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Dropbox\50-year\Sarfaraz\50 Year -Safaraz  Excel\7-Public Finance\"/>
    </mc:Choice>
  </mc:AlternateContent>
  <bookViews>
    <workbookView xWindow="120" yWindow="75" windowWidth="9375" windowHeight="4005" tabRatio="1000"/>
  </bookViews>
  <sheets>
    <sheet name="A-1" sheetId="1" r:id="rId1"/>
    <sheet name="A-2" sheetId="49" r:id="rId2"/>
    <sheet name="A-3" sheetId="3" r:id="rId3"/>
    <sheet name="A-5" sheetId="51" r:id="rId4"/>
    <sheet name="A-4" sheetId="50" r:id="rId5"/>
    <sheet name="A-6" sheetId="31" r:id="rId6"/>
    <sheet name="A-7" sheetId="32" r:id="rId7"/>
    <sheet name="A-8" sheetId="53" r:id="rId8"/>
    <sheet name="B-1" sheetId="54" r:id="rId9"/>
    <sheet name="B-2" sheetId="55" r:id="rId10"/>
    <sheet name="B-3" sheetId="56" r:id="rId11"/>
    <sheet name="B-4" sheetId="57" r:id="rId12"/>
    <sheet name="B-5" sheetId="58" r:id="rId13"/>
    <sheet name="B-6" sheetId="61" r:id="rId14"/>
    <sheet name="B-7" sheetId="36" r:id="rId15"/>
    <sheet name="C-1" sheetId="62" r:id="rId16"/>
    <sheet name="C-2" sheetId="63" r:id="rId17"/>
    <sheet name="C-3" sheetId="64" r:id="rId18"/>
    <sheet name="C-4" sheetId="65" r:id="rId19"/>
    <sheet name="C-5" sheetId="66" r:id="rId20"/>
    <sheet name="C-6" sheetId="39" r:id="rId21"/>
    <sheet name="C-7" sheetId="68" r:id="rId22"/>
    <sheet name="D-1" sheetId="69" r:id="rId23"/>
    <sheet name="D-2" sheetId="16" r:id="rId24"/>
    <sheet name="D-3" sheetId="18" r:id="rId25"/>
    <sheet name="D-4" sheetId="20" r:id="rId26"/>
    <sheet name="D-5" sheetId="40" r:id="rId27"/>
    <sheet name="D-6" sheetId="41" r:id="rId28"/>
    <sheet name="D-7" sheetId="42" r:id="rId29"/>
    <sheet name="E-1" sheetId="21" r:id="rId30"/>
    <sheet name="E-2" sheetId="22" r:id="rId31"/>
    <sheet name="E-3" sheetId="23" r:id="rId32"/>
    <sheet name="E-4" sheetId="24" r:id="rId33"/>
    <sheet name="E-5" sheetId="25" r:id="rId34"/>
    <sheet name="E-6" sheetId="43" r:id="rId35"/>
    <sheet name="E-7" sheetId="44" r:id="rId36"/>
    <sheet name="E-8" sheetId="45" r:id="rId37"/>
    <sheet name="F-1" sheetId="26" r:id="rId38"/>
    <sheet name="F-2" sheetId="70" r:id="rId39"/>
    <sheet name="F-3" sheetId="71" r:id="rId40"/>
    <sheet name="F-4" sheetId="72" r:id="rId41"/>
    <sheet name="F-5" sheetId="73" r:id="rId42"/>
    <sheet name="F-8" sheetId="48" r:id="rId43"/>
  </sheets>
  <externalReferences>
    <externalReference r:id="rId44"/>
  </externalReferences>
  <definedNames>
    <definedName name="\K" localSheetId="1">'A-2'!#REF!</definedName>
    <definedName name="\K" localSheetId="2">'A-3'!#REF!</definedName>
    <definedName name="\K" localSheetId="4">'A-4'!#REF!</definedName>
    <definedName name="\K" localSheetId="3">'A-5'!#REF!</definedName>
    <definedName name="\K" localSheetId="5">'A-6'!#REF!</definedName>
    <definedName name="\K" localSheetId="6">[1]a!#REF!</definedName>
    <definedName name="\K" localSheetId="7">'A-8'!#REF!</definedName>
    <definedName name="\K" localSheetId="8">'B-1'!#REF!</definedName>
    <definedName name="\K" localSheetId="9">'B-2'!#REF!</definedName>
    <definedName name="\K" localSheetId="10">'B-3'!#REF!</definedName>
    <definedName name="\K" localSheetId="11">'B-4'!#REF!</definedName>
    <definedName name="\K" localSheetId="12">'B-5'!#REF!</definedName>
    <definedName name="\K" localSheetId="13">'B-6'!#REF!</definedName>
    <definedName name="\K" localSheetId="14">[1]a!#REF!</definedName>
    <definedName name="\K" localSheetId="15">'C-1'!#REF!</definedName>
    <definedName name="\K" localSheetId="16">'C-2'!#REF!</definedName>
    <definedName name="\K" localSheetId="17">'C-3'!#REF!</definedName>
    <definedName name="\K" localSheetId="18">'C-4'!#REF!</definedName>
    <definedName name="\K" localSheetId="19">'C-5'!#REF!</definedName>
    <definedName name="\K" localSheetId="20">[1]a!#REF!</definedName>
    <definedName name="\K" localSheetId="21">[1]a!#REF!</definedName>
    <definedName name="\K" localSheetId="22">'D-1'!#REF!</definedName>
    <definedName name="\K" localSheetId="26">[1]a!#REF!</definedName>
    <definedName name="\K" localSheetId="27">[1]a!#REF!</definedName>
    <definedName name="\K" localSheetId="28">[1]a!#REF!</definedName>
    <definedName name="\K" localSheetId="34">[1]a!#REF!</definedName>
    <definedName name="\K" localSheetId="35">[1]a!#REF!</definedName>
    <definedName name="\K" localSheetId="36">[1]a!#REF!</definedName>
    <definedName name="\K" localSheetId="38">'A-1'!#REF!</definedName>
    <definedName name="\K" localSheetId="39">'A-1'!#REF!</definedName>
    <definedName name="\K" localSheetId="40">'A-1'!#REF!</definedName>
    <definedName name="\K" localSheetId="41">'A-1'!#REF!</definedName>
    <definedName name="\K" localSheetId="42">[1]a!#REF!</definedName>
    <definedName name="\K">'A-1'!#REF!</definedName>
    <definedName name="\M" localSheetId="1">#REF!</definedName>
    <definedName name="\M" localSheetId="4">#REF!</definedName>
    <definedName name="\M" localSheetId="3">#REF!</definedName>
    <definedName name="\M" localSheetId="7">#REF!</definedName>
    <definedName name="\M" localSheetId="8">#REF!</definedName>
    <definedName name="\M" localSheetId="9">#REF!</definedName>
    <definedName name="\M" localSheetId="10">#REF!</definedName>
    <definedName name="\M" localSheetId="11">#REF!</definedName>
    <definedName name="\M" localSheetId="12">#REF!</definedName>
    <definedName name="\M" localSheetId="13">#REF!</definedName>
    <definedName name="\M" localSheetId="15">#REF!</definedName>
    <definedName name="\M" localSheetId="16">#REF!</definedName>
    <definedName name="\M" localSheetId="17">#REF!</definedName>
    <definedName name="\M" localSheetId="18">#REF!</definedName>
    <definedName name="\M" localSheetId="19">#REF!</definedName>
    <definedName name="\M" localSheetId="21">#REF!</definedName>
    <definedName name="\M" localSheetId="22">#REF!</definedName>
    <definedName name="\M" localSheetId="38">#REF!</definedName>
    <definedName name="\M" localSheetId="39">#REF!</definedName>
    <definedName name="\M" localSheetId="40">#REF!</definedName>
    <definedName name="\M" localSheetId="41">#REF!</definedName>
    <definedName name="\M">#REF!</definedName>
    <definedName name="\Z" localSheetId="1">'A-2'!$N$11</definedName>
    <definedName name="\Z" localSheetId="5">'A-6'!$M$11</definedName>
    <definedName name="\Z" localSheetId="7">'A-8'!$N$11</definedName>
    <definedName name="\Z" localSheetId="8">'B-1'!$N$11</definedName>
    <definedName name="\Z" localSheetId="9">'B-2'!$L$11</definedName>
    <definedName name="\Z" localSheetId="10">'B-3'!$L$11</definedName>
    <definedName name="\Z" localSheetId="11">'B-4'!$L$11</definedName>
    <definedName name="\Z" localSheetId="12">'B-5'!$L$11</definedName>
    <definedName name="\Z" localSheetId="13">'B-6'!$L$11</definedName>
    <definedName name="\Z" localSheetId="15">'C-1'!$N$11</definedName>
    <definedName name="\Z" localSheetId="16">'C-2'!$N$11</definedName>
    <definedName name="\Z" localSheetId="17">'C-3'!$L$11</definedName>
    <definedName name="\Z" localSheetId="18">'C-4'!$L$11</definedName>
    <definedName name="\Z" localSheetId="19">'C-5'!$L$11</definedName>
    <definedName name="\Z" localSheetId="22">'D-1'!$L$11</definedName>
    <definedName name="\Z" localSheetId="29">'E-1'!$J$11</definedName>
    <definedName name="\Z">'A-1'!$N$11</definedName>
    <definedName name="_109" localSheetId="15">#REF!</definedName>
    <definedName name="_109" localSheetId="16">#REF!</definedName>
    <definedName name="_109" localSheetId="17">#REF!</definedName>
    <definedName name="_109" localSheetId="18">#REF!</definedName>
    <definedName name="_109" localSheetId="19">#REF!</definedName>
    <definedName name="_109" localSheetId="21">#REF!</definedName>
    <definedName name="_109" localSheetId="22">#REF!</definedName>
    <definedName name="_109" localSheetId="38">#REF!</definedName>
    <definedName name="_109" localSheetId="39">#REF!</definedName>
    <definedName name="_109" localSheetId="40">#REF!</definedName>
    <definedName name="_109" localSheetId="41">#REF!</definedName>
    <definedName name="_109">#REF!</definedName>
    <definedName name="A" localSheetId="1">'A-2'!$A$7:$A$33</definedName>
    <definedName name="A" localSheetId="2">'A-3'!$A$7:$A$34</definedName>
    <definedName name="A" localSheetId="4">'A-4'!$A$7:$A$35</definedName>
    <definedName name="A" localSheetId="3">'A-5'!$A$7:$A$34</definedName>
    <definedName name="A" localSheetId="5">'A-6'!$A$7:$A$36</definedName>
    <definedName name="A" localSheetId="7">'A-8'!$A$7:$A$34</definedName>
    <definedName name="A" localSheetId="8">'B-1'!$A$7:$A$28</definedName>
    <definedName name="A" localSheetId="9">'B-2'!$A$7:$A$27</definedName>
    <definedName name="A" localSheetId="10">'B-3'!$A$7:$A$27</definedName>
    <definedName name="A" localSheetId="11">'B-4'!$A$7:$A$27</definedName>
    <definedName name="A" localSheetId="12">'B-5'!$A$7:$A$27</definedName>
    <definedName name="A" localSheetId="13">'B-6'!$A$7:$A$27</definedName>
    <definedName name="A" localSheetId="15">'C-1'!$A$7:$A$29</definedName>
    <definedName name="A" localSheetId="16">'C-2'!$A$7:$A$29</definedName>
    <definedName name="A" localSheetId="17">'C-3'!$A$7:$A$24</definedName>
    <definedName name="A" localSheetId="18">'C-4'!$A$7:$A$24</definedName>
    <definedName name="A" localSheetId="19">'C-5'!$A$7:$A$24</definedName>
    <definedName name="A" localSheetId="22">'D-1'!$A$7:$A$23</definedName>
    <definedName name="A">'A-1'!$A$7:$A$33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1">#REF!</definedName>
    <definedName name="B" localSheetId="22">#REF!</definedName>
    <definedName name="B" localSheetId="24">'D-3'!$A$7:$A$32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>#REF!</definedName>
    <definedName name="C_" localSheetId="15">#REF!</definedName>
    <definedName name="C_" localSheetId="16">#REF!</definedName>
    <definedName name="C_" localSheetId="17">#REF!</definedName>
    <definedName name="C_" localSheetId="18">#REF!</definedName>
    <definedName name="C_" localSheetId="19">#REF!</definedName>
    <definedName name="C_" localSheetId="21">#REF!</definedName>
    <definedName name="C_" localSheetId="22">#REF!</definedName>
    <definedName name="C_" localSheetId="29">'E-1'!$A$7:$A$32</definedName>
    <definedName name="C_" localSheetId="38">#REF!</definedName>
    <definedName name="C_" localSheetId="39">#REF!</definedName>
    <definedName name="C_" localSheetId="40">#REF!</definedName>
    <definedName name="C_" localSheetId="41">#REF!</definedName>
    <definedName name="C_">#REF!</definedName>
    <definedName name="D" localSheetId="15">#REF!</definedName>
    <definedName name="D" localSheetId="16">#REF!</definedName>
    <definedName name="D" localSheetId="17">#REF!</definedName>
    <definedName name="D" localSheetId="18">#REF!</definedName>
    <definedName name="D" localSheetId="19">#REF!</definedName>
    <definedName name="D" localSheetId="21">#REF!</definedName>
    <definedName name="D" localSheetId="22">#REF!</definedName>
    <definedName name="D" localSheetId="31">'E-3'!$A$7:$A$32</definedName>
    <definedName name="D" localSheetId="38">#REF!</definedName>
    <definedName name="D" localSheetId="39">#REF!</definedName>
    <definedName name="D" localSheetId="40">#REF!</definedName>
    <definedName name="D" localSheetId="41">#REF!</definedName>
    <definedName name="D">#REF!</definedName>
    <definedName name="E">#REF!</definedName>
    <definedName name="KI" localSheetId="15">#REF!</definedName>
    <definedName name="KI" localSheetId="16">#REF!</definedName>
    <definedName name="KI" localSheetId="17">#REF!</definedName>
    <definedName name="KI" localSheetId="18">#REF!</definedName>
    <definedName name="KI" localSheetId="19">#REF!</definedName>
    <definedName name="KI" localSheetId="21">#REF!</definedName>
    <definedName name="KI" localSheetId="22">#REF!</definedName>
    <definedName name="KI" localSheetId="38">#REF!</definedName>
    <definedName name="KI" localSheetId="39">#REF!</definedName>
    <definedName name="KI" localSheetId="40">#REF!</definedName>
    <definedName name="KI" localSheetId="41">#REF!</definedName>
    <definedName name="KI">#REF!</definedName>
    <definedName name="_xlnm.Print_Area" localSheetId="0">'A-1'!$A$1:$G$71</definedName>
    <definedName name="_xlnm.Print_Area" localSheetId="1">'A-2'!$A$1:$G$71</definedName>
    <definedName name="_xlnm.Print_Area" localSheetId="2">'A-3'!$A$1:$G$71</definedName>
    <definedName name="_xlnm.Print_Area" localSheetId="4">'A-4'!$A$1:$G$70</definedName>
    <definedName name="_xlnm.Print_Area" localSheetId="3">'A-5'!$A$1:$G$53</definedName>
    <definedName name="_xlnm.Print_Area" localSheetId="5">'A-6'!$A$1:$J$71</definedName>
    <definedName name="_xlnm.Print_Area" localSheetId="6">'A-7'!$A$1:$I$71</definedName>
    <definedName name="_xlnm.Print_Area" localSheetId="7">'A-8'!$A$1:$G$71</definedName>
    <definedName name="_xlnm.Print_Area" localSheetId="8">'B-1'!$A$1:$I$58</definedName>
    <definedName name="_xlnm.Print_Area" localSheetId="9">'B-2'!$A$1:$I$58</definedName>
    <definedName name="_xlnm.Print_Area" localSheetId="10">'B-3'!$A$1:$I$58</definedName>
    <definedName name="_xlnm.Print_Area" localSheetId="11">'B-4'!$A$1:$I$58</definedName>
    <definedName name="_xlnm.Print_Area" localSheetId="12">'B-5'!$A$1:$I$58</definedName>
    <definedName name="_xlnm.Print_Area" localSheetId="13">'B-6'!$A$1:$I$58</definedName>
    <definedName name="_xlnm.Print_Area" localSheetId="14">'B-7'!$A$1:$C$58</definedName>
    <definedName name="_xlnm.Print_Area" localSheetId="15">'C-1'!$A$1:$G$63</definedName>
    <definedName name="_xlnm.Print_Area" localSheetId="16">'C-2'!$A$1:$G$63</definedName>
    <definedName name="_xlnm.Print_Area" localSheetId="17">'C-3'!$A$1:$I$63</definedName>
    <definedName name="_xlnm.Print_Area" localSheetId="18">'C-4'!$A$1:$I$63</definedName>
    <definedName name="_xlnm.Print_Area" localSheetId="19">'C-5'!$A$1:$I$63</definedName>
    <definedName name="_xlnm.Print_Area" localSheetId="20">'C-6'!$A$1:$E$63</definedName>
    <definedName name="_xlnm.Print_Area" localSheetId="21">'C-7'!$A$1:$C$51</definedName>
    <definedName name="_xlnm.Print_Area" localSheetId="22">'D-1'!$A$1:$I$66</definedName>
    <definedName name="_xlnm.Print_Area" localSheetId="23">'D-2'!$A$1:$I$66</definedName>
    <definedName name="_xlnm.Print_Area" localSheetId="24">'D-3'!$A$1:$I$67</definedName>
    <definedName name="_xlnm.Print_Area" localSheetId="25">'D-4'!$A$1:$G$67</definedName>
    <definedName name="_xlnm.Print_Area" localSheetId="27">'D-6'!$A$1:$I$67</definedName>
    <definedName name="_xlnm.Print_Area" localSheetId="28">'D-7'!$A$1:$G$44</definedName>
    <definedName name="_xlnm.Print_Area" localSheetId="29">'E-1'!$A$1:$I$66</definedName>
    <definedName name="_xlnm.Print_Area" localSheetId="30">'E-2'!$A$1:$I$67</definedName>
    <definedName name="_xlnm.Print_Area" localSheetId="31">'E-3'!$A$1:$G$67</definedName>
    <definedName name="_xlnm.Print_Area" localSheetId="32">'E-4'!$A$1:$G$67</definedName>
    <definedName name="_xlnm.Print_Area" localSheetId="33">'E-5'!$A$1:$G$67</definedName>
    <definedName name="_xlnm.Print_Area" localSheetId="34">'E-6'!$A$1:$G$66</definedName>
    <definedName name="_xlnm.Print_Area" localSheetId="35">'E-7'!$A$1:$G$69</definedName>
    <definedName name="_xlnm.Print_Area" localSheetId="36">'E-8'!$A$1:$G$50</definedName>
    <definedName name="_xlnm.Print_Area" localSheetId="37">'F-1'!$A$1:$G$52</definedName>
    <definedName name="_xlnm.Print_Area" localSheetId="38">'F-2'!$A$1:$G$52</definedName>
    <definedName name="_xlnm.Print_Area" localSheetId="39">'F-3'!$A$1:$G$52</definedName>
    <definedName name="_xlnm.Print_Area" localSheetId="40">'F-4'!$A$1:$G$52</definedName>
    <definedName name="_xlnm.Print_Area" localSheetId="41">'F-5'!$A$1:$G$52</definedName>
    <definedName name="_xlnm.Print_Area" localSheetId="42">'F-8'!$A$1:$E$53</definedName>
    <definedName name="Print_Area_MI" localSheetId="0">'A-1'!$A$1:$G$34</definedName>
    <definedName name="Print_Area_MI" localSheetId="1">'A-2'!$A$1:$G$34</definedName>
    <definedName name="Print_Area_MI" localSheetId="2">'A-3'!$A$1:$G$36</definedName>
    <definedName name="Print_Area_MI" localSheetId="4">'A-4'!$A$1:$G$36</definedName>
    <definedName name="Print_Area_MI" localSheetId="3">'A-5'!$A$1:$G$34</definedName>
    <definedName name="Print_Area_MI" localSheetId="5">'A-6'!$A$1:$J$38</definedName>
    <definedName name="Print_Area_MI" localSheetId="7">'A-8'!$A$1:$G$35</definedName>
    <definedName name="Print_Area_MI" localSheetId="8">'B-1'!$A$1:$G$29</definedName>
    <definedName name="Print_Area_MI" localSheetId="9">'B-2'!$A$1:$I$27</definedName>
    <definedName name="Print_Area_MI" localSheetId="10">'B-3'!$A$1:$I$27</definedName>
    <definedName name="Print_Area_MI" localSheetId="11">'B-4'!$A$1:$I$27</definedName>
    <definedName name="Print_Area_MI" localSheetId="12">'B-5'!$A$1:$I$27</definedName>
    <definedName name="Print_Area_MI" localSheetId="13">'B-6'!$A$1:$I$27</definedName>
    <definedName name="Print_Area_MI" localSheetId="15">'C-1'!$A$1:$G$30</definedName>
    <definedName name="Print_Area_MI" localSheetId="16">'C-2'!$A$1:$G$30</definedName>
    <definedName name="Print_Area_MI" localSheetId="17">'C-3'!$A$1:$I$24</definedName>
    <definedName name="Print_Area_MI" localSheetId="18">'C-4'!$A$1:$I$24</definedName>
    <definedName name="Print_Area_MI" localSheetId="19">'C-5'!$A$1:$I$24</definedName>
    <definedName name="Print_Area_MI" localSheetId="22">'D-1'!$A$1:$I$23</definedName>
    <definedName name="Print_Area_MI" localSheetId="23">'D-2'!$B$1:$E$32</definedName>
    <definedName name="Print_Area_MI" localSheetId="24">'D-3'!$A$1:$A$62</definedName>
    <definedName name="Print_Area_MI" localSheetId="25">'D-4'!$A$1:$G$34</definedName>
    <definedName name="Print_Area_MI" localSheetId="29">'E-1'!$A$1:$G$34</definedName>
    <definedName name="Print_Area_MI" localSheetId="30">'E-2'!$A$1:$G$34</definedName>
    <definedName name="Print_Area_MI" localSheetId="31">'E-3'!$A$1:$G$34</definedName>
    <definedName name="Print_Area_MI" localSheetId="32">'E-4'!$A$1:$G$34</definedName>
    <definedName name="Print_Area_MI" localSheetId="33">'E-5'!$A$1:$G$34</definedName>
    <definedName name="Print_Area_MI" localSheetId="37">'F-1'!$A$1:$G$20</definedName>
    <definedName name="Print_Area_MI" localSheetId="38">'F-2'!$A$1:$G$20</definedName>
    <definedName name="Print_Area_MI" localSheetId="39">'F-3'!$A$1:$G$20</definedName>
    <definedName name="Print_Area_MI" localSheetId="40">'F-4'!$A$1:$G$20</definedName>
    <definedName name="Print_Area_MI" localSheetId="41">'F-5'!$A$1:$G$20</definedName>
  </definedNames>
  <calcPr calcId="162913"/>
</workbook>
</file>

<file path=xl/calcChain.xml><?xml version="1.0" encoding="utf-8"?>
<calcChain xmlns="http://schemas.openxmlformats.org/spreadsheetml/2006/main">
  <c r="C59" i="44" l="1"/>
  <c r="B59" i="44"/>
  <c r="C57" i="44"/>
  <c r="B57" i="44"/>
  <c r="G52" i="44"/>
  <c r="F52" i="44"/>
  <c r="E52" i="44"/>
  <c r="D52" i="44"/>
  <c r="C52" i="44"/>
  <c r="B52" i="44"/>
  <c r="G51" i="44"/>
  <c r="F51" i="44"/>
  <c r="E51" i="44"/>
  <c r="D51" i="44"/>
  <c r="C51" i="44"/>
  <c r="B51" i="44"/>
  <c r="C49" i="44"/>
  <c r="B49" i="44"/>
  <c r="C47" i="44"/>
  <c r="B47" i="44"/>
  <c r="G46" i="44"/>
  <c r="F46" i="44"/>
  <c r="E46" i="44"/>
  <c r="D46" i="44"/>
  <c r="C46" i="44"/>
  <c r="B46" i="44"/>
  <c r="G43" i="44"/>
  <c r="F43" i="44"/>
  <c r="E43" i="44"/>
  <c r="D43" i="44"/>
  <c r="C43" i="44"/>
  <c r="B43" i="44"/>
  <c r="D43" i="43"/>
  <c r="E43" i="43"/>
  <c r="F43" i="43"/>
  <c r="G43" i="43"/>
  <c r="D46" i="43"/>
  <c r="E46" i="43"/>
  <c r="F46" i="43"/>
  <c r="G46" i="43"/>
  <c r="D47" i="43"/>
  <c r="E47" i="43"/>
  <c r="F47" i="43"/>
  <c r="G47" i="43"/>
  <c r="D49" i="43"/>
  <c r="E49" i="43"/>
  <c r="F49" i="43"/>
  <c r="G49" i="43"/>
  <c r="D51" i="43"/>
  <c r="E51" i="43"/>
  <c r="F51" i="43"/>
  <c r="G51" i="43"/>
  <c r="D52" i="43"/>
  <c r="E52" i="43"/>
  <c r="F52" i="43"/>
  <c r="G52" i="43"/>
  <c r="F55" i="43"/>
  <c r="G55" i="43"/>
  <c r="F59" i="43"/>
  <c r="G59" i="43"/>
  <c r="D43" i="25"/>
  <c r="E43" i="25"/>
  <c r="G43" i="25"/>
  <c r="D46" i="25"/>
  <c r="E46" i="25"/>
  <c r="G46" i="25"/>
  <c r="D47" i="25"/>
  <c r="E47" i="25"/>
  <c r="G47" i="25"/>
  <c r="D49" i="25"/>
  <c r="E49" i="25"/>
  <c r="G49" i="25"/>
  <c r="D51" i="25"/>
  <c r="E51" i="25"/>
  <c r="G51" i="25"/>
  <c r="D52" i="25"/>
  <c r="E52" i="25"/>
  <c r="G52" i="25"/>
  <c r="D57" i="25"/>
  <c r="E57" i="25"/>
  <c r="G57" i="25"/>
  <c r="D59" i="25"/>
  <c r="E59" i="25"/>
  <c r="G59" i="25"/>
  <c r="C52" i="43"/>
  <c r="B52" i="43"/>
  <c r="G25" i="43"/>
  <c r="F25" i="43"/>
  <c r="E25" i="43"/>
  <c r="D25" i="43"/>
  <c r="C51" i="43"/>
  <c r="B51" i="43"/>
  <c r="G23" i="43"/>
  <c r="F23" i="43"/>
  <c r="E23" i="43"/>
  <c r="D23" i="43"/>
  <c r="C49" i="43"/>
  <c r="B49" i="43"/>
  <c r="G21" i="43"/>
  <c r="F21" i="43"/>
  <c r="E21" i="43"/>
  <c r="D21" i="43"/>
  <c r="C47" i="43"/>
  <c r="B47" i="43"/>
  <c r="G19" i="43"/>
  <c r="F19" i="43"/>
  <c r="E19" i="43"/>
  <c r="D19" i="43"/>
  <c r="C46" i="43"/>
  <c r="B46" i="43"/>
  <c r="G18" i="43"/>
  <c r="F18" i="43"/>
  <c r="E18" i="43"/>
  <c r="D18" i="43"/>
  <c r="C43" i="43"/>
  <c r="B43" i="43"/>
  <c r="G15" i="43"/>
  <c r="F15" i="43"/>
  <c r="E15" i="43"/>
  <c r="D15" i="43"/>
  <c r="C59" i="25"/>
  <c r="B59" i="25"/>
  <c r="C57" i="25"/>
  <c r="B57" i="25"/>
  <c r="C52" i="25"/>
  <c r="B52" i="25"/>
  <c r="C51" i="25"/>
  <c r="B51" i="25"/>
  <c r="C49" i="25"/>
  <c r="B49" i="25"/>
  <c r="C47" i="25"/>
  <c r="B47" i="25"/>
  <c r="C46" i="25"/>
  <c r="B46" i="25"/>
  <c r="C43" i="25"/>
  <c r="B43" i="25"/>
  <c r="G31" i="25"/>
  <c r="E31" i="25"/>
  <c r="G29" i="25"/>
  <c r="E29" i="25"/>
  <c r="G25" i="25"/>
  <c r="E25" i="25"/>
  <c r="G23" i="25"/>
  <c r="E23" i="25"/>
  <c r="G21" i="25"/>
  <c r="E21" i="25"/>
  <c r="G19" i="25"/>
  <c r="E19" i="25"/>
  <c r="G18" i="25"/>
  <c r="E18" i="25"/>
  <c r="G15" i="25"/>
  <c r="E15" i="25"/>
  <c r="C31" i="25"/>
  <c r="B31" i="25"/>
  <c r="C29" i="25"/>
  <c r="B29" i="25"/>
  <c r="C24" i="25"/>
  <c r="B24" i="25"/>
  <c r="C23" i="25"/>
  <c r="B23" i="25"/>
  <c r="C21" i="25"/>
  <c r="B21" i="25"/>
  <c r="C19" i="25"/>
  <c r="B19" i="25"/>
  <c r="C18" i="25"/>
  <c r="B18" i="25"/>
  <c r="C15" i="25"/>
  <c r="B15" i="25"/>
  <c r="I57" i="41" l="1"/>
  <c r="H57" i="41"/>
  <c r="G57" i="41"/>
  <c r="F57" i="41"/>
  <c r="E57" i="41"/>
  <c r="D57" i="41"/>
  <c r="E56" i="41"/>
  <c r="D56" i="41"/>
  <c r="I55" i="41"/>
  <c r="H55" i="41"/>
  <c r="G55" i="41"/>
  <c r="F55" i="41"/>
  <c r="E55" i="41"/>
  <c r="D55" i="41"/>
  <c r="E54" i="41"/>
  <c r="D54" i="41"/>
  <c r="I53" i="41"/>
  <c r="H53" i="41"/>
  <c r="G53" i="41"/>
  <c r="F53" i="41"/>
  <c r="E53" i="41"/>
  <c r="D53" i="41"/>
  <c r="I52" i="41"/>
  <c r="H52" i="41"/>
  <c r="G52" i="41"/>
  <c r="F52" i="41"/>
  <c r="E52" i="41"/>
  <c r="D52" i="41"/>
  <c r="I51" i="41"/>
  <c r="H51" i="41"/>
  <c r="G51" i="41"/>
  <c r="F51" i="41"/>
  <c r="E51" i="41"/>
  <c r="D51" i="41"/>
  <c r="I50" i="41"/>
  <c r="H50" i="41"/>
  <c r="G50" i="41"/>
  <c r="F50" i="41"/>
  <c r="E50" i="41"/>
  <c r="D50" i="41"/>
  <c r="I47" i="41"/>
  <c r="H47" i="41"/>
  <c r="G47" i="41"/>
  <c r="F47" i="41"/>
  <c r="E47" i="41"/>
  <c r="D47" i="41"/>
  <c r="I46" i="41"/>
  <c r="H46" i="41"/>
  <c r="G46" i="41"/>
  <c r="F46" i="41"/>
  <c r="E46" i="41"/>
  <c r="D46" i="41"/>
  <c r="E44" i="41"/>
  <c r="D44" i="41"/>
  <c r="I42" i="41"/>
  <c r="H42" i="41"/>
  <c r="G42" i="41"/>
  <c r="F42" i="41"/>
  <c r="E42" i="41"/>
  <c r="D42" i="41"/>
  <c r="I29" i="41"/>
  <c r="H29" i="41"/>
  <c r="G29" i="41"/>
  <c r="F29" i="41"/>
  <c r="E29" i="41"/>
  <c r="D29" i="41"/>
  <c r="I28" i="41"/>
  <c r="H28" i="41"/>
  <c r="G28" i="41"/>
  <c r="F28" i="41"/>
  <c r="E28" i="41"/>
  <c r="D28" i="41"/>
  <c r="I27" i="41"/>
  <c r="H27" i="41"/>
  <c r="G27" i="41"/>
  <c r="F27" i="41"/>
  <c r="E27" i="41"/>
  <c r="D27" i="41"/>
  <c r="I26" i="41"/>
  <c r="H26" i="41"/>
  <c r="G26" i="41"/>
  <c r="F26" i="41"/>
  <c r="E26" i="41"/>
  <c r="D26" i="41"/>
  <c r="I25" i="41"/>
  <c r="H25" i="41"/>
  <c r="G25" i="41"/>
  <c r="F25" i="41"/>
  <c r="E25" i="41"/>
  <c r="D25" i="41"/>
  <c r="I24" i="41"/>
  <c r="H24" i="41"/>
  <c r="G24" i="41"/>
  <c r="F24" i="41"/>
  <c r="E24" i="41"/>
  <c r="D24" i="41"/>
  <c r="I23" i="41"/>
  <c r="H23" i="41"/>
  <c r="G23" i="41"/>
  <c r="F23" i="41"/>
  <c r="E23" i="41"/>
  <c r="D23" i="41"/>
  <c r="I22" i="41"/>
  <c r="H22" i="41"/>
  <c r="G22" i="41"/>
  <c r="F22" i="41"/>
  <c r="E22" i="41"/>
  <c r="D22" i="41"/>
  <c r="I19" i="41"/>
  <c r="H19" i="41"/>
  <c r="G19" i="41"/>
  <c r="F19" i="41"/>
  <c r="E19" i="41"/>
  <c r="D19" i="41"/>
  <c r="I18" i="41"/>
  <c r="H18" i="41"/>
  <c r="G18" i="41"/>
  <c r="F18" i="41"/>
  <c r="E18" i="41"/>
  <c r="D18" i="41"/>
  <c r="I16" i="41"/>
  <c r="H16" i="41"/>
  <c r="G16" i="41"/>
  <c r="F16" i="41"/>
  <c r="E16" i="41"/>
  <c r="D16" i="41"/>
  <c r="I14" i="41"/>
  <c r="H14" i="41"/>
  <c r="G14" i="41"/>
  <c r="F14" i="41"/>
  <c r="E14" i="41"/>
  <c r="D14" i="41"/>
  <c r="I57" i="40"/>
  <c r="H57" i="40"/>
  <c r="G57" i="40"/>
  <c r="F57" i="40"/>
  <c r="E57" i="40"/>
  <c r="D57" i="40"/>
  <c r="I56" i="40"/>
  <c r="H56" i="40"/>
  <c r="G56" i="40"/>
  <c r="F56" i="40"/>
  <c r="E56" i="40"/>
  <c r="D56" i="40"/>
  <c r="I55" i="40"/>
  <c r="H55" i="40"/>
  <c r="G55" i="40"/>
  <c r="F55" i="40"/>
  <c r="E55" i="40"/>
  <c r="D55" i="40"/>
  <c r="I54" i="40"/>
  <c r="H54" i="40"/>
  <c r="G54" i="40"/>
  <c r="F54" i="40"/>
  <c r="E54" i="40"/>
  <c r="D54" i="40"/>
  <c r="I53" i="40"/>
  <c r="H53" i="40"/>
  <c r="G53" i="40"/>
  <c r="F53" i="40"/>
  <c r="E53" i="40"/>
  <c r="D53" i="40"/>
  <c r="I52" i="40"/>
  <c r="H52" i="40"/>
  <c r="G52" i="40"/>
  <c r="F52" i="40"/>
  <c r="E52" i="40"/>
  <c r="D52" i="40"/>
  <c r="I51" i="40"/>
  <c r="H51" i="40"/>
  <c r="G51" i="40"/>
  <c r="F51" i="40"/>
  <c r="E51" i="40"/>
  <c r="D51" i="40"/>
  <c r="I50" i="40"/>
  <c r="H50" i="40"/>
  <c r="G50" i="40"/>
  <c r="F50" i="40"/>
  <c r="E50" i="40"/>
  <c r="D50" i="40"/>
  <c r="I47" i="40"/>
  <c r="H47" i="40"/>
  <c r="G47" i="40"/>
  <c r="F47" i="40"/>
  <c r="E47" i="40"/>
  <c r="D47" i="40"/>
  <c r="I46" i="40"/>
  <c r="H46" i="40"/>
  <c r="G46" i="40"/>
  <c r="F46" i="40"/>
  <c r="E46" i="40"/>
  <c r="D46" i="40"/>
  <c r="I44" i="40"/>
  <c r="H44" i="40"/>
  <c r="G44" i="40"/>
  <c r="F44" i="40"/>
  <c r="E44" i="40"/>
  <c r="D44" i="40"/>
  <c r="I42" i="40"/>
  <c r="H42" i="40"/>
  <c r="G42" i="40"/>
  <c r="F42" i="40"/>
  <c r="E42" i="40"/>
  <c r="D42" i="40"/>
  <c r="C56" i="39" l="1"/>
  <c r="B56" i="39"/>
  <c r="C55" i="39"/>
  <c r="B55" i="39"/>
  <c r="C54" i="39"/>
  <c r="B54" i="39"/>
  <c r="C53" i="39"/>
  <c r="B53" i="39"/>
  <c r="C51" i="39"/>
  <c r="B51" i="39"/>
  <c r="C48" i="39"/>
  <c r="B48" i="39"/>
  <c r="C45" i="39"/>
  <c r="B45" i="39"/>
  <c r="C41" i="39"/>
  <c r="B41" i="39"/>
  <c r="C38" i="39"/>
  <c r="B38" i="39"/>
  <c r="C37" i="39"/>
  <c r="B37" i="39"/>
  <c r="B33" i="48" l="1"/>
  <c r="D24" i="45"/>
  <c r="D23" i="45"/>
  <c r="D18" i="45"/>
  <c r="D15" i="45"/>
  <c r="G24" i="45"/>
  <c r="G23" i="45"/>
  <c r="G18" i="45"/>
  <c r="G15" i="45"/>
  <c r="G29" i="42"/>
  <c r="G27" i="42"/>
  <c r="G25" i="42"/>
  <c r="G24" i="42"/>
  <c r="G23" i="42"/>
  <c r="G22" i="42"/>
  <c r="G19" i="42"/>
  <c r="G18" i="42"/>
  <c r="G14" i="42"/>
  <c r="D29" i="42"/>
  <c r="D27" i="42"/>
  <c r="D25" i="42"/>
  <c r="D24" i="42"/>
  <c r="D23" i="42"/>
  <c r="D22" i="42"/>
  <c r="D19" i="42"/>
  <c r="D18" i="42"/>
  <c r="D14" i="42"/>
  <c r="D56" i="39"/>
  <c r="D55" i="39"/>
  <c r="D54" i="39"/>
  <c r="D53" i="39"/>
  <c r="D51" i="39"/>
  <c r="D48" i="39"/>
  <c r="D45" i="39"/>
  <c r="D41" i="39"/>
  <c r="D38" i="39"/>
  <c r="D37" i="39"/>
  <c r="C25" i="36"/>
  <c r="C22" i="36"/>
  <c r="C17" i="36"/>
  <c r="C16" i="36"/>
  <c r="C15" i="36"/>
  <c r="C14" i="36"/>
  <c r="C13" i="36"/>
  <c r="C12" i="36"/>
  <c r="C11" i="36"/>
  <c r="B23" i="32" l="1"/>
  <c r="C23" i="32"/>
  <c r="D23" i="32"/>
  <c r="E23" i="32"/>
  <c r="F23" i="32"/>
  <c r="G23" i="32"/>
  <c r="H23" i="32"/>
  <c r="I23" i="32"/>
  <c r="E33" i="48" l="1"/>
  <c r="D33" i="48"/>
  <c r="C33" i="48"/>
  <c r="C18" i="48"/>
  <c r="B18" i="48"/>
  <c r="F24" i="45"/>
  <c r="E24" i="45"/>
  <c r="F23" i="45"/>
  <c r="E23" i="45"/>
  <c r="F18" i="45"/>
  <c r="E18" i="45"/>
  <c r="F15" i="45"/>
  <c r="E15" i="45"/>
  <c r="C24" i="45"/>
  <c r="B24" i="45"/>
  <c r="C23" i="45"/>
  <c r="B23" i="45"/>
  <c r="C18" i="45"/>
  <c r="B18" i="45"/>
  <c r="C15" i="45"/>
  <c r="B15" i="45"/>
  <c r="G31" i="44"/>
  <c r="F31" i="44"/>
  <c r="E31" i="44"/>
  <c r="D31" i="44"/>
  <c r="C31" i="44"/>
  <c r="B31" i="44"/>
  <c r="G29" i="44"/>
  <c r="F29" i="44"/>
  <c r="E27" i="44"/>
  <c r="D27" i="44"/>
  <c r="C27" i="44"/>
  <c r="B27" i="44"/>
  <c r="G24" i="44"/>
  <c r="F24" i="44"/>
  <c r="E24" i="44"/>
  <c r="D24" i="44"/>
  <c r="C24" i="44"/>
  <c r="B24" i="44"/>
  <c r="G23" i="44"/>
  <c r="F23" i="44"/>
  <c r="E23" i="44"/>
  <c r="D23" i="44"/>
  <c r="C23" i="44"/>
  <c r="B23" i="44"/>
  <c r="G21" i="44"/>
  <c r="F21" i="44"/>
  <c r="E21" i="44"/>
  <c r="D21" i="44"/>
  <c r="C21" i="44"/>
  <c r="B21" i="44"/>
  <c r="G19" i="44"/>
  <c r="F19" i="44"/>
  <c r="E19" i="44"/>
  <c r="D19" i="44"/>
  <c r="C19" i="44"/>
  <c r="B19" i="44"/>
  <c r="G18" i="44"/>
  <c r="F18" i="44"/>
  <c r="E18" i="44"/>
  <c r="D18" i="44"/>
  <c r="C18" i="44"/>
  <c r="B18" i="44"/>
  <c r="G15" i="44"/>
  <c r="F15" i="44"/>
  <c r="E15" i="44"/>
  <c r="D15" i="44"/>
  <c r="C15" i="44"/>
  <c r="B15" i="44"/>
  <c r="C31" i="43"/>
  <c r="B31" i="43"/>
  <c r="C29" i="43"/>
  <c r="B29" i="43"/>
  <c r="C24" i="43"/>
  <c r="B24" i="43"/>
  <c r="C23" i="43"/>
  <c r="B23" i="43"/>
  <c r="C21" i="43"/>
  <c r="B21" i="43"/>
  <c r="C19" i="43"/>
  <c r="B19" i="43"/>
  <c r="C18" i="43"/>
  <c r="B18" i="43"/>
  <c r="C15" i="43"/>
  <c r="B15" i="43"/>
  <c r="F29" i="42"/>
  <c r="E29" i="42"/>
  <c r="F27" i="42"/>
  <c r="E27" i="42"/>
  <c r="F25" i="42"/>
  <c r="E25" i="42"/>
  <c r="F24" i="42"/>
  <c r="E24" i="42"/>
  <c r="F23" i="42"/>
  <c r="E23" i="42"/>
  <c r="F22" i="42"/>
  <c r="E22" i="42"/>
  <c r="F19" i="42"/>
  <c r="E19" i="42"/>
  <c r="F18" i="42"/>
  <c r="E18" i="42"/>
  <c r="F14" i="42"/>
  <c r="E14" i="42"/>
  <c r="C29" i="42"/>
  <c r="B29" i="42"/>
  <c r="C27" i="42"/>
  <c r="B27" i="42"/>
  <c r="C25" i="42"/>
  <c r="B25" i="42"/>
  <c r="C24" i="42"/>
  <c r="B24" i="42"/>
  <c r="C23" i="42"/>
  <c r="B23" i="42"/>
  <c r="C22" i="42"/>
  <c r="B22" i="42"/>
  <c r="C19" i="42"/>
  <c r="B19" i="42"/>
  <c r="C18" i="42"/>
  <c r="B18" i="42"/>
  <c r="C14" i="42"/>
  <c r="B14" i="42"/>
  <c r="C57" i="41"/>
  <c r="B57" i="41"/>
  <c r="C56" i="41"/>
  <c r="B56" i="41"/>
  <c r="C55" i="41"/>
  <c r="B55" i="41"/>
  <c r="C54" i="41"/>
  <c r="B54" i="41"/>
  <c r="C53" i="41"/>
  <c r="B53" i="41"/>
  <c r="C52" i="41"/>
  <c r="B52" i="41"/>
  <c r="C51" i="41"/>
  <c r="B51" i="41"/>
  <c r="C50" i="41"/>
  <c r="B50" i="41"/>
  <c r="C47" i="41"/>
  <c r="B47" i="41"/>
  <c r="C46" i="41"/>
  <c r="B46" i="41"/>
  <c r="C44" i="41"/>
  <c r="B44" i="41"/>
  <c r="C42" i="41"/>
  <c r="B42" i="41"/>
  <c r="C29" i="41"/>
  <c r="B29" i="41"/>
  <c r="C28" i="41"/>
  <c r="B28" i="41"/>
  <c r="C27" i="41"/>
  <c r="B27" i="41"/>
  <c r="C26" i="41"/>
  <c r="B26" i="41"/>
  <c r="C25" i="41"/>
  <c r="B25" i="41"/>
  <c r="C24" i="41"/>
  <c r="B24" i="41"/>
  <c r="C23" i="41"/>
  <c r="B23" i="41"/>
  <c r="C22" i="41"/>
  <c r="B22" i="41"/>
  <c r="C19" i="41"/>
  <c r="B19" i="41"/>
  <c r="C18" i="41"/>
  <c r="B18" i="41"/>
  <c r="C16" i="41"/>
  <c r="B16" i="41"/>
  <c r="C14" i="41"/>
  <c r="B14" i="41"/>
  <c r="C57" i="40"/>
  <c r="B57" i="40"/>
  <c r="I29" i="40"/>
  <c r="G29" i="40"/>
  <c r="F29" i="40"/>
  <c r="E29" i="40"/>
  <c r="D29" i="40"/>
  <c r="C56" i="40"/>
  <c r="B56" i="40"/>
  <c r="I28" i="40"/>
  <c r="G28" i="40"/>
  <c r="F28" i="40"/>
  <c r="E28" i="40"/>
  <c r="D28" i="40"/>
  <c r="C55" i="40"/>
  <c r="B55" i="40"/>
  <c r="I27" i="40"/>
  <c r="G27" i="40"/>
  <c r="F27" i="40"/>
  <c r="E27" i="40"/>
  <c r="D27" i="40"/>
  <c r="C54" i="40"/>
  <c r="B54" i="40"/>
  <c r="I26" i="40"/>
  <c r="G26" i="40"/>
  <c r="F26" i="40"/>
  <c r="E26" i="40"/>
  <c r="D26" i="40"/>
  <c r="C53" i="40"/>
  <c r="B53" i="40"/>
  <c r="I25" i="40"/>
  <c r="G25" i="40"/>
  <c r="F25" i="40"/>
  <c r="E25" i="40"/>
  <c r="D25" i="40"/>
  <c r="C52" i="40"/>
  <c r="B52" i="40"/>
  <c r="I24" i="40"/>
  <c r="G24" i="40"/>
  <c r="F24" i="40"/>
  <c r="E24" i="40"/>
  <c r="D24" i="40"/>
  <c r="C51" i="40"/>
  <c r="B51" i="40"/>
  <c r="I23" i="40"/>
  <c r="G23" i="40"/>
  <c r="F23" i="40"/>
  <c r="E23" i="40"/>
  <c r="D23" i="40"/>
  <c r="C50" i="40"/>
  <c r="B50" i="40"/>
  <c r="I22" i="40"/>
  <c r="G22" i="40"/>
  <c r="F22" i="40"/>
  <c r="E22" i="40"/>
  <c r="D22" i="40"/>
  <c r="C47" i="40"/>
  <c r="B47" i="40"/>
  <c r="I19" i="40"/>
  <c r="G19" i="40"/>
  <c r="F19" i="40"/>
  <c r="E19" i="40"/>
  <c r="D19" i="40"/>
  <c r="C46" i="40"/>
  <c r="B46" i="40"/>
  <c r="I18" i="40"/>
  <c r="G18" i="40"/>
  <c r="F18" i="40"/>
  <c r="E18" i="40"/>
  <c r="D18" i="40"/>
  <c r="C44" i="40"/>
  <c r="B44" i="40"/>
  <c r="I16" i="40"/>
  <c r="G16" i="40"/>
  <c r="F16" i="40"/>
  <c r="E16" i="40"/>
  <c r="D16" i="40"/>
  <c r="C42" i="40"/>
  <c r="B42" i="40"/>
  <c r="I14" i="40"/>
  <c r="G14" i="40"/>
  <c r="F14" i="40"/>
  <c r="E14" i="40"/>
  <c r="D14" i="40"/>
  <c r="C29" i="40"/>
  <c r="C28" i="40"/>
  <c r="C27" i="40"/>
  <c r="C26" i="40"/>
  <c r="C25" i="40"/>
  <c r="C24" i="40"/>
  <c r="C23" i="40"/>
  <c r="C22" i="40"/>
  <c r="C19" i="40"/>
  <c r="C18" i="40"/>
  <c r="C16" i="40"/>
  <c r="C14" i="40"/>
  <c r="E56" i="39"/>
  <c r="E55" i="39"/>
  <c r="E54" i="39"/>
  <c r="E53" i="39"/>
  <c r="E51" i="39"/>
  <c r="E48" i="39"/>
  <c r="E45" i="39"/>
  <c r="E41" i="39"/>
  <c r="E38" i="39"/>
  <c r="E37" i="39"/>
  <c r="E30" i="39"/>
  <c r="D30" i="39"/>
  <c r="C30" i="39"/>
  <c r="B30" i="39"/>
  <c r="E29" i="39"/>
  <c r="D29" i="39"/>
  <c r="C29" i="39"/>
  <c r="B29" i="39"/>
  <c r="E28" i="39"/>
  <c r="D28" i="39"/>
  <c r="C28" i="39"/>
  <c r="B28" i="39"/>
  <c r="E27" i="39"/>
  <c r="D27" i="39"/>
  <c r="C27" i="39"/>
  <c r="B27" i="39"/>
  <c r="E25" i="39"/>
  <c r="D25" i="39"/>
  <c r="C25" i="39"/>
  <c r="B25" i="39"/>
  <c r="E22" i="39"/>
  <c r="D22" i="39"/>
  <c r="C22" i="39"/>
  <c r="B22" i="39"/>
  <c r="E19" i="39"/>
  <c r="D19" i="39"/>
  <c r="C19" i="39"/>
  <c r="B19" i="39"/>
  <c r="E15" i="39"/>
  <c r="D15" i="39"/>
  <c r="C15" i="39"/>
  <c r="B15" i="39"/>
  <c r="E12" i="39"/>
  <c r="D12" i="39"/>
  <c r="C12" i="39"/>
  <c r="B12" i="39"/>
  <c r="E11" i="39"/>
  <c r="D11" i="39"/>
  <c r="C11" i="39"/>
  <c r="B11" i="39"/>
  <c r="B25" i="36"/>
  <c r="B22" i="36"/>
  <c r="B17" i="36"/>
  <c r="B16" i="36"/>
  <c r="B15" i="36"/>
  <c r="B14" i="36"/>
  <c r="B13" i="36"/>
  <c r="B12" i="36"/>
  <c r="B11" i="36"/>
  <c r="I55" i="32"/>
  <c r="H55" i="32"/>
  <c r="G55" i="32"/>
  <c r="F55" i="32"/>
  <c r="E55" i="32"/>
  <c r="D55" i="32"/>
  <c r="C55" i="32"/>
  <c r="B55" i="32"/>
  <c r="I51" i="32"/>
  <c r="H51" i="32"/>
  <c r="G51" i="32"/>
  <c r="F51" i="32"/>
  <c r="E51" i="32"/>
  <c r="D51" i="32"/>
  <c r="C51" i="32"/>
  <c r="B51" i="32"/>
  <c r="I46" i="32"/>
  <c r="H46" i="32"/>
  <c r="G46" i="32"/>
  <c r="F46" i="32"/>
  <c r="E46" i="32"/>
  <c r="D46" i="32"/>
  <c r="C46" i="32"/>
  <c r="B46" i="32"/>
  <c r="I45" i="32"/>
  <c r="H45" i="32"/>
  <c r="G45" i="32"/>
  <c r="F45" i="32"/>
  <c r="E45" i="32"/>
  <c r="D45" i="32"/>
  <c r="C45" i="32"/>
  <c r="B45" i="32"/>
  <c r="I42" i="32"/>
  <c r="H42" i="32"/>
  <c r="G42" i="32"/>
  <c r="F42" i="32"/>
  <c r="E42" i="32"/>
  <c r="D42" i="32"/>
  <c r="C42" i="32"/>
  <c r="B42" i="32"/>
  <c r="I20" i="32"/>
  <c r="H20" i="32"/>
  <c r="G20" i="32"/>
  <c r="F20" i="32"/>
  <c r="E20" i="32"/>
  <c r="D20" i="32"/>
  <c r="C20" i="32"/>
  <c r="B20" i="32"/>
  <c r="I15" i="32"/>
  <c r="H15" i="32"/>
  <c r="G15" i="32"/>
  <c r="F15" i="32"/>
  <c r="E15" i="32"/>
  <c r="D15" i="32"/>
  <c r="C15" i="32"/>
  <c r="B15" i="32"/>
  <c r="I14" i="32"/>
  <c r="H14" i="32"/>
  <c r="F14" i="32"/>
  <c r="E14" i="32"/>
  <c r="D14" i="32"/>
  <c r="C14" i="32"/>
  <c r="B14" i="32"/>
  <c r="I11" i="32"/>
  <c r="H11" i="32"/>
  <c r="G11" i="32"/>
  <c r="F11" i="32"/>
  <c r="E11" i="32"/>
  <c r="D11" i="32"/>
  <c r="C11" i="32"/>
  <c r="B11" i="32"/>
  <c r="I55" i="31"/>
  <c r="H55" i="31"/>
  <c r="G55" i="31"/>
  <c r="E55" i="31"/>
  <c r="D55" i="31"/>
  <c r="C55" i="31"/>
  <c r="B55" i="31"/>
  <c r="I51" i="31"/>
  <c r="H51" i="31"/>
  <c r="G51" i="31"/>
  <c r="E51" i="31"/>
  <c r="D51" i="31"/>
  <c r="C51" i="31"/>
  <c r="B51" i="31"/>
  <c r="I46" i="31"/>
  <c r="H46" i="31"/>
  <c r="G46" i="31"/>
  <c r="E46" i="31"/>
  <c r="D46" i="31"/>
  <c r="C46" i="31"/>
  <c r="B46" i="31"/>
  <c r="I45" i="31"/>
  <c r="H45" i="31"/>
  <c r="G45" i="31"/>
  <c r="B45" i="31"/>
  <c r="I42" i="31"/>
  <c r="H42" i="31"/>
  <c r="G42" i="31"/>
  <c r="E42" i="31"/>
  <c r="D42" i="31"/>
  <c r="C42" i="31"/>
  <c r="B42" i="31"/>
  <c r="I24" i="31"/>
  <c r="G24" i="31"/>
  <c r="E24" i="31"/>
  <c r="D24" i="31"/>
  <c r="I20" i="31"/>
  <c r="G20" i="31"/>
  <c r="E20" i="31"/>
  <c r="D20" i="31"/>
  <c r="I15" i="31"/>
  <c r="G15" i="31"/>
  <c r="E15" i="31"/>
  <c r="D15" i="31"/>
  <c r="I14" i="31"/>
  <c r="G14" i="31"/>
  <c r="E14" i="31"/>
  <c r="D14" i="31"/>
  <c r="I11" i="31"/>
  <c r="G11" i="31"/>
  <c r="D11" i="31"/>
</calcChain>
</file>

<file path=xl/sharedStrings.xml><?xml version="1.0" encoding="utf-8"?>
<sst xmlns="http://schemas.openxmlformats.org/spreadsheetml/2006/main" count="7049" uniqueCount="326">
  <si>
    <t xml:space="preserve"> </t>
  </si>
  <si>
    <t>(In Million Rs.)</t>
  </si>
  <si>
    <t>1971-72</t>
  </si>
  <si>
    <t>1972-73</t>
  </si>
  <si>
    <t>1973-74</t>
  </si>
  <si>
    <t>1974-75</t>
  </si>
  <si>
    <t>1975-76</t>
  </si>
  <si>
    <t>HEAD OF ACCOUNT</t>
  </si>
  <si>
    <t>Revised</t>
  </si>
  <si>
    <t>Budget</t>
  </si>
  <si>
    <t>Estimate</t>
  </si>
  <si>
    <t>Organs of State (Excluding)</t>
  </si>
  <si>
    <t xml:space="preserve">     ..</t>
  </si>
  <si>
    <t xml:space="preserve">      ..</t>
  </si>
  <si>
    <t>Law Department and Others.</t>
  </si>
  <si>
    <t>General Administration.</t>
  </si>
  <si>
    <t>Law Department.</t>
  </si>
  <si>
    <t>Finance Department.</t>
  </si>
  <si>
    <t>Land Revenue.</t>
  </si>
  <si>
    <t>Stamps.</t>
  </si>
  <si>
    <t>Registration.</t>
  </si>
  <si>
    <t>Other Taxes &amp; Duties.</t>
  </si>
  <si>
    <t>Board of Revenue.</t>
  </si>
  <si>
    <t>Provincial Excise.</t>
  </si>
  <si>
    <t>Department.</t>
  </si>
  <si>
    <t>Working Expenses on Irrigation</t>
  </si>
  <si>
    <t xml:space="preserve">Navigation Embanlement &amp; </t>
  </si>
  <si>
    <t>drainage works for which</t>
  </si>
  <si>
    <t>Capital Accounts are kept.</t>
  </si>
  <si>
    <t>Interest on Irrigation works</t>
  </si>
  <si>
    <t>Other Revenue Expenditure</t>
  </si>
  <si>
    <t xml:space="preserve">Financed from Ordinary Revenue. </t>
  </si>
  <si>
    <t xml:space="preserve">Charges on Irrigation </t>
  </si>
  <si>
    <t>Establishment/Civil Works</t>
  </si>
  <si>
    <t>Excluding Establishment Charges</t>
  </si>
  <si>
    <t>Contd.</t>
  </si>
  <si>
    <t>1976-77</t>
  </si>
  <si>
    <t>1977-78</t>
  </si>
  <si>
    <t>1978-79</t>
  </si>
  <si>
    <t>1979-80</t>
  </si>
  <si>
    <t>1980-81</t>
  </si>
  <si>
    <t xml:space="preserve"> Revised</t>
  </si>
  <si>
    <t xml:space="preserve">  Budget</t>
  </si>
  <si>
    <t xml:space="preserve">      Contd.</t>
  </si>
  <si>
    <t>1981-82</t>
  </si>
  <si>
    <t>1982-83</t>
  </si>
  <si>
    <t>1983-84</t>
  </si>
  <si>
    <t>1984-85</t>
  </si>
  <si>
    <t>1985-86</t>
  </si>
  <si>
    <t>1986-87</t>
  </si>
  <si>
    <t xml:space="preserve">Tax Management and </t>
  </si>
  <si>
    <t>Taxation Department.</t>
  </si>
  <si>
    <t xml:space="preserve">Capital Accounts are kept </t>
  </si>
  <si>
    <t xml:space="preserve">including charges on </t>
  </si>
  <si>
    <t>Irrigation Establishment.</t>
  </si>
  <si>
    <t>Other Irrigation Expenditure</t>
  </si>
  <si>
    <t>(In Million Rs)</t>
  </si>
  <si>
    <t xml:space="preserve">        1987-88</t>
  </si>
  <si>
    <t xml:space="preserve">        1988-89</t>
  </si>
  <si>
    <t xml:space="preserve">       1991-92</t>
  </si>
  <si>
    <t xml:space="preserve">        1992-93</t>
  </si>
  <si>
    <t>1993-94</t>
  </si>
  <si>
    <t>1994-95</t>
  </si>
  <si>
    <t>1995-96</t>
  </si>
  <si>
    <t>1996-97</t>
  </si>
  <si>
    <t>1997-98</t>
  </si>
  <si>
    <t xml:space="preserve">       ..</t>
  </si>
  <si>
    <t>Land Management.</t>
  </si>
  <si>
    <t>Land Reclamation.</t>
  </si>
  <si>
    <t>Fuel and Power.</t>
  </si>
  <si>
    <t>Rural Development.</t>
  </si>
  <si>
    <t>Subsidies.</t>
  </si>
  <si>
    <t xml:space="preserve">Debt Servicing Loan from </t>
  </si>
  <si>
    <t>Central Government (Discharges)</t>
  </si>
  <si>
    <t>Government Investment (NES).</t>
  </si>
  <si>
    <t>Grants and Subvantion.</t>
  </si>
  <si>
    <t>Grants to Local Bodies.</t>
  </si>
  <si>
    <t xml:space="preserve">Provincial Miscellaneous </t>
  </si>
  <si>
    <t xml:space="preserve">    Contd.</t>
  </si>
  <si>
    <t>(-)2.000</t>
  </si>
  <si>
    <t>1987-88</t>
  </si>
  <si>
    <t>1988-89</t>
  </si>
  <si>
    <t>1989-90</t>
  </si>
  <si>
    <t>1990-91</t>
  </si>
  <si>
    <t>1991-92</t>
  </si>
  <si>
    <t>1992-93</t>
  </si>
  <si>
    <t xml:space="preserve">  ..</t>
  </si>
  <si>
    <t xml:space="preserve">    ..</t>
  </si>
  <si>
    <t xml:space="preserve"> Budget</t>
  </si>
  <si>
    <t xml:space="preserve"> Estimate</t>
  </si>
  <si>
    <t>Forestry.</t>
  </si>
  <si>
    <t>Planning &amp; Development</t>
  </si>
  <si>
    <t xml:space="preserve">Sindh Regional Plan </t>
  </si>
  <si>
    <t>Organization</t>
  </si>
  <si>
    <t>Regulation of Companies.</t>
  </si>
  <si>
    <t>Weight and Measurement/</t>
  </si>
  <si>
    <t>Bureau of Supply and Prices.</t>
  </si>
  <si>
    <t>Bureau of Statistics.</t>
  </si>
  <si>
    <t>Agriculture Statistics.</t>
  </si>
  <si>
    <t>Publicity and Information.</t>
  </si>
  <si>
    <t>Administrative Training.</t>
  </si>
  <si>
    <t xml:space="preserve">Training and Research on </t>
  </si>
  <si>
    <t>Law and Order.</t>
  </si>
  <si>
    <t>Administration (Works).</t>
  </si>
  <si>
    <t>Highways Road and Bridges.</t>
  </si>
  <si>
    <t>Building and Structures.</t>
  </si>
  <si>
    <t>Urban Town Planning and</t>
  </si>
  <si>
    <t>Regulatory Services.</t>
  </si>
  <si>
    <t>Other Community Services.</t>
  </si>
  <si>
    <t>Manpower and Labour</t>
  </si>
  <si>
    <t>Management.</t>
  </si>
  <si>
    <t>Sports and Recreation</t>
  </si>
  <si>
    <t>Facilities.</t>
  </si>
  <si>
    <t xml:space="preserve">Natural Calamities and </t>
  </si>
  <si>
    <t>Other Disasters.</t>
  </si>
  <si>
    <t>Religious Affairs.</t>
  </si>
  <si>
    <t>Note: Figures for the year 1971-72 to 1978-79 are not available.</t>
  </si>
  <si>
    <t xml:space="preserve">       Contd.</t>
  </si>
  <si>
    <t xml:space="preserve">1993-94 </t>
  </si>
  <si>
    <t xml:space="preserve">      -</t>
  </si>
  <si>
    <t>-</t>
  </si>
  <si>
    <t>Administrative Training/Misc.</t>
  </si>
  <si>
    <t xml:space="preserve">Appropriation for Reduction </t>
  </si>
  <si>
    <t>or avoidence of Debt.</t>
  </si>
  <si>
    <t>Irrigation. *</t>
  </si>
  <si>
    <t>Administration of Justice.</t>
  </si>
  <si>
    <t>Justices-Law Courts.</t>
  </si>
  <si>
    <t>Jails and Convict settlement.</t>
  </si>
  <si>
    <t>Jails and Detention places.</t>
  </si>
  <si>
    <t>Police.</t>
  </si>
  <si>
    <t>Provincial Border Forces.</t>
  </si>
  <si>
    <t>Scientific Department.</t>
  </si>
  <si>
    <t>Education.</t>
  </si>
  <si>
    <t>Health.</t>
  </si>
  <si>
    <t>Public Health.</t>
  </si>
  <si>
    <t>Fisheries.</t>
  </si>
  <si>
    <t>Animal Husbandry/Veterinary.</t>
  </si>
  <si>
    <t>Co-operation.</t>
  </si>
  <si>
    <t>Miscellaneous Departments.</t>
  </si>
  <si>
    <t>Civil Works excluding</t>
  </si>
  <si>
    <t>Establishment Charges.</t>
  </si>
  <si>
    <t xml:space="preserve">    Revised</t>
  </si>
  <si>
    <t xml:space="preserve">    Budget</t>
  </si>
  <si>
    <t xml:space="preserve">   Revised</t>
  </si>
  <si>
    <t xml:space="preserve">   Budget</t>
  </si>
  <si>
    <t xml:space="preserve">    Estimate</t>
  </si>
  <si>
    <t xml:space="preserve">   Estimate</t>
  </si>
  <si>
    <t>Irrigation.</t>
  </si>
  <si>
    <t>Police &amp; Civil Armed Forces</t>
  </si>
  <si>
    <t>Public Health Service</t>
  </si>
  <si>
    <t xml:space="preserve"> 1991-92</t>
  </si>
  <si>
    <t xml:space="preserve">    1997-98</t>
  </si>
  <si>
    <t>Interest on Debt and Other Obligation.</t>
  </si>
  <si>
    <t xml:space="preserve">Appropriation for Reduction or </t>
  </si>
  <si>
    <t>avoidence of Debt.</t>
  </si>
  <si>
    <t>Agriculture and Food Administration</t>
  </si>
  <si>
    <t>Industries &amp; Mineral Resources.</t>
  </si>
  <si>
    <t>Civil Works excluding Establishment</t>
  </si>
  <si>
    <t>Charges.</t>
  </si>
  <si>
    <t xml:space="preserve">Communication excluding  </t>
  </si>
  <si>
    <t>Transport and Communication.</t>
  </si>
  <si>
    <t>Relief.</t>
  </si>
  <si>
    <t>Privy Pursus.</t>
  </si>
  <si>
    <t>Grants &amp; Subventions.</t>
  </si>
  <si>
    <t>Stationery &amp; Printing.</t>
  </si>
  <si>
    <t>Miscellaneous.</t>
  </si>
  <si>
    <t>Civil Defence.</t>
  </si>
  <si>
    <t>Emergency.</t>
  </si>
  <si>
    <t xml:space="preserve">Superannuation </t>
  </si>
  <si>
    <t>Allowances and Pension.</t>
  </si>
  <si>
    <t>Payment of Commutation and</t>
  </si>
  <si>
    <t xml:space="preserve">Value of pension. </t>
  </si>
  <si>
    <t>Other grant Contribution to</t>
  </si>
  <si>
    <t>Group Insurance &amp; Benvolent</t>
  </si>
  <si>
    <t>State Trading.</t>
  </si>
  <si>
    <t>Public Debt.</t>
  </si>
  <si>
    <t>Privy Purses.</t>
  </si>
  <si>
    <t>value of pension.</t>
  </si>
  <si>
    <t xml:space="preserve">Other grant Contribution to </t>
  </si>
  <si>
    <t xml:space="preserve">       1989-90</t>
  </si>
  <si>
    <t xml:space="preserve">       1990-91</t>
  </si>
  <si>
    <t>Civil works &amp; Establishment Charges.</t>
  </si>
  <si>
    <t>Communication Establishment Charges.</t>
  </si>
  <si>
    <t>Social Security and Social Welfare.</t>
  </si>
  <si>
    <t>Superannuation Allowances and Pension.</t>
  </si>
  <si>
    <t>Other grant Contribution to Group</t>
  </si>
  <si>
    <t>Insurance &amp; Benvolent Funds &amp;</t>
  </si>
  <si>
    <t>Expenditure for Employment.</t>
  </si>
  <si>
    <t>Capital Duty on Provincial Schemes.</t>
  </si>
  <si>
    <t>Loans from Central Government</t>
  </si>
  <si>
    <t>Capital Account of Civil Work</t>
  </si>
  <si>
    <t>out side the Revenue Account.</t>
  </si>
  <si>
    <t>Loan to Municipalities.</t>
  </si>
  <si>
    <t xml:space="preserve">1991-92 </t>
  </si>
  <si>
    <t xml:space="preserve"> 1994-95 </t>
  </si>
  <si>
    <t xml:space="preserve"> 1995-96</t>
  </si>
  <si>
    <t xml:space="preserve"> 1996-97 </t>
  </si>
  <si>
    <t xml:space="preserve">  1997-98 </t>
  </si>
  <si>
    <t xml:space="preserve">  Estimate</t>
  </si>
  <si>
    <t>Source: Annual Non-Development Budget Estimates, Finance Department, Government of Sindh.</t>
  </si>
  <si>
    <t xml:space="preserve"> 1988-89</t>
  </si>
  <si>
    <t>…</t>
  </si>
  <si>
    <t>….</t>
  </si>
  <si>
    <t>(…) = Not available</t>
  </si>
  <si>
    <t>Cont.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</si>
  <si>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</si>
  <si>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</si>
  <si>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</si>
  <si>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</si>
  <si>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</si>
  <si>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</si>
  <si>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</si>
  <si>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</si>
  <si>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</si>
  <si>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</si>
  <si>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</si>
  <si>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</si>
  <si>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</si>
  <si>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</si>
  <si>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</si>
  <si>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</si>
  <si>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</si>
  <si>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</si>
  <si>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</si>
  <si>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</si>
  <si>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</si>
  <si>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</si>
  <si>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 xml:space="preserve">        ..</t>
  </si>
  <si>
    <t xml:space="preserve">Note: "Organs of State" has split into Provincial Assembly, Chief Minister House/Secreteriat, </t>
  </si>
  <si>
    <t xml:space="preserve">             Governer Secreteriat/House, Anticorruption Establishment and other departments  from financial year 2016-17</t>
  </si>
  <si>
    <t xml:space="preserve">       ...</t>
  </si>
  <si>
    <t xml:space="preserve">      …</t>
  </si>
  <si>
    <t xml:space="preserve">    Cont.</t>
  </si>
  <si>
    <t xml:space="preserve"> ...</t>
  </si>
  <si>
    <t>Note: Revise Estimates for the year 2000-01, 2001-02  &amp; 2004-05 are not available.</t>
  </si>
  <si>
    <t>Revised Estimate</t>
  </si>
  <si>
    <t>Budget Estimate</t>
  </si>
  <si>
    <t>1971-72 TO 2019-20</t>
  </si>
  <si>
    <t xml:space="preserve"> 1971-72 TO 2019-20</t>
  </si>
  <si>
    <t xml:space="preserve">7.06-A     SECTOR WISE NON-DEVELOPMENT EXPENDITURE OF SINDH, </t>
  </si>
  <si>
    <t xml:space="preserve">7.06 - A     SECTOR WISE NON-DEVELOPMENT EXPENDITURE OF SINDH, </t>
  </si>
  <si>
    <t xml:space="preserve">7.06 - B   SECTOR WISE NON-DEVELOPMENT EXPENDITURE OF SINDH, </t>
  </si>
  <si>
    <t xml:space="preserve">7.06-C     SECTOR WISE NON-DEVELOPMENT EXPENDITURE OF SINDH, </t>
  </si>
  <si>
    <t xml:space="preserve">7.06 - D    SECTOR WISE NON-DEVELOPMENT EXPENDITURE OF SINDH, </t>
  </si>
  <si>
    <t xml:space="preserve">7.06 - D    SECTOR WISE NON-DEVELOPMENT EXPENDITURE OF SINDH , </t>
  </si>
  <si>
    <t>7.06 - D    SECTOR WISE NON-DEVELOPMENT EXPENDITURE OF SINDH ,</t>
  </si>
  <si>
    <t xml:space="preserve">7.06 -E     SECTOR WISE NON-DEVELOPMENT EXPENDITURE OF SINDH, </t>
  </si>
  <si>
    <t xml:space="preserve">7.06 - E     SECTOR WISE NON-DEVELOPMENT EXPENDITURE OF SINDH, </t>
  </si>
  <si>
    <t xml:space="preserve">7.06 - E    SECTOR WISE NON-DEVELOPMENT EXPENDITURE OF SINDH, </t>
  </si>
  <si>
    <t>7.06 - E     SECTOR WISE NON-DEVELOPMENT EXPENDITURE OF SINDH ,</t>
  </si>
  <si>
    <t xml:space="preserve">7.06 -F     SECTOR WISE NON-DEVELOPMENT EXPENDITURE OF SINDH, </t>
  </si>
  <si>
    <t>7.06 -A     SECTOR WISE NON-DEVELOPMENT EXPENDITURE OF SINDH</t>
  </si>
  <si>
    <t>7.06-A     SECTOR WISE NON-DEVELOPMENT EXPENDITURE OF SINDH</t>
  </si>
  <si>
    <t>7.06 -B    SECTOR WISE NON-DEVELOPMENT EXPENDITURE OF SINDH</t>
  </si>
  <si>
    <t xml:space="preserve"> 1971-72 TO 2019-21</t>
  </si>
  <si>
    <t>7.06 - C    SECTOR WISE NON-DEVELOPMENT EXPENDITURE OF SINDH</t>
  </si>
  <si>
    <t>7.06 -D     SECTOR WISE NON-DEVELOPMENT EXPENDITURE OF SINDH</t>
  </si>
  <si>
    <t>7.06-D    SECTOR WISE NON-DEVELOPMENT EXPENDITURE OF SINDH</t>
  </si>
  <si>
    <t>7.06 - D     SECTOR WISE NON-DEVELOPMENT EXPENDITURE OF SINDH</t>
  </si>
  <si>
    <t>7.06 - D    SECTOR WISE NON-DEVELOPMENT EXPENDITURE OF SINDH</t>
  </si>
  <si>
    <t>7.06 - E    SECTOR WISE NON-DEVELOPMENT EXPENDITURE OF SINDH</t>
  </si>
  <si>
    <t>7.06 - E     SECTOR WISE NON-DEVELOPMENT EXPENDITURE OF SINDH</t>
  </si>
  <si>
    <t>7.06  - E      SECTOR WISE NON-DEVELOPMENT EXPENDITURE OF SINDH</t>
  </si>
  <si>
    <t>(…) = Not Available</t>
  </si>
  <si>
    <t>Debt Servicing  (Interest and Payment)</t>
  </si>
  <si>
    <t>Debt Servicing  (Floating Debt discharges)</t>
  </si>
  <si>
    <t>Debt Servicing (Permanent Debt discharges)</t>
  </si>
  <si>
    <t>Central Government  (Discharges)</t>
  </si>
  <si>
    <t xml:space="preserve">Loan and Advances (Non Dev.) Current. </t>
  </si>
  <si>
    <t>Loans &amp; Advances to Government Servants.</t>
  </si>
  <si>
    <t>Other Un-allocable (Expenditure)</t>
  </si>
  <si>
    <t>Debt Raised abroad  (Discharges)</t>
  </si>
  <si>
    <t>Debt Servicing  (Permanent Debt Discharges)</t>
  </si>
  <si>
    <t>Government Investment  (NES).</t>
  </si>
  <si>
    <t>Loan and Advances  (Non Dev.) Current.</t>
  </si>
  <si>
    <t>Other Un-allocable Expenditure</t>
  </si>
  <si>
    <t>Debt Raised abroad  Discharges)</t>
  </si>
  <si>
    <t>Debt Servicing (Interest and Payment).</t>
  </si>
  <si>
    <t>Debt Servicing (Floating Debt discharges)</t>
  </si>
  <si>
    <t>Debt Servicing (Permanent Debt discharges.</t>
  </si>
  <si>
    <t>Loan and Advances (Non Dev.) Current.</t>
  </si>
  <si>
    <t>2012-12</t>
  </si>
  <si>
    <t xml:space="preserve"> Loan and Advances (Non Dev.) Current.</t>
  </si>
  <si>
    <t xml:space="preserve">Debt Servicing Loan from  </t>
  </si>
  <si>
    <t xml:space="preserve">1997-98 </t>
  </si>
  <si>
    <t>Planning &amp; Development Department.</t>
  </si>
  <si>
    <t>Sindh Regional Plan  Organization</t>
  </si>
  <si>
    <t>Training and Research on  Law and Order.</t>
  </si>
  <si>
    <t>Urban Town Planning and Regulatory Services.</t>
  </si>
  <si>
    <t xml:space="preserve"> Manpower and Labour Management.</t>
  </si>
  <si>
    <t>Sports and Recreation Facilities.</t>
  </si>
  <si>
    <t>Natural Calamities and  Other Disasters.</t>
  </si>
  <si>
    <t>Manpower and Labour Management.</t>
  </si>
  <si>
    <t>Natural Calamities and Other Disasters.</t>
  </si>
  <si>
    <t>Training and Research on Law and Order.</t>
  </si>
  <si>
    <t xml:space="preserve">Sindh Regional Plan Organization </t>
  </si>
  <si>
    <t>Sindh Regional Plan Organization</t>
  </si>
  <si>
    <t xml:space="preserve"> Budget  </t>
  </si>
  <si>
    <t>Interest on Debt and  Other Obligation.</t>
  </si>
  <si>
    <t>Agriculture and Food  Administration.</t>
  </si>
  <si>
    <t xml:space="preserve">Agriculture and Food Administration. </t>
  </si>
  <si>
    <t>Agriculture and Food Administration.</t>
  </si>
  <si>
    <t>Social Security and Social Walfare.</t>
  </si>
  <si>
    <t>Funds &amp; Expenditure for Employment.</t>
  </si>
  <si>
    <t>Superannuation  Allowances and Pension.</t>
  </si>
  <si>
    <t xml:space="preserve">Communication excluding </t>
  </si>
  <si>
    <t>Payment of Commutation</t>
  </si>
  <si>
    <t xml:space="preserve"> and value of pension.</t>
  </si>
  <si>
    <t xml:space="preserve">Payment of Commutation </t>
  </si>
  <si>
    <t>and value of pension.</t>
  </si>
  <si>
    <t xml:space="preserve">Payment of Commutation and Value of pension. </t>
  </si>
  <si>
    <t xml:space="preserve">Group Insurance &amp; Benvolent Funds &amp; </t>
  </si>
  <si>
    <t>Communication Establishment  Charges.</t>
  </si>
  <si>
    <t xml:space="preserve">and Value of pension. </t>
  </si>
  <si>
    <t>TOTAL PROVINCIAL CONSOLIDATED FUND.</t>
  </si>
  <si>
    <t xml:space="preserve">TOTAL PROVINCIAL CONSOLIDATED FUND. </t>
  </si>
  <si>
    <t>Revenue Account.</t>
  </si>
  <si>
    <t xml:space="preserve">Capital Account of Civil Work out side the </t>
  </si>
  <si>
    <t>7.06 - F    SECTOR WISE NON-DEVELOPMENT EXPENDITURE OF SINDH,</t>
  </si>
  <si>
    <t>for which capital accounts are kept.</t>
  </si>
  <si>
    <t>Charges on Irrigation Establishment.</t>
  </si>
  <si>
    <t>drainage works for which Capital Accounts</t>
  </si>
  <si>
    <t xml:space="preserve">are kept  including charges on </t>
  </si>
  <si>
    <t>Charges on Account of Motor Vehicles Acts.</t>
  </si>
  <si>
    <t>Tax Management and Taxation Department.</t>
  </si>
  <si>
    <t>Tax Management and  Taxation Department.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</si>
</sst>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64" formatCode="_(&quot;$&quot;* #,##0.00_);_(&quot;$&quot;* \(#,##0.00\);_(&quot;$&quot;* &quot;-&quot;??_);_(@_)"/>
    <numFmt numFmtId="165" formatCode="#,##0.000_);\(#,##0.000\)"/>
    <numFmt numFmtId="166" formatCode="0.000_)"/>
    <numFmt numFmtId="167" formatCode="0.00_)"/>
    <numFmt numFmtId="168" formatCode="0_)"/>
    <numFmt numFmtId="169" formatCode="General_)"/>
    <numFmt numFmtId="170" formatCode="0.0000_)"/>
    <numFmt numFmtId="171" formatCode="_(* #,##0.00_);_(* \(#,##0.00\);_(* &quot;-&quot;_);_(@_)"/>
    <numFmt numFmtId="172" formatCode="_-* #,##0.00_-;\-* #,##0.00_-;_-* &quot;-&quot;_-;_-@_-"/>
  </numFmts>
  <fonts count="63">
    <font>
      <sz val="10"/>
      <name val="Courier"/>
    </font>
    <font>
      <sz val="11"/>
      <color theme="1"/>
      <name val="Calibri"/>
      <family val="2"/>
      <charset val="1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3"/>
      <name val="Calibri"/>
      <family val="2"/>
      <scheme val="minor"/>
    </font>
    <font>
      <sz val="10"/>
      <name val="Arial"/>
      <family val="2"/>
    </font>
    <font>
      <b/>
      <i/>
      <u/>
      <sz val="14"/>
      <name val="Calibri"/>
      <family val="2"/>
      <scheme val="minor"/>
    </font>
    <font>
      <b/>
      <sz val="14"/>
      <name val="Calibri"/>
      <family val="2"/>
    </font>
    <font>
      <sz val="10"/>
      <name val="Calibri"/>
      <family val="2"/>
    </font>
    <font>
      <b/>
      <i/>
      <u/>
      <sz val="14"/>
      <name val="Calibri"/>
      <family val="2"/>
    </font>
    <font>
      <b/>
      <sz val="20"/>
      <name val="Calibri"/>
      <family val="2"/>
    </font>
    <font>
      <sz val="2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3"/>
      <name val="Calibri"/>
      <family val="2"/>
    </font>
    <font>
      <sz val="14"/>
      <name val="Calibri"/>
      <family val="2"/>
    </font>
    <font>
      <b/>
      <sz val="13"/>
      <name val="Calibri"/>
      <family val="2"/>
    </font>
    <font>
      <b/>
      <sz val="18"/>
      <name val="Calibri"/>
      <family val="2"/>
    </font>
    <font>
      <b/>
      <i/>
      <sz val="14"/>
      <name val="Calibri"/>
      <family val="2"/>
    </font>
    <font>
      <b/>
      <sz val="18"/>
      <name val="Calibri"/>
      <family val="2"/>
      <scheme val="minor"/>
    </font>
    <font>
      <sz val="14.5"/>
      <name val="Calibri"/>
      <family val="2"/>
    </font>
    <font>
      <sz val="14.5"/>
      <name val="Calibri"/>
      <family val="2"/>
      <scheme val="minor"/>
    </font>
    <font>
      <b/>
      <sz val="16"/>
      <name val="Calibri"/>
      <family val="2"/>
    </font>
    <font>
      <sz val="10"/>
      <name val="Swis721 BT"/>
      <family val="2"/>
    </font>
    <font>
      <sz val="16"/>
      <name val="Swis721 BT"/>
      <family val="2"/>
    </font>
    <font>
      <b/>
      <i/>
      <sz val="16"/>
      <name val="Calibri"/>
      <family val="2"/>
      <scheme val="minor"/>
    </font>
    <font>
      <sz val="12"/>
      <name val="Swis721 BT"/>
      <family val="2"/>
    </font>
    <font>
      <b/>
      <sz val="12"/>
      <name val="Swis721 BT"/>
      <family val="2"/>
    </font>
    <font>
      <sz val="16"/>
      <name val="Calibri"/>
      <family val="2"/>
      <scheme val="min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Swis721 BT"/>
      <charset val="1"/>
    </font>
    <font>
      <sz val="10"/>
      <name val="Swis721 BT"/>
      <charset val="1"/>
    </font>
    <font>
      <sz val="18"/>
      <name val="Swis721 BT"/>
      <family val="2"/>
    </font>
    <font>
      <sz val="20"/>
      <name val="Swis721 BT"/>
      <family val="2"/>
    </font>
    <font>
      <sz val="12"/>
      <name val="Swis721 BT"/>
    </font>
    <font>
      <sz val="13"/>
      <name val="Swis721 BT"/>
      <family val="2"/>
    </font>
    <font>
      <sz val="14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721 BT"/>
      <family val="2"/>
    </font>
    <font>
      <b/>
      <sz val="14"/>
      <name val="Swis721 BT"/>
      <family val="2"/>
    </font>
    <font>
      <sz val="13"/>
      <name val="Swis721 BT"/>
    </font>
    <font>
      <sz val="11"/>
      <name val="Swis721 BT"/>
    </font>
    <font>
      <b/>
      <sz val="11"/>
      <name val="Swis721 BT"/>
    </font>
    <font>
      <b/>
      <sz val="12"/>
      <name val="Swis721 BT"/>
    </font>
    <font>
      <b/>
      <sz val="14"/>
      <name val="Swis721 BT"/>
    </font>
    <font>
      <b/>
      <sz val="12"/>
      <name val="Courier"/>
    </font>
    <font>
      <sz val="12"/>
      <name val="Courier"/>
    </font>
    <font>
      <sz val="14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</font>
    <font>
      <sz val="18"/>
      <name val="Calibri"/>
      <family val="2"/>
    </font>
    <font>
      <sz val="18"/>
      <color theme="1"/>
      <name val="Calibri"/>
      <family val="2"/>
      <scheme val="minor"/>
    </font>
    <font>
      <sz val="16"/>
      <name val="Courie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166" fontId="0" fillId="0" borderId="0"/>
    <xf numFmtId="165" fontId="10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01">
    <xf numFmtId="166" fontId="0" fillId="0" borderId="0" xfId="0"/>
    <xf numFmtId="165" fontId="3" fillId="0" borderId="0" xfId="0" applyNumberFormat="1" applyFont="1" applyAlignment="1" applyProtection="1">
      <alignment horizontal="right"/>
    </xf>
    <xf numFmtId="165" fontId="3" fillId="0" borderId="1" xfId="0" applyNumberFormat="1" applyFont="1" applyBorder="1" applyProtection="1"/>
    <xf numFmtId="166" fontId="4" fillId="0" borderId="0" xfId="0" quotePrefix="1" applyFont="1" applyAlignment="1">
      <alignment horizontal="right"/>
    </xf>
    <xf numFmtId="166" fontId="2" fillId="0" borderId="0" xfId="0" applyFont="1" applyFill="1" applyAlignment="1">
      <alignment horizontal="right"/>
    </xf>
    <xf numFmtId="166" fontId="6" fillId="0" borderId="0" xfId="0" applyFont="1"/>
    <xf numFmtId="166" fontId="6" fillId="0" borderId="0" xfId="0" applyFont="1" applyAlignment="1">
      <alignment horizontal="left"/>
    </xf>
    <xf numFmtId="166" fontId="6" fillId="0" borderId="0" xfId="0" applyFont="1" applyFill="1"/>
    <xf numFmtId="166" fontId="7" fillId="0" borderId="0" xfId="0" applyFont="1"/>
    <xf numFmtId="166" fontId="8" fillId="0" borderId="0" xfId="0" quotePrefix="1" applyFont="1" applyAlignment="1">
      <alignment horizontal="right"/>
    </xf>
    <xf numFmtId="166" fontId="2" fillId="0" borderId="0" xfId="0" applyFont="1" applyFill="1"/>
    <xf numFmtId="166" fontId="9" fillId="0" borderId="0" xfId="0" applyFont="1"/>
    <xf numFmtId="166" fontId="6" fillId="0" borderId="0" xfId="0" applyNumberFormat="1" applyFont="1" applyProtection="1"/>
    <xf numFmtId="166" fontId="6" fillId="0" borderId="0" xfId="0" applyFont="1" applyFill="1" applyAlignment="1">
      <alignment horizontal="left"/>
    </xf>
    <xf numFmtId="166" fontId="3" fillId="0" borderId="0" xfId="0" applyFont="1" applyFill="1"/>
    <xf numFmtId="166" fontId="3" fillId="0" borderId="1" xfId="0" applyFont="1" applyFill="1" applyBorder="1"/>
    <xf numFmtId="166" fontId="8" fillId="0" borderId="0" xfId="0" applyFont="1" applyAlignment="1">
      <alignment horizontal="right"/>
    </xf>
    <xf numFmtId="166" fontId="3" fillId="0" borderId="0" xfId="0" applyFont="1" applyFill="1" applyAlignment="1">
      <alignment horizontal="left"/>
    </xf>
    <xf numFmtId="166" fontId="3" fillId="0" borderId="1" xfId="0" applyFont="1" applyFill="1" applyBorder="1" applyAlignment="1">
      <alignment horizontal="left"/>
    </xf>
    <xf numFmtId="166" fontId="9" fillId="0" borderId="1" xfId="0" applyNumberFormat="1" applyFont="1" applyBorder="1" applyProtection="1"/>
    <xf numFmtId="166" fontId="13" fillId="0" borderId="0" xfId="0" applyFont="1"/>
    <xf numFmtId="166" fontId="13" fillId="0" borderId="0" xfId="0" applyFont="1" applyFill="1"/>
    <xf numFmtId="166" fontId="14" fillId="0" borderId="0" xfId="0" applyFont="1"/>
    <xf numFmtId="166" fontId="14" fillId="0" borderId="0" xfId="0" quotePrefix="1" applyFont="1" applyAlignment="1">
      <alignment horizontal="right"/>
    </xf>
    <xf numFmtId="166" fontId="13" fillId="0" borderId="0" xfId="0" applyFont="1" applyAlignment="1">
      <alignment horizontal="left"/>
    </xf>
    <xf numFmtId="166" fontId="17" fillId="0" borderId="0" xfId="0" applyFont="1"/>
    <xf numFmtId="166" fontId="18" fillId="0" borderId="0" xfId="0" quotePrefix="1" applyFont="1" applyAlignment="1">
      <alignment horizontal="right"/>
    </xf>
    <xf numFmtId="166" fontId="12" fillId="0" borderId="0" xfId="0" applyFont="1" applyFill="1"/>
    <xf numFmtId="166" fontId="19" fillId="0" borderId="0" xfId="0" applyFont="1"/>
    <xf numFmtId="166" fontId="20" fillId="0" borderId="0" xfId="0" applyFont="1" applyFill="1" applyAlignment="1">
      <alignment horizontal="left"/>
    </xf>
    <xf numFmtId="166" fontId="19" fillId="0" borderId="0" xfId="0" applyNumberFormat="1" applyFont="1" applyProtection="1"/>
    <xf numFmtId="166" fontId="20" fillId="0" borderId="1" xfId="0" applyFont="1" applyFill="1" applyBorder="1" applyAlignment="1">
      <alignment horizontal="left"/>
    </xf>
    <xf numFmtId="166" fontId="21" fillId="0" borderId="0" xfId="0" applyFont="1" applyAlignment="1">
      <alignment horizontal="right"/>
    </xf>
    <xf numFmtId="166" fontId="13" fillId="0" borderId="0" xfId="0" applyFont="1" applyFill="1" applyAlignment="1">
      <alignment horizontal="left"/>
    </xf>
    <xf numFmtId="166" fontId="14" fillId="0" borderId="0" xfId="0" applyFont="1" applyFill="1" applyAlignment="1">
      <alignment horizontal="left"/>
    </xf>
    <xf numFmtId="165" fontId="19" fillId="0" borderId="0" xfId="0" applyNumberFormat="1" applyFont="1" applyAlignment="1" applyProtection="1">
      <alignment horizontal="right"/>
    </xf>
    <xf numFmtId="166" fontId="13" fillId="0" borderId="0" xfId="0" applyNumberFormat="1" applyFont="1" applyProtection="1"/>
    <xf numFmtId="165" fontId="19" fillId="0" borderId="1" xfId="0" applyNumberFormat="1" applyFont="1" applyBorder="1" applyAlignment="1" applyProtection="1">
      <alignment horizontal="right"/>
    </xf>
    <xf numFmtId="166" fontId="12" fillId="0" borderId="9" xfId="0" applyFont="1" applyFill="1" applyBorder="1"/>
    <xf numFmtId="166" fontId="21" fillId="0" borderId="0" xfId="0" quotePrefix="1" applyFont="1" applyAlignment="1">
      <alignment horizontal="right"/>
    </xf>
    <xf numFmtId="166" fontId="12" fillId="0" borderId="10" xfId="0" applyFont="1" applyFill="1" applyBorder="1"/>
    <xf numFmtId="166" fontId="20" fillId="0" borderId="0" xfId="0" applyFont="1" applyFill="1"/>
    <xf numFmtId="166" fontId="20" fillId="0" borderId="1" xfId="0" applyFont="1" applyFill="1" applyBorder="1"/>
    <xf numFmtId="166" fontId="21" fillId="0" borderId="0" xfId="0" quotePrefix="1" applyNumberFormat="1" applyFont="1" applyAlignment="1" applyProtection="1">
      <alignment horizontal="right"/>
    </xf>
    <xf numFmtId="166" fontId="11" fillId="0" borderId="0" xfId="0" applyNumberFormat="1" applyFont="1" applyFill="1" applyAlignment="1" applyProtection="1">
      <alignment horizontal="left"/>
    </xf>
    <xf numFmtId="166" fontId="3" fillId="0" borderId="0" xfId="0" applyNumberFormat="1" applyFont="1" applyFill="1" applyAlignment="1" applyProtection="1">
      <alignment horizontal="left"/>
    </xf>
    <xf numFmtId="166" fontId="14" fillId="0" borderId="0" xfId="0" applyNumberFormat="1" applyFont="1" applyFill="1" applyAlignment="1" applyProtection="1">
      <alignment horizontal="left"/>
    </xf>
    <xf numFmtId="166" fontId="20" fillId="0" borderId="1" xfId="0" applyNumberFormat="1" applyFont="1" applyFill="1" applyBorder="1" applyAlignment="1" applyProtection="1">
      <alignment horizontal="left"/>
    </xf>
    <xf numFmtId="166" fontId="21" fillId="0" borderId="0" xfId="0" applyNumberFormat="1" applyFont="1" applyAlignment="1" applyProtection="1">
      <alignment horizontal="right"/>
    </xf>
    <xf numFmtId="165" fontId="9" fillId="0" borderId="1" xfId="0" applyNumberFormat="1" applyFont="1" applyBorder="1" applyProtection="1"/>
    <xf numFmtId="166" fontId="4" fillId="0" borderId="0" xfId="0" applyFont="1" applyFill="1" applyAlignment="1">
      <alignment horizontal="left"/>
    </xf>
    <xf numFmtId="166" fontId="18" fillId="0" borderId="0" xfId="0" applyFont="1" applyAlignment="1">
      <alignment horizontal="right"/>
    </xf>
    <xf numFmtId="165" fontId="19" fillId="0" borderId="0" xfId="0" applyNumberFormat="1" applyFont="1" applyProtection="1"/>
    <xf numFmtId="166" fontId="13" fillId="0" borderId="0" xfId="0" applyNumberFormat="1" applyFont="1" applyFill="1" applyProtection="1"/>
    <xf numFmtId="165" fontId="19" fillId="0" borderId="1" xfId="0" applyNumberFormat="1" applyFont="1" applyBorder="1" applyProtection="1"/>
    <xf numFmtId="166" fontId="19" fillId="0" borderId="1" xfId="0" applyFont="1" applyBorder="1" applyAlignment="1">
      <alignment horizontal="fill"/>
    </xf>
    <xf numFmtId="166" fontId="9" fillId="0" borderId="0" xfId="0" applyNumberFormat="1" applyFont="1" applyProtection="1"/>
    <xf numFmtId="168" fontId="13" fillId="0" borderId="0" xfId="0" applyNumberFormat="1" applyFont="1" applyAlignment="1" applyProtection="1">
      <alignment horizontal="left"/>
    </xf>
    <xf numFmtId="169" fontId="13" fillId="0" borderId="0" xfId="0" applyNumberFormat="1" applyFont="1" applyProtection="1"/>
    <xf numFmtId="166" fontId="14" fillId="0" borderId="0" xfId="0" quotePrefix="1" applyFont="1" applyFill="1" applyAlignment="1">
      <alignment horizontal="left"/>
    </xf>
    <xf numFmtId="166" fontId="3" fillId="0" borderId="0" xfId="0" applyFont="1"/>
    <xf numFmtId="166" fontId="20" fillId="0" borderId="0" xfId="0" applyFont="1"/>
    <xf numFmtId="166" fontId="3" fillId="0" borderId="0" xfId="0" applyNumberFormat="1" applyFont="1" applyAlignment="1" applyProtection="1">
      <alignment horizontal="right"/>
    </xf>
    <xf numFmtId="166" fontId="3" fillId="0" borderId="0" xfId="0" applyFont="1" applyAlignment="1">
      <alignment horizontal="right"/>
    </xf>
    <xf numFmtId="166" fontId="3" fillId="0" borderId="1" xfId="0" applyFont="1" applyBorder="1"/>
    <xf numFmtId="166" fontId="3" fillId="0" borderId="0" xfId="0" applyNumberFormat="1" applyFont="1" applyProtection="1"/>
    <xf numFmtId="167" fontId="3" fillId="0" borderId="0" xfId="0" applyNumberFormat="1" applyFont="1" applyProtection="1"/>
    <xf numFmtId="166" fontId="3" fillId="0" borderId="1" xfId="0" applyNumberFormat="1" applyFont="1" applyBorder="1" applyProtection="1"/>
    <xf numFmtId="165" fontId="20" fillId="0" borderId="0" xfId="0" applyNumberFormat="1" applyFont="1" applyAlignment="1" applyProtection="1">
      <alignment horizontal="right"/>
    </xf>
    <xf numFmtId="166" fontId="23" fillId="0" borderId="0" xfId="0" quotePrefix="1" applyFont="1" applyAlignment="1">
      <alignment horizontal="right"/>
    </xf>
    <xf numFmtId="166" fontId="8" fillId="0" borderId="0" xfId="0" quotePrefix="1" applyFont="1" applyFill="1" applyAlignment="1">
      <alignment horizontal="left"/>
    </xf>
    <xf numFmtId="165" fontId="19" fillId="0" borderId="0" xfId="0" applyNumberFormat="1" applyFont="1" applyBorder="1" applyAlignment="1" applyProtection="1">
      <alignment horizontal="right"/>
    </xf>
    <xf numFmtId="166" fontId="2" fillId="0" borderId="0" xfId="0" applyFont="1" applyFill="1" applyBorder="1" applyAlignment="1">
      <alignment horizontal="right"/>
    </xf>
    <xf numFmtId="166" fontId="6" fillId="0" borderId="0" xfId="0" applyFont="1" applyBorder="1"/>
    <xf numFmtId="166" fontId="3" fillId="0" borderId="0" xfId="0" applyFont="1" applyBorder="1"/>
    <xf numFmtId="165" fontId="3" fillId="0" borderId="0" xfId="0" applyNumberFormat="1" applyFont="1" applyBorder="1" applyAlignment="1" applyProtection="1">
      <alignment horizontal="right"/>
    </xf>
    <xf numFmtId="166" fontId="6" fillId="0" borderId="0" xfId="0" applyFont="1" applyFill="1" applyBorder="1"/>
    <xf numFmtId="166" fontId="6" fillId="0" borderId="0" xfId="0" applyFont="1" applyAlignment="1">
      <alignment vertical="center"/>
    </xf>
    <xf numFmtId="166" fontId="13" fillId="0" borderId="0" xfId="0" applyFont="1" applyBorder="1"/>
    <xf numFmtId="166" fontId="13" fillId="0" borderId="0" xfId="0" applyFont="1" applyFill="1" applyBorder="1"/>
    <xf numFmtId="166" fontId="15" fillId="0" borderId="0" xfId="0" quotePrefix="1" applyFont="1" applyFill="1" applyAlignment="1">
      <alignment horizontal="center"/>
    </xf>
    <xf numFmtId="166" fontId="13" fillId="0" borderId="0" xfId="0" applyNumberFormat="1" applyFont="1" applyBorder="1" applyProtection="1"/>
    <xf numFmtId="166" fontId="26" fillId="0" borderId="0" xfId="0" applyFont="1"/>
    <xf numFmtId="166" fontId="26" fillId="0" borderId="1" xfId="0" applyFont="1" applyFill="1" applyBorder="1" applyAlignment="1">
      <alignment horizontal="left"/>
    </xf>
    <xf numFmtId="165" fontId="26" fillId="0" borderId="1" xfId="0" applyNumberFormat="1" applyFont="1" applyBorder="1" applyProtection="1"/>
    <xf numFmtId="166" fontId="12" fillId="0" borderId="7" xfId="0" applyFont="1" applyFill="1" applyBorder="1" applyAlignment="1">
      <alignment horizontal="left"/>
    </xf>
    <xf numFmtId="165" fontId="20" fillId="0" borderId="0" xfId="0" applyNumberFormat="1" applyFont="1" applyBorder="1" applyAlignment="1" applyProtection="1">
      <alignment horizontal="right"/>
    </xf>
    <xf numFmtId="165" fontId="20" fillId="0" borderId="1" xfId="0" applyNumberFormat="1" applyFont="1" applyBorder="1" applyAlignment="1" applyProtection="1">
      <alignment horizontal="right"/>
    </xf>
    <xf numFmtId="166" fontId="12" fillId="0" borderId="0" xfId="0" quotePrefix="1" applyFont="1" applyAlignment="1">
      <alignment horizontal="right"/>
    </xf>
    <xf numFmtId="166" fontId="3" fillId="0" borderId="0" xfId="0" applyFont="1" applyFill="1" applyAlignment="1">
      <alignment horizontal="left" vertical="center"/>
    </xf>
    <xf numFmtId="166" fontId="11" fillId="0" borderId="0" xfId="0" applyFont="1" applyFill="1" applyAlignment="1">
      <alignment horizontal="right"/>
    </xf>
    <xf numFmtId="166" fontId="14" fillId="0" borderId="0" xfId="0" quotePrefix="1" applyFont="1" applyAlignment="1">
      <alignment horizontal="left"/>
    </xf>
    <xf numFmtId="166" fontId="28" fillId="0" borderId="0" xfId="0" applyFont="1" applyFill="1" applyBorder="1" applyAlignment="1">
      <alignment horizontal="centerContinuous"/>
    </xf>
    <xf numFmtId="166" fontId="28" fillId="0" borderId="0" xfId="0" applyFont="1" applyFill="1"/>
    <xf numFmtId="166" fontId="29" fillId="0" borderId="0" xfId="0" applyFont="1" applyFill="1"/>
    <xf numFmtId="166" fontId="29" fillId="0" borderId="0" xfId="0" applyFont="1" applyFill="1" applyAlignment="1">
      <alignment horizontal="left"/>
    </xf>
    <xf numFmtId="166" fontId="29" fillId="0" borderId="0" xfId="0" applyFont="1" applyFill="1" applyBorder="1"/>
    <xf numFmtId="166" fontId="28" fillId="0" borderId="0" xfId="0" applyFont="1" applyFill="1" applyBorder="1"/>
    <xf numFmtId="166" fontId="28" fillId="0" borderId="0" xfId="0" applyFont="1" applyFill="1" applyAlignment="1">
      <alignment horizontal="left"/>
    </xf>
    <xf numFmtId="166" fontId="31" fillId="0" borderId="0" xfId="0" applyFont="1" applyFill="1"/>
    <xf numFmtId="166" fontId="2" fillId="0" borderId="0" xfId="0" quotePrefix="1" applyFont="1" applyFill="1" applyAlignment="1">
      <alignment horizontal="right"/>
    </xf>
    <xf numFmtId="166" fontId="8" fillId="0" borderId="0" xfId="0" quotePrefix="1" applyFont="1" applyFill="1" applyBorder="1" applyAlignment="1">
      <alignment horizontal="right"/>
    </xf>
    <xf numFmtId="166" fontId="3" fillId="0" borderId="0" xfId="0" applyFont="1" applyFill="1" applyBorder="1"/>
    <xf numFmtId="166" fontId="32" fillId="0" borderId="0" xfId="0" applyFont="1" applyFill="1"/>
    <xf numFmtId="166" fontId="31" fillId="0" borderId="0" xfId="0" applyFont="1" applyFill="1" applyBorder="1"/>
    <xf numFmtId="165" fontId="3" fillId="0" borderId="0" xfId="0" applyNumberFormat="1" applyFont="1" applyFill="1" applyAlignment="1" applyProtection="1">
      <alignment horizontal="right"/>
    </xf>
    <xf numFmtId="39" fontId="3" fillId="0" borderId="0" xfId="0" applyNumberFormat="1" applyFont="1" applyFill="1" applyAlignment="1" applyProtection="1">
      <alignment horizontal="right"/>
    </xf>
    <xf numFmtId="39" fontId="3" fillId="0" borderId="0" xfId="0" applyNumberFormat="1" applyFont="1" applyFill="1" applyBorder="1" applyAlignment="1" applyProtection="1">
      <alignment horizontal="right"/>
    </xf>
    <xf numFmtId="166" fontId="3" fillId="0" borderId="0" xfId="0" applyNumberFormat="1" applyFont="1" applyFill="1" applyProtection="1"/>
    <xf numFmtId="167" fontId="3" fillId="0" borderId="0" xfId="0" applyNumberFormat="1" applyFont="1" applyFill="1" applyProtection="1"/>
    <xf numFmtId="165" fontId="3" fillId="0" borderId="0" xfId="0" applyNumberFormat="1" applyFont="1" applyFill="1" applyBorder="1" applyAlignment="1" applyProtection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37" fontId="3" fillId="0" borderId="0" xfId="0" applyNumberFormat="1" applyFont="1" applyFill="1" applyAlignment="1" applyProtection="1">
      <alignment horizontal="right"/>
    </xf>
    <xf numFmtId="0" fontId="6" fillId="0" borderId="0" xfId="2" applyFont="1" applyFill="1" applyBorder="1" applyAlignment="1">
      <alignment horizontal="centerContinuous"/>
    </xf>
    <xf numFmtId="0" fontId="6" fillId="0" borderId="0" xfId="2" applyFont="1" applyFill="1" applyAlignment="1">
      <alignment horizontal="centerContinuous"/>
    </xf>
    <xf numFmtId="0" fontId="6" fillId="0" borderId="0" xfId="2" applyFont="1" applyFill="1"/>
    <xf numFmtId="0" fontId="6" fillId="0" borderId="0" xfId="2" applyFont="1" applyFill="1" applyBorder="1"/>
    <xf numFmtId="0" fontId="30" fillId="0" borderId="0" xfId="2" applyFont="1" applyFill="1" applyAlignment="1">
      <alignment horizontal="left"/>
    </xf>
    <xf numFmtId="0" fontId="33" fillId="0" borderId="0" xfId="2" applyFont="1" applyFill="1" applyAlignment="1">
      <alignment horizontal="left"/>
    </xf>
    <xf numFmtId="0" fontId="33" fillId="0" borderId="0" xfId="2" applyFont="1" applyFill="1"/>
    <xf numFmtId="0" fontId="30" fillId="0" borderId="0" xfId="2" applyFont="1" applyFill="1" applyAlignment="1">
      <alignment horizontal="right"/>
    </xf>
    <xf numFmtId="170" fontId="33" fillId="0" borderId="0" xfId="2" applyNumberFormat="1" applyFont="1" applyFill="1" applyBorder="1"/>
    <xf numFmtId="0" fontId="34" fillId="0" borderId="0" xfId="2" applyFont="1" applyFill="1" applyBorder="1" applyAlignment="1">
      <alignment horizontal="centerContinuous"/>
    </xf>
    <xf numFmtId="0" fontId="34" fillId="0" borderId="0" xfId="2" applyFont="1" applyFill="1" applyAlignment="1">
      <alignment horizontal="centerContinuous"/>
    </xf>
    <xf numFmtId="0" fontId="34" fillId="0" borderId="0" xfId="2" applyFont="1" applyFill="1"/>
    <xf numFmtId="0" fontId="35" fillId="0" borderId="0" xfId="2" quotePrefix="1" applyFont="1" applyFill="1" applyAlignment="1">
      <alignment horizontal="center"/>
    </xf>
    <xf numFmtId="0" fontId="7" fillId="0" borderId="0" xfId="2" applyFont="1" applyFill="1"/>
    <xf numFmtId="0" fontId="8" fillId="0" borderId="0" xfId="2" quotePrefix="1" applyFont="1" applyFill="1" applyAlignment="1">
      <alignment horizontal="right"/>
    </xf>
    <xf numFmtId="0" fontId="2" fillId="0" borderId="0" xfId="2" quotePrefix="1" applyFont="1" applyFill="1" applyAlignment="1">
      <alignment horizontal="right"/>
    </xf>
    <xf numFmtId="0" fontId="7" fillId="0" borderId="0" xfId="2" applyFont="1" applyFill="1" applyBorder="1"/>
    <xf numFmtId="0" fontId="6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32" fillId="0" borderId="0" xfId="2" applyFont="1" applyFill="1"/>
    <xf numFmtId="0" fontId="31" fillId="0" borderId="0" xfId="2" applyFont="1" applyFill="1"/>
    <xf numFmtId="0" fontId="28" fillId="0" borderId="0" xfId="2" applyFont="1" applyFill="1"/>
    <xf numFmtId="0" fontId="28" fillId="0" borderId="0" xfId="2" applyFont="1" applyFill="1" applyBorder="1"/>
    <xf numFmtId="0" fontId="37" fillId="0" borderId="0" xfId="2" applyFont="1" applyFill="1"/>
    <xf numFmtId="0" fontId="37" fillId="0" borderId="0" xfId="2" applyFont="1" applyFill="1" applyBorder="1"/>
    <xf numFmtId="0" fontId="36" fillId="0" borderId="1" xfId="2" applyFont="1" applyFill="1" applyBorder="1" applyAlignment="1">
      <alignment horizontal="left"/>
    </xf>
    <xf numFmtId="0" fontId="32" fillId="0" borderId="0" xfId="2" applyFont="1" applyFill="1" applyAlignment="1">
      <alignment horizontal="right"/>
    </xf>
    <xf numFmtId="0" fontId="31" fillId="0" borderId="0" xfId="2" applyFont="1" applyFill="1" applyBorder="1"/>
    <xf numFmtId="41" fontId="31" fillId="0" borderId="0" xfId="3" applyFont="1" applyFill="1"/>
    <xf numFmtId="41" fontId="37" fillId="0" borderId="1" xfId="3" applyFont="1" applyFill="1" applyBorder="1" applyAlignment="1" applyProtection="1">
      <alignment horizontal="right"/>
    </xf>
    <xf numFmtId="165" fontId="37" fillId="0" borderId="1" xfId="2" applyNumberFormat="1" applyFont="1" applyFill="1" applyBorder="1" applyAlignment="1" applyProtection="1">
      <alignment horizontal="right"/>
    </xf>
    <xf numFmtId="166" fontId="8" fillId="0" borderId="0" xfId="2" quotePrefix="1" applyNumberFormat="1" applyFont="1" applyFill="1" applyAlignment="1" applyProtection="1">
      <alignment horizontal="right"/>
    </xf>
    <xf numFmtId="0" fontId="38" fillId="0" borderId="0" xfId="2" applyFont="1" applyFill="1" applyBorder="1"/>
    <xf numFmtId="0" fontId="38" fillId="0" borderId="0" xfId="2" applyFont="1" applyFill="1"/>
    <xf numFmtId="0" fontId="38" fillId="0" borderId="0" xfId="2" applyFont="1" applyFill="1" applyAlignment="1">
      <alignment horizontal="left"/>
    </xf>
    <xf numFmtId="0" fontId="39" fillId="0" borderId="0" xfId="2" applyFont="1" applyFill="1"/>
    <xf numFmtId="0" fontId="5" fillId="0" borderId="0" xfId="2" applyFont="1" applyFill="1" applyAlignment="1">
      <alignment horizontal="center"/>
    </xf>
    <xf numFmtId="0" fontId="28" fillId="0" borderId="0" xfId="2" applyFont="1" applyFill="1" applyAlignment="1">
      <alignment horizontal="left"/>
    </xf>
    <xf numFmtId="0" fontId="40" fillId="0" borderId="0" xfId="2" applyFont="1" applyFill="1"/>
    <xf numFmtId="0" fontId="1" fillId="0" borderId="0" xfId="2" applyFill="1"/>
    <xf numFmtId="39" fontId="3" fillId="0" borderId="0" xfId="2" applyNumberFormat="1" applyFont="1" applyFill="1" applyAlignment="1" applyProtection="1">
      <alignment horizontal="right"/>
    </xf>
    <xf numFmtId="0" fontId="42" fillId="0" borderId="0" xfId="2" applyFont="1" applyFill="1"/>
    <xf numFmtId="165" fontId="3" fillId="0" borderId="0" xfId="2" applyNumberFormat="1" applyFont="1" applyFill="1" applyAlignment="1" applyProtection="1">
      <alignment horizontal="right"/>
    </xf>
    <xf numFmtId="0" fontId="3" fillId="0" borderId="0" xfId="2" applyFont="1" applyFill="1"/>
    <xf numFmtId="166" fontId="34" fillId="0" borderId="0" xfId="0" applyFont="1" applyFill="1"/>
    <xf numFmtId="166" fontId="7" fillId="0" borderId="0" xfId="0" applyFont="1" applyFill="1"/>
    <xf numFmtId="166" fontId="3" fillId="0" borderId="0" xfId="0" applyFont="1" applyFill="1" applyBorder="1" applyAlignment="1">
      <alignment vertical="center"/>
    </xf>
    <xf numFmtId="166" fontId="3" fillId="0" borderId="0" xfId="0" applyFont="1" applyFill="1" applyAlignment="1">
      <alignment vertical="center"/>
    </xf>
    <xf numFmtId="0" fontId="45" fillId="0" borderId="0" xfId="2" applyFont="1" applyFill="1"/>
    <xf numFmtId="0" fontId="3" fillId="0" borderId="1" xfId="2" applyFont="1" applyFill="1" applyBorder="1"/>
    <xf numFmtId="0" fontId="3" fillId="0" borderId="0" xfId="2" applyFont="1" applyFill="1" applyBorder="1" applyAlignment="1">
      <alignment horizontal="centerContinuous"/>
    </xf>
    <xf numFmtId="0" fontId="30" fillId="0" borderId="0" xfId="2" quotePrefix="1" applyFont="1" applyFill="1" applyAlignment="1">
      <alignment horizontal="left"/>
    </xf>
    <xf numFmtId="0" fontId="30" fillId="0" borderId="0" xfId="2" quotePrefix="1" applyFont="1" applyFill="1" applyAlignment="1">
      <alignment horizontal="right"/>
    </xf>
    <xf numFmtId="0" fontId="5" fillId="0" borderId="0" xfId="2" quotePrefix="1" applyFont="1" applyFill="1" applyBorder="1" applyAlignment="1"/>
    <xf numFmtId="0" fontId="5" fillId="0" borderId="0" xfId="2" quotePrefix="1" applyFont="1" applyFill="1" applyAlignment="1"/>
    <xf numFmtId="0" fontId="46" fillId="0" borderId="0" xfId="2" applyFont="1" applyFill="1"/>
    <xf numFmtId="0" fontId="47" fillId="0" borderId="0" xfId="2" quotePrefix="1" applyFont="1" applyFill="1" applyAlignment="1">
      <alignment horizontal="right"/>
    </xf>
    <xf numFmtId="0" fontId="32" fillId="0" borderId="0" xfId="2" quotePrefix="1" applyFont="1" applyFill="1" applyAlignment="1">
      <alignment horizontal="right"/>
    </xf>
    <xf numFmtId="0" fontId="46" fillId="0" borderId="0" xfId="2" applyFont="1" applyFill="1" applyBorder="1"/>
    <xf numFmtId="0" fontId="48" fillId="0" borderId="0" xfId="2" applyFont="1" applyFill="1" applyBorder="1" applyAlignment="1">
      <alignment horizontal="right"/>
    </xf>
    <xf numFmtId="0" fontId="49" fillId="0" borderId="0" xfId="2" applyFont="1" applyFill="1"/>
    <xf numFmtId="166" fontId="50" fillId="0" borderId="0" xfId="2" quotePrefix="1" applyNumberFormat="1" applyFont="1" applyFill="1" applyAlignment="1" applyProtection="1">
      <alignment horizontal="right"/>
    </xf>
    <xf numFmtId="0" fontId="51" fillId="0" borderId="0" xfId="2" applyFont="1" applyFill="1" applyBorder="1"/>
    <xf numFmtId="0" fontId="3" fillId="0" borderId="0" xfId="2" applyFont="1" applyFill="1" applyBorder="1"/>
    <xf numFmtId="166" fontId="7" fillId="0" borderId="0" xfId="0" applyFont="1" applyFill="1" applyBorder="1"/>
    <xf numFmtId="166" fontId="8" fillId="0" borderId="0" xfId="0" applyFont="1" applyFill="1"/>
    <xf numFmtId="0" fontId="8" fillId="0" borderId="0" xfId="2" applyFont="1" applyFill="1"/>
    <xf numFmtId="166" fontId="3" fillId="0" borderId="1" xfId="2" applyNumberFormat="1" applyFont="1" applyFill="1" applyBorder="1" applyAlignment="1" applyProtection="1">
      <alignment horizontal="left"/>
    </xf>
    <xf numFmtId="39" fontId="3" fillId="0" borderId="1" xfId="2" applyNumberFormat="1" applyFont="1" applyFill="1" applyBorder="1" applyAlignment="1" applyProtection="1">
      <alignment horizontal="right"/>
    </xf>
    <xf numFmtId="166" fontId="8" fillId="0" borderId="0" xfId="2" applyNumberFormat="1" applyFont="1" applyFill="1" applyAlignment="1" applyProtection="1">
      <alignment horizontal="left"/>
    </xf>
    <xf numFmtId="172" fontId="3" fillId="0" borderId="0" xfId="3" applyNumberFormat="1" applyFont="1" applyFill="1" applyAlignment="1" applyProtection="1">
      <alignment horizontal="right"/>
    </xf>
    <xf numFmtId="166" fontId="43" fillId="0" borderId="0" xfId="2" applyNumberFormat="1" applyFont="1" applyFill="1" applyAlignment="1" applyProtection="1">
      <alignment horizontal="left"/>
    </xf>
    <xf numFmtId="166" fontId="46" fillId="0" borderId="0" xfId="2" applyNumberFormat="1" applyFont="1" applyFill="1" applyAlignment="1" applyProtection="1">
      <alignment horizontal="left"/>
    </xf>
    <xf numFmtId="0" fontId="4" fillId="0" borderId="0" xfId="2" quotePrefix="1" applyFont="1" applyFill="1" applyAlignment="1">
      <alignment horizontal="right"/>
    </xf>
    <xf numFmtId="0" fontId="52" fillId="0" borderId="0" xfId="2" applyFont="1" applyFill="1"/>
    <xf numFmtId="166" fontId="43" fillId="0" borderId="0" xfId="0" quotePrefix="1" applyFont="1" applyFill="1" applyAlignment="1">
      <alignment horizontal="left"/>
    </xf>
    <xf numFmtId="166" fontId="38" fillId="0" borderId="0" xfId="0" applyFont="1" applyFill="1" applyAlignment="1">
      <alignment horizontal="right"/>
    </xf>
    <xf numFmtId="166" fontId="38" fillId="0" borderId="0" xfId="0" applyFont="1" applyFill="1"/>
    <xf numFmtId="166" fontId="28" fillId="0" borderId="0" xfId="0" applyFont="1" applyFill="1" applyAlignment="1">
      <alignment horizontal="right"/>
    </xf>
    <xf numFmtId="166" fontId="31" fillId="0" borderId="0" xfId="0" applyFont="1" applyFill="1" applyAlignment="1">
      <alignment horizontal="right"/>
    </xf>
    <xf numFmtId="166" fontId="53" fillId="0" borderId="0" xfId="0" applyFont="1" applyFill="1"/>
    <xf numFmtId="166" fontId="3" fillId="0" borderId="1" xfId="0" applyFont="1" applyFill="1" applyBorder="1" applyAlignment="1">
      <alignment horizontal="right"/>
    </xf>
    <xf numFmtId="166" fontId="54" fillId="0" borderId="0" xfId="0" applyFont="1" applyFill="1"/>
    <xf numFmtId="166" fontId="32" fillId="0" borderId="0" xfId="0" applyFont="1" applyFill="1" applyAlignment="1">
      <alignment horizontal="right"/>
    </xf>
    <xf numFmtId="166" fontId="0" fillId="0" borderId="0" xfId="0" applyFill="1"/>
    <xf numFmtId="0" fontId="43" fillId="0" borderId="0" xfId="2" quotePrefix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2" fillId="0" borderId="0" xfId="2" applyFont="1" applyFill="1" applyAlignment="1">
      <alignment horizontal="right"/>
    </xf>
    <xf numFmtId="165" fontId="3" fillId="0" borderId="0" xfId="2" applyNumberFormat="1" applyFont="1" applyFill="1" applyProtection="1"/>
    <xf numFmtId="39" fontId="3" fillId="0" borderId="0" xfId="2" applyNumberFormat="1" applyFont="1" applyFill="1" applyProtection="1"/>
    <xf numFmtId="0" fontId="53" fillId="0" borderId="0" xfId="2" applyFont="1" applyFill="1"/>
    <xf numFmtId="172" fontId="3" fillId="0" borderId="0" xfId="3" applyNumberFormat="1" applyFont="1" applyFill="1" applyProtection="1"/>
    <xf numFmtId="0" fontId="29" fillId="0" borderId="0" xfId="2" applyFont="1" applyFill="1"/>
    <xf numFmtId="0" fontId="55" fillId="0" borderId="0" xfId="2" applyFont="1" applyFill="1"/>
    <xf numFmtId="0" fontId="47" fillId="0" borderId="0" xfId="2" applyFont="1" applyFill="1" applyAlignment="1">
      <alignment horizontal="right"/>
    </xf>
    <xf numFmtId="0" fontId="31" fillId="0" borderId="0" xfId="2" applyFont="1" applyFill="1" applyAlignment="1">
      <alignment horizontal="left"/>
    </xf>
    <xf numFmtId="0" fontId="31" fillId="0" borderId="0" xfId="2" applyFont="1" applyFill="1" applyAlignment="1">
      <alignment horizontal="right"/>
    </xf>
    <xf numFmtId="0" fontId="56" fillId="0" borderId="0" xfId="2" applyFont="1" applyFill="1"/>
    <xf numFmtId="0" fontId="8" fillId="0" borderId="0" xfId="2" applyFont="1" applyFill="1" applyAlignment="1">
      <alignment horizontal="right"/>
    </xf>
    <xf numFmtId="0" fontId="28" fillId="0" borderId="0" xfId="2" applyFont="1" applyFill="1" applyAlignment="1">
      <alignment horizontal="right"/>
    </xf>
    <xf numFmtId="0" fontId="1" fillId="0" borderId="0" xfId="2" applyFill="1" applyAlignment="1">
      <alignment horizontal="right"/>
    </xf>
    <xf numFmtId="166" fontId="34" fillId="0" borderId="0" xfId="0" applyFont="1" applyFill="1" applyAlignment="1">
      <alignment horizontal="left"/>
    </xf>
    <xf numFmtId="168" fontId="34" fillId="0" borderId="0" xfId="0" applyNumberFormat="1" applyFont="1" applyFill="1" applyAlignment="1" applyProtection="1">
      <alignment horizontal="left"/>
    </xf>
    <xf numFmtId="166" fontId="34" fillId="0" borderId="0" xfId="0" applyFont="1" applyFill="1" applyBorder="1"/>
    <xf numFmtId="166" fontId="8" fillId="0" borderId="10" xfId="0" applyFont="1" applyFill="1" applyBorder="1" applyAlignment="1">
      <alignment horizontal="center" vertical="center"/>
    </xf>
    <xf numFmtId="166" fontId="6" fillId="0" borderId="0" xfId="0" applyFont="1" applyFill="1" applyBorder="1" applyAlignment="1">
      <alignment horizontal="center" vertical="center"/>
    </xf>
    <xf numFmtId="166" fontId="6" fillId="0" borderId="0" xfId="0" applyFont="1" applyFill="1" applyAlignment="1">
      <alignment horizontal="center" vertical="center"/>
    </xf>
    <xf numFmtId="166" fontId="8" fillId="0" borderId="9" xfId="0" applyFont="1" applyFill="1" applyBorder="1" applyAlignment="1">
      <alignment horizontal="center" vertical="center"/>
    </xf>
    <xf numFmtId="39" fontId="7" fillId="0" borderId="0" xfId="0" applyNumberFormat="1" applyFont="1" applyFill="1" applyAlignment="1" applyProtection="1">
      <alignment horizontal="right"/>
    </xf>
    <xf numFmtId="0" fontId="6" fillId="0" borderId="0" xfId="2" applyFont="1" applyFill="1" applyAlignment="1">
      <alignment horizontal="right"/>
    </xf>
    <xf numFmtId="0" fontId="34" fillId="0" borderId="0" xfId="2" applyFont="1" applyFill="1" applyAlignment="1">
      <alignment horizontal="right"/>
    </xf>
    <xf numFmtId="168" fontId="34" fillId="0" borderId="0" xfId="2" applyNumberFormat="1" applyFont="1" applyFill="1" applyAlignment="1" applyProtection="1">
      <alignment horizontal="right"/>
    </xf>
    <xf numFmtId="0" fontId="34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7" fillId="0" borderId="0" xfId="2" applyFont="1" applyFill="1" applyAlignment="1">
      <alignment horizontal="right"/>
    </xf>
    <xf numFmtId="0" fontId="42" fillId="0" borderId="0" xfId="2" applyFont="1" applyFill="1" applyBorder="1" applyAlignment="1">
      <alignment vertical="center"/>
    </xf>
    <xf numFmtId="0" fontId="42" fillId="0" borderId="0" xfId="2" applyFont="1" applyFill="1" applyAlignment="1">
      <alignment vertical="center"/>
    </xf>
    <xf numFmtId="0" fontId="45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left"/>
    </xf>
    <xf numFmtId="0" fontId="3" fillId="0" borderId="0" xfId="2" applyFont="1" applyFill="1" applyAlignment="1">
      <alignment horizontal="left"/>
    </xf>
    <xf numFmtId="39" fontId="3" fillId="0" borderId="0" xfId="3" applyNumberFormat="1" applyFont="1" applyFill="1" applyAlignment="1" applyProtection="1">
      <alignment horizontal="right"/>
    </xf>
    <xf numFmtId="0" fontId="3" fillId="0" borderId="1" xfId="2" applyFont="1" applyFill="1" applyBorder="1" applyAlignment="1">
      <alignment horizontal="left"/>
    </xf>
    <xf numFmtId="168" fontId="28" fillId="0" borderId="0" xfId="2" applyNumberFormat="1" applyFont="1" applyFill="1" applyAlignment="1" applyProtection="1">
      <alignment horizontal="left"/>
    </xf>
    <xf numFmtId="0" fontId="41" fillId="0" borderId="0" xfId="2" applyFont="1" applyFill="1"/>
    <xf numFmtId="0" fontId="51" fillId="0" borderId="0" xfId="2" applyFont="1" applyFill="1"/>
    <xf numFmtId="166" fontId="32" fillId="0" borderId="0" xfId="0" applyNumberFormat="1" applyFont="1" applyFill="1" applyAlignment="1" applyProtection="1">
      <alignment horizontal="left"/>
    </xf>
    <xf numFmtId="166" fontId="51" fillId="0" borderId="0" xfId="0" applyFont="1" applyFill="1" applyAlignment="1">
      <alignment horizontal="right"/>
    </xf>
    <xf numFmtId="0" fontId="2" fillId="0" borderId="0" xfId="2" applyFont="1" applyFill="1"/>
    <xf numFmtId="0" fontId="2" fillId="0" borderId="1" xfId="2" applyFont="1" applyFill="1" applyBorder="1"/>
    <xf numFmtId="0" fontId="5" fillId="0" borderId="0" xfId="2" applyFont="1" applyFill="1" applyAlignment="1"/>
    <xf numFmtId="0" fontId="57" fillId="0" borderId="0" xfId="2" applyFont="1" applyFill="1"/>
    <xf numFmtId="39" fontId="3" fillId="0" borderId="1" xfId="2" applyNumberFormat="1" applyFont="1" applyFill="1" applyBorder="1" applyProtection="1"/>
    <xf numFmtId="166" fontId="7" fillId="0" borderId="0" xfId="2" applyNumberFormat="1" applyFont="1" applyFill="1" applyProtection="1"/>
    <xf numFmtId="166" fontId="6" fillId="0" borderId="0" xfId="2" applyNumberFormat="1" applyFont="1" applyFill="1" applyProtection="1"/>
    <xf numFmtId="0" fontId="31" fillId="0" borderId="1" xfId="2" applyFont="1" applyFill="1" applyBorder="1"/>
    <xf numFmtId="166" fontId="30" fillId="0" borderId="0" xfId="0" applyFont="1" applyFill="1" applyAlignment="1">
      <alignment horizontal="left"/>
    </xf>
    <xf numFmtId="172" fontId="33" fillId="0" borderId="0" xfId="3" applyNumberFormat="1" applyFont="1" applyFill="1" applyAlignment="1" applyProtection="1">
      <alignment horizontal="right"/>
    </xf>
    <xf numFmtId="39" fontId="33" fillId="0" borderId="0" xfId="2" applyNumberFormat="1" applyFont="1" applyFill="1" applyAlignment="1" applyProtection="1">
      <alignment horizontal="right"/>
    </xf>
    <xf numFmtId="172" fontId="33" fillId="0" borderId="0" xfId="3" applyNumberFormat="1" applyFont="1" applyFill="1"/>
    <xf numFmtId="165" fontId="33" fillId="0" borderId="0" xfId="2" applyNumberFormat="1" applyFont="1" applyFill="1" applyAlignment="1" applyProtection="1">
      <alignment horizontal="right"/>
    </xf>
    <xf numFmtId="166" fontId="59" fillId="0" borderId="0" xfId="0" applyNumberFormat="1" applyFont="1" applyAlignment="1" applyProtection="1">
      <alignment horizontal="right"/>
    </xf>
    <xf numFmtId="166" fontId="59" fillId="0" borderId="1" xfId="0" applyNumberFormat="1" applyFont="1" applyBorder="1" applyAlignment="1" applyProtection="1">
      <alignment horizontal="right"/>
    </xf>
    <xf numFmtId="39" fontId="33" fillId="0" borderId="1" xfId="2" applyNumberFormat="1" applyFont="1" applyFill="1" applyBorder="1" applyAlignment="1" applyProtection="1">
      <alignment horizontal="right"/>
    </xf>
    <xf numFmtId="165" fontId="59" fillId="0" borderId="0" xfId="0" applyNumberFormat="1" applyFont="1" applyAlignment="1" applyProtection="1">
      <alignment horizontal="right"/>
    </xf>
    <xf numFmtId="0" fontId="58" fillId="0" borderId="0" xfId="2" applyFont="1" applyFill="1" applyAlignment="1">
      <alignment horizontal="right"/>
    </xf>
    <xf numFmtId="0" fontId="33" fillId="0" borderId="1" xfId="2" applyFont="1" applyFill="1" applyBorder="1" applyAlignment="1">
      <alignment horizontal="right"/>
    </xf>
    <xf numFmtId="165" fontId="59" fillId="0" borderId="1" xfId="0" applyNumberFormat="1" applyFont="1" applyBorder="1" applyAlignment="1" applyProtection="1">
      <alignment horizontal="right"/>
    </xf>
    <xf numFmtId="172" fontId="33" fillId="0" borderId="0" xfId="3" applyNumberFormat="1" applyFont="1" applyFill="1" applyProtection="1"/>
    <xf numFmtId="172" fontId="33" fillId="0" borderId="0" xfId="2" applyNumberFormat="1" applyFont="1" applyFill="1" applyProtection="1"/>
    <xf numFmtId="165" fontId="59" fillId="0" borderId="0" xfId="0" applyNumberFormat="1" applyFont="1" applyBorder="1" applyAlignment="1" applyProtection="1">
      <alignment horizontal="right"/>
    </xf>
    <xf numFmtId="166" fontId="3" fillId="0" borderId="0" xfId="0" applyFont="1" applyFill="1" applyBorder="1" applyAlignment="1">
      <alignment horizontal="left"/>
    </xf>
    <xf numFmtId="166" fontId="6" fillId="0" borderId="1" xfId="0" applyFont="1" applyBorder="1"/>
    <xf numFmtId="166" fontId="3" fillId="0" borderId="0" xfId="0" applyNumberFormat="1" applyFont="1" applyBorder="1" applyProtection="1"/>
    <xf numFmtId="166" fontId="20" fillId="0" borderId="0" xfId="0" applyFont="1" applyFill="1" applyBorder="1" applyAlignment="1">
      <alignment horizontal="left"/>
    </xf>
    <xf numFmtId="166" fontId="59" fillId="0" borderId="0" xfId="0" applyNumberFormat="1" applyFont="1" applyBorder="1" applyAlignment="1" applyProtection="1">
      <alignment horizontal="right"/>
    </xf>
    <xf numFmtId="166" fontId="3" fillId="0" borderId="0" xfId="0" applyNumberFormat="1" applyFont="1" applyFill="1" applyBorder="1" applyAlignment="1" applyProtection="1">
      <alignment horizontal="left"/>
    </xf>
    <xf numFmtId="166" fontId="20" fillId="0" borderId="0" xfId="0" applyFont="1" applyFill="1" applyBorder="1"/>
    <xf numFmtId="166" fontId="3" fillId="0" borderId="0" xfId="2" applyNumberFormat="1" applyFont="1" applyFill="1" applyBorder="1" applyAlignment="1" applyProtection="1">
      <alignment horizontal="left"/>
    </xf>
    <xf numFmtId="165" fontId="19" fillId="0" borderId="0" xfId="0" applyNumberFormat="1" applyFont="1" applyBorder="1" applyProtection="1"/>
    <xf numFmtId="0" fontId="3" fillId="0" borderId="0" xfId="2" applyFont="1" applyFill="1" applyBorder="1" applyAlignment="1">
      <alignment horizontal="left"/>
    </xf>
    <xf numFmtId="166" fontId="24" fillId="0" borderId="0" xfId="0" quotePrefix="1" applyFont="1" applyFill="1" applyAlignment="1">
      <alignment horizontal="center"/>
    </xf>
    <xf numFmtId="166" fontId="24" fillId="0" borderId="0" xfId="0" quotePrefix="1" applyFont="1" applyFill="1" applyAlignment="1">
      <alignment horizontal="center"/>
    </xf>
    <xf numFmtId="166" fontId="24" fillId="0" borderId="0" xfId="0" quotePrefix="1" applyFont="1" applyAlignment="1">
      <alignment horizontal="center"/>
    </xf>
    <xf numFmtId="166" fontId="2" fillId="0" borderId="0" xfId="0" quotePrefix="1" applyFont="1" applyAlignment="1">
      <alignment horizontal="right"/>
    </xf>
    <xf numFmtId="166" fontId="35" fillId="0" borderId="2" xfId="0" applyFont="1" applyFill="1" applyBorder="1"/>
    <xf numFmtId="166" fontId="35" fillId="0" borderId="0" xfId="0" applyFont="1" applyFill="1" applyAlignment="1">
      <alignment horizontal="left" vertical="top"/>
    </xf>
    <xf numFmtId="166" fontId="35" fillId="0" borderId="1" xfId="0" applyFont="1" applyFill="1" applyBorder="1"/>
    <xf numFmtId="166" fontId="3" fillId="0" borderId="0" xfId="0" applyNumberFormat="1" applyFont="1" applyAlignment="1" applyProtection="1">
      <alignment horizontal="left"/>
    </xf>
    <xf numFmtId="166" fontId="8" fillId="0" borderId="0" xfId="0" quotePrefix="1" applyFont="1" applyFill="1" applyAlignment="1">
      <alignment horizontal="left" vertical="top"/>
    </xf>
    <xf numFmtId="166" fontId="6" fillId="0" borderId="0" xfId="0" applyFont="1" applyAlignment="1">
      <alignment vertical="top"/>
    </xf>
    <xf numFmtId="166" fontId="4" fillId="0" borderId="0" xfId="0" quotePrefix="1" applyFont="1" applyAlignment="1">
      <alignment horizontal="right" vertical="top"/>
    </xf>
    <xf numFmtId="166" fontId="6" fillId="0" borderId="0" xfId="0" applyFont="1" applyBorder="1" applyAlignment="1">
      <alignment vertical="top"/>
    </xf>
    <xf numFmtId="166" fontId="3" fillId="0" borderId="1" xfId="0" applyFont="1" applyBorder="1" applyProtection="1"/>
    <xf numFmtId="166" fontId="24" fillId="0" borderId="0" xfId="0" quotePrefix="1" applyFont="1" applyFill="1" applyAlignment="1">
      <alignment horizontal="center"/>
    </xf>
    <xf numFmtId="166" fontId="35" fillId="0" borderId="2" xfId="0" quotePrefix="1" applyFont="1" applyFill="1" applyBorder="1" applyAlignment="1">
      <alignment horizontal="centerContinuous" vertical="center"/>
    </xf>
    <xf numFmtId="166" fontId="35" fillId="0" borderId="10" xfId="0" applyFont="1" applyFill="1" applyBorder="1" applyAlignment="1">
      <alignment horizontal="centerContinuous" vertical="center"/>
    </xf>
    <xf numFmtId="166" fontId="33" fillId="0" borderId="0" xfId="0" applyFont="1" applyFill="1" applyBorder="1" applyAlignment="1">
      <alignment vertical="center"/>
    </xf>
    <xf numFmtId="166" fontId="33" fillId="0" borderId="0" xfId="0" applyFont="1" applyFill="1" applyAlignment="1">
      <alignment vertical="center"/>
    </xf>
    <xf numFmtId="166" fontId="33" fillId="0" borderId="0" xfId="0" applyFont="1" applyFill="1" applyBorder="1"/>
    <xf numFmtId="166" fontId="33" fillId="0" borderId="0" xfId="0" applyFont="1" applyFill="1"/>
    <xf numFmtId="166" fontId="3" fillId="0" borderId="0" xfId="0" applyNumberFormat="1" applyFont="1" applyAlignment="1" applyProtection="1">
      <alignment horizontal="right" vertical="center"/>
    </xf>
    <xf numFmtId="166" fontId="3" fillId="0" borderId="0" xfId="0" applyFont="1" applyAlignment="1">
      <alignment horizontal="right" vertical="center"/>
    </xf>
    <xf numFmtId="166" fontId="3" fillId="0" borderId="0" xfId="0" applyFont="1" applyBorder="1" applyAlignment="1">
      <alignment horizontal="right" vertical="center"/>
    </xf>
    <xf numFmtId="166" fontId="3" fillId="0" borderId="0" xfId="0" applyFont="1" applyBorder="1" applyAlignment="1">
      <alignment vertical="center"/>
    </xf>
    <xf numFmtId="166" fontId="3" fillId="0" borderId="0" xfId="0" applyFont="1" applyAlignment="1">
      <alignment vertical="center"/>
    </xf>
    <xf numFmtId="166" fontId="3" fillId="0" borderId="0" xfId="0" applyNumberFormat="1" applyFont="1" applyAlignment="1" applyProtection="1">
      <alignment vertical="center"/>
    </xf>
    <xf numFmtId="167" fontId="3" fillId="0" borderId="0" xfId="0" applyNumberFormat="1" applyFont="1" applyAlignment="1" applyProtection="1">
      <alignment vertical="center"/>
    </xf>
    <xf numFmtId="166" fontId="3" fillId="0" borderId="1" xfId="0" applyFont="1" applyFill="1" applyBorder="1" applyAlignment="1">
      <alignment horizontal="left" vertical="center"/>
    </xf>
    <xf numFmtId="166" fontId="3" fillId="0" borderId="1" xfId="0" applyFont="1" applyBorder="1" applyAlignment="1">
      <alignment vertical="center"/>
    </xf>
    <xf numFmtId="166" fontId="35" fillId="0" borderId="10" xfId="0" applyFont="1" applyFill="1" applyBorder="1" applyAlignment="1">
      <alignment vertical="center"/>
    </xf>
    <xf numFmtId="166" fontId="35" fillId="0" borderId="7" xfId="0" applyFont="1" applyFill="1" applyBorder="1" applyAlignment="1">
      <alignment horizontal="left"/>
    </xf>
    <xf numFmtId="166" fontId="35" fillId="0" borderId="9" xfId="0" applyFont="1" applyFill="1" applyBorder="1"/>
    <xf numFmtId="166" fontId="6" fillId="0" borderId="0" xfId="0" applyFont="1" applyBorder="1" applyAlignment="1">
      <alignment vertical="center"/>
    </xf>
    <xf numFmtId="166" fontId="3" fillId="0" borderId="0" xfId="0" applyFont="1" applyAlignment="1" applyProtection="1">
      <alignment horizontal="right" vertic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 applyProtection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Font="1" applyFill="1" applyBorder="1" applyAlignment="1">
      <alignment horizontal="left" vertical="center"/>
    </xf>
    <xf numFmtId="166" fontId="3" fillId="0" borderId="0" xfId="0" applyNumberFormat="1" applyFont="1" applyBorder="1" applyAlignment="1" applyProtection="1">
      <alignment vertical="center"/>
    </xf>
    <xf numFmtId="166" fontId="33" fillId="0" borderId="0" xfId="0" applyFont="1" applyFill="1" applyAlignment="1">
      <alignment horizontal="left" vertical="center"/>
    </xf>
    <xf numFmtId="166" fontId="33" fillId="0" borderId="0" xfId="0" applyFont="1" applyBorder="1" applyAlignment="1">
      <alignment vertical="center"/>
    </xf>
    <xf numFmtId="166" fontId="33" fillId="0" borderId="0" xfId="0" applyFont="1" applyAlignment="1">
      <alignment vertical="center"/>
    </xf>
    <xf numFmtId="166" fontId="33" fillId="0" borderId="0" xfId="0" applyNumberFormat="1" applyFont="1" applyAlignment="1" applyProtection="1">
      <alignment vertical="center"/>
    </xf>
    <xf numFmtId="167" fontId="33" fillId="0" borderId="0" xfId="0" applyNumberFormat="1" applyFont="1" applyAlignment="1" applyProtection="1">
      <alignment vertical="center"/>
    </xf>
    <xf numFmtId="165" fontId="33" fillId="0" borderId="0" xfId="0" applyNumberFormat="1" applyFont="1" applyAlignment="1" applyProtection="1">
      <alignment horizontal="right" vertical="center"/>
    </xf>
    <xf numFmtId="165" fontId="33" fillId="0" borderId="0" xfId="0" applyNumberFormat="1" applyFont="1" applyAlignment="1">
      <alignment horizontal="right" vertical="center"/>
    </xf>
    <xf numFmtId="166" fontId="29" fillId="0" borderId="0" xfId="0" applyFont="1" applyFill="1" applyBorder="1" applyAlignment="1">
      <alignment horizontal="center" vertical="center"/>
    </xf>
    <xf numFmtId="166" fontId="29" fillId="0" borderId="0" xfId="0" applyFont="1" applyFill="1" applyAlignment="1">
      <alignment vertical="center"/>
    </xf>
    <xf numFmtId="166" fontId="28" fillId="0" borderId="0" xfId="0" applyFont="1" applyFill="1" applyBorder="1" applyAlignment="1">
      <alignment vertical="center"/>
    </xf>
    <xf numFmtId="166" fontId="0" fillId="0" borderId="0" xfId="0" applyAlignment="1">
      <alignment vertical="center"/>
    </xf>
    <xf numFmtId="166" fontId="28" fillId="0" borderId="0" xfId="0" applyFont="1" applyFill="1" applyAlignment="1">
      <alignment vertical="center"/>
    </xf>
    <xf numFmtId="166" fontId="2" fillId="0" borderId="0" xfId="0" quotePrefix="1" applyFont="1" applyFill="1" applyBorder="1" applyAlignment="1">
      <alignment horizontal="center" vertical="center"/>
    </xf>
    <xf numFmtId="166" fontId="5" fillId="0" borderId="0" xfId="0" quotePrefix="1" applyFont="1" applyBorder="1" applyAlignment="1">
      <alignment vertical="center"/>
    </xf>
    <xf numFmtId="0" fontId="35" fillId="0" borderId="2" xfId="2" applyFont="1" applyFill="1" applyBorder="1" applyAlignment="1">
      <alignment vertical="center"/>
    </xf>
    <xf numFmtId="0" fontId="33" fillId="0" borderId="0" xfId="2" applyFont="1" applyFill="1" applyBorder="1" applyAlignment="1">
      <alignment vertical="center"/>
    </xf>
    <xf numFmtId="0" fontId="33" fillId="0" borderId="0" xfId="2" applyFont="1" applyFill="1" applyAlignment="1">
      <alignment vertical="center"/>
    </xf>
    <xf numFmtId="0" fontId="35" fillId="0" borderId="1" xfId="2" applyFont="1" applyFill="1" applyBorder="1" applyAlignment="1">
      <alignment vertical="center"/>
    </xf>
    <xf numFmtId="0" fontId="35" fillId="0" borderId="0" xfId="2" applyFont="1" applyFill="1" applyAlignment="1">
      <alignment horizontal="left" vertical="center"/>
    </xf>
    <xf numFmtId="166" fontId="3" fillId="0" borderId="0" xfId="2" applyNumberFormat="1" applyFont="1" applyFill="1" applyBorder="1" applyProtection="1"/>
    <xf numFmtId="166" fontId="3" fillId="0" borderId="0" xfId="2" applyNumberFormat="1" applyFont="1" applyFill="1" applyProtection="1"/>
    <xf numFmtId="167" fontId="3" fillId="0" borderId="0" xfId="2" applyNumberFormat="1" applyFont="1" applyFill="1" applyProtection="1"/>
    <xf numFmtId="0" fontId="33" fillId="0" borderId="0" xfId="2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6" fillId="0" borderId="0" xfId="0" applyNumberFormat="1" applyFont="1" applyFill="1"/>
    <xf numFmtId="0" fontId="3" fillId="0" borderId="0" xfId="0" applyNumberFormat="1" applyFont="1" applyFill="1" applyBorder="1" applyAlignment="1">
      <alignment horizontal="left"/>
    </xf>
    <xf numFmtId="39" fontId="3" fillId="0" borderId="0" xfId="0" applyNumberFormat="1" applyFont="1" applyAlignment="1" applyProtection="1">
      <alignment horizontal="right"/>
    </xf>
    <xf numFmtId="0" fontId="3" fillId="0" borderId="0" xfId="0" applyNumberFormat="1" applyFont="1" applyAlignment="1" applyProtection="1">
      <alignment horizontal="right"/>
    </xf>
    <xf numFmtId="172" fontId="3" fillId="0" borderId="0" xfId="0" applyNumberFormat="1" applyFont="1" applyBorder="1" applyAlignment="1" applyProtection="1">
      <alignment horizontal="right"/>
    </xf>
    <xf numFmtId="39" fontId="3" fillId="0" borderId="0" xfId="0" applyNumberFormat="1" applyFont="1" applyBorder="1" applyAlignment="1" applyProtection="1">
      <alignment horizontal="right"/>
    </xf>
    <xf numFmtId="0" fontId="3" fillId="0" borderId="0" xfId="0" applyNumberFormat="1" applyFont="1" applyBorder="1" applyAlignment="1" applyProtection="1">
      <alignment horizontal="right"/>
    </xf>
    <xf numFmtId="0" fontId="3" fillId="0" borderId="0" xfId="0" applyNumberFormat="1" applyFont="1" applyAlignment="1">
      <alignment horizontal="right"/>
    </xf>
    <xf numFmtId="37" fontId="3" fillId="0" borderId="0" xfId="0" applyNumberFormat="1" applyFont="1" applyAlignment="1" applyProtection="1">
      <alignment horizontal="right"/>
    </xf>
    <xf numFmtId="39" fontId="3" fillId="0" borderId="1" xfId="0" applyNumberFormat="1" applyFont="1" applyBorder="1" applyProtection="1"/>
    <xf numFmtId="165" fontId="3" fillId="0" borderId="1" xfId="0" applyNumberFormat="1" applyFont="1" applyBorder="1"/>
    <xf numFmtId="166" fontId="35" fillId="0" borderId="10" xfId="0" applyFont="1" applyFill="1" applyBorder="1"/>
    <xf numFmtId="166" fontId="8" fillId="0" borderId="1" xfId="0" quotePrefix="1" applyFont="1" applyFill="1" applyBorder="1" applyAlignment="1">
      <alignment horizontal="left" vertical="top"/>
    </xf>
    <xf numFmtId="166" fontId="6" fillId="0" borderId="1" xfId="0" applyFont="1" applyBorder="1" applyAlignment="1">
      <alignment vertical="top"/>
    </xf>
    <xf numFmtId="166" fontId="3" fillId="0" borderId="0" xfId="0" applyNumberFormat="1" applyFont="1" applyAlignment="1" applyProtection="1">
      <alignment horizontal="left" vertical="center"/>
    </xf>
    <xf numFmtId="166" fontId="3" fillId="0" borderId="1" xfId="0" applyFont="1" applyBorder="1" applyAlignment="1" applyProtection="1">
      <alignment horizontal="right" vertical="center"/>
    </xf>
    <xf numFmtId="165" fontId="3" fillId="0" borderId="0" xfId="0" applyNumberFormat="1" applyFont="1" applyBorder="1" applyAlignment="1" applyProtection="1">
      <alignment horizontal="right" vertical="center"/>
    </xf>
    <xf numFmtId="165" fontId="3" fillId="0" borderId="0" xfId="0" applyNumberFormat="1" applyFont="1" applyBorder="1" applyAlignment="1">
      <alignment vertical="center"/>
    </xf>
    <xf numFmtId="166" fontId="3" fillId="0" borderId="0" xfId="0" applyFont="1" applyBorder="1" applyAlignment="1" applyProtection="1">
      <alignment horizontal="right" vertical="center"/>
    </xf>
    <xf numFmtId="39" fontId="3" fillId="0" borderId="0" xfId="0" applyNumberFormat="1" applyFont="1" applyAlignment="1" applyProtection="1">
      <alignment horizontal="right"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Border="1" applyAlignment="1" applyProtection="1">
      <alignment horizontal="right"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Border="1" applyAlignment="1">
      <alignment vertical="center"/>
    </xf>
    <xf numFmtId="172" fontId="3" fillId="0" borderId="0" xfId="0" applyNumberFormat="1" applyFont="1" applyBorder="1" applyAlignment="1" applyProtection="1">
      <alignment horizontal="right" vertical="center"/>
    </xf>
    <xf numFmtId="41" fontId="3" fillId="0" borderId="0" xfId="0" applyNumberFormat="1" applyFont="1" applyBorder="1" applyAlignment="1" applyProtection="1">
      <alignment horizontal="right" vertical="center"/>
    </xf>
    <xf numFmtId="172" fontId="3" fillId="0" borderId="0" xfId="0" applyNumberFormat="1" applyFont="1" applyBorder="1" applyAlignment="1">
      <alignment vertical="center"/>
    </xf>
    <xf numFmtId="172" fontId="3" fillId="0" borderId="0" xfId="0" applyNumberFormat="1" applyFont="1" applyAlignment="1" applyProtection="1">
      <alignment horizontal="right" vertical="center"/>
    </xf>
    <xf numFmtId="41" fontId="3" fillId="0" borderId="0" xfId="0" applyNumberFormat="1" applyFont="1" applyAlignment="1" applyProtection="1">
      <alignment horizontal="right" vertical="center"/>
    </xf>
    <xf numFmtId="166" fontId="35" fillId="0" borderId="7" xfId="0" applyFont="1" applyFill="1" applyBorder="1" applyAlignment="1">
      <alignment horizontal="left" vertical="top"/>
    </xf>
    <xf numFmtId="39" fontId="33" fillId="0" borderId="0" xfId="2" applyNumberFormat="1" applyFont="1" applyFill="1" applyBorder="1" applyAlignment="1" applyProtection="1">
      <alignment horizontal="right"/>
    </xf>
    <xf numFmtId="0" fontId="29" fillId="0" borderId="0" xfId="2" applyFont="1" applyFill="1" applyAlignment="1">
      <alignment horizontal="right"/>
    </xf>
    <xf numFmtId="0" fontId="35" fillId="0" borderId="0" xfId="2" applyFont="1" applyFill="1" applyBorder="1" applyAlignment="1">
      <alignment vertical="center"/>
    </xf>
    <xf numFmtId="166" fontId="22" fillId="0" borderId="0" xfId="0" quotePrefix="1" applyFont="1" applyFill="1" applyAlignment="1">
      <alignment horizontal="center" vertical="center"/>
    </xf>
    <xf numFmtId="166" fontId="4" fillId="0" borderId="0" xfId="0" applyNumberFormat="1" applyFont="1" applyFill="1" applyAlignment="1" applyProtection="1">
      <alignment horizontal="left" vertical="top"/>
    </xf>
    <xf numFmtId="39" fontId="3" fillId="0" borderId="0" xfId="0" applyNumberFormat="1" applyFont="1" applyBorder="1" applyAlignment="1">
      <alignment horizontal="right" vertical="center"/>
    </xf>
    <xf numFmtId="39" fontId="3" fillId="0" borderId="1" xfId="0" applyNumberFormat="1" applyFont="1" applyBorder="1" applyAlignment="1" applyProtection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 applyProtection="1">
      <alignment horizontal="right" vertical="center"/>
    </xf>
    <xf numFmtId="39" fontId="3" fillId="0" borderId="0" xfId="0" applyNumberFormat="1" applyFont="1" applyBorder="1" applyAlignment="1">
      <alignment vertical="center"/>
    </xf>
    <xf numFmtId="172" fontId="3" fillId="0" borderId="1" xfId="0" applyNumberFormat="1" applyFont="1" applyBorder="1" applyAlignment="1" applyProtection="1">
      <alignment horizontal="right" vertical="center"/>
    </xf>
    <xf numFmtId="172" fontId="3" fillId="0" borderId="0" xfId="0" applyNumberFormat="1" applyFont="1" applyBorder="1" applyAlignment="1">
      <alignment horizontal="right" vertical="center"/>
    </xf>
    <xf numFmtId="166" fontId="20" fillId="0" borderId="0" xfId="0" applyNumberFormat="1" applyFont="1" applyFill="1" applyAlignment="1" applyProtection="1">
      <alignment horizontal="left" vertical="center"/>
    </xf>
    <xf numFmtId="166" fontId="3" fillId="0" borderId="0" xfId="0" applyNumberFormat="1" applyFont="1" applyFill="1" applyBorder="1" applyAlignment="1" applyProtection="1">
      <alignment horizontal="left" vertical="center"/>
    </xf>
    <xf numFmtId="39" fontId="9" fillId="0" borderId="0" xfId="0" applyNumberFormat="1" applyFont="1" applyBorder="1" applyAlignment="1">
      <alignment vertical="center"/>
    </xf>
    <xf numFmtId="172" fontId="9" fillId="0" borderId="0" xfId="0" applyNumberFormat="1" applyFont="1" applyBorder="1" applyAlignment="1">
      <alignment vertical="center"/>
    </xf>
    <xf numFmtId="166" fontId="20" fillId="0" borderId="0" xfId="0" applyNumberFormat="1" applyFont="1" applyFill="1" applyBorder="1" applyAlignment="1" applyProtection="1">
      <alignment horizontal="left" vertical="center"/>
    </xf>
    <xf numFmtId="166" fontId="3" fillId="0" borderId="0" xfId="2" applyNumberFormat="1" applyFont="1" applyFill="1" applyAlignment="1" applyProtection="1">
      <alignment horizontal="left" vertical="center"/>
    </xf>
    <xf numFmtId="166" fontId="3" fillId="0" borderId="0" xfId="2" applyNumberFormat="1" applyFont="1" applyFill="1" applyBorder="1" applyAlignment="1" applyProtection="1">
      <alignment horizontal="left" vertical="center"/>
    </xf>
    <xf numFmtId="0" fontId="35" fillId="0" borderId="9" xfId="2" applyFont="1" applyFill="1" applyBorder="1"/>
    <xf numFmtId="0" fontId="35" fillId="0" borderId="10" xfId="2" applyFont="1" applyFill="1" applyBorder="1" applyAlignment="1">
      <alignment vertical="center"/>
    </xf>
    <xf numFmtId="166" fontId="35" fillId="0" borderId="7" xfId="2" applyNumberFormat="1" applyFont="1" applyFill="1" applyBorder="1" applyAlignment="1" applyProtection="1">
      <alignment horizontal="left"/>
    </xf>
    <xf numFmtId="0" fontId="35" fillId="0" borderId="7" xfId="2" applyFont="1" applyFill="1" applyBorder="1" applyAlignment="1">
      <alignment horizontal="left" vertical="center"/>
    </xf>
    <xf numFmtId="166" fontId="20" fillId="0" borderId="1" xfId="0" applyFont="1" applyFill="1" applyBorder="1" applyAlignment="1" applyProtection="1">
      <alignment horizontal="left"/>
    </xf>
    <xf numFmtId="166" fontId="20" fillId="0" borderId="0" xfId="0" applyFont="1" applyFill="1" applyBorder="1" applyAlignment="1" applyProtection="1">
      <alignment horizontal="left"/>
    </xf>
    <xf numFmtId="166" fontId="20" fillId="0" borderId="0" xfId="0" applyFont="1" applyFill="1" applyBorder="1" applyAlignment="1" applyProtection="1">
      <alignment horizontal="left" vertical="center"/>
    </xf>
    <xf numFmtId="165" fontId="9" fillId="0" borderId="0" xfId="0" applyNumberFormat="1" applyFont="1" applyBorder="1" applyAlignment="1">
      <alignment vertical="center"/>
    </xf>
    <xf numFmtId="166" fontId="20" fillId="0" borderId="1" xfId="0" applyFont="1" applyFill="1" applyBorder="1" applyAlignment="1" applyProtection="1">
      <alignment horizontal="left" vertical="center"/>
    </xf>
    <xf numFmtId="165" fontId="9" fillId="0" borderId="1" xfId="0" applyNumberFormat="1" applyFont="1" applyBorder="1" applyAlignment="1">
      <alignment vertical="center"/>
    </xf>
    <xf numFmtId="166" fontId="22" fillId="0" borderId="0" xfId="0" quotePrefix="1" applyFont="1" applyFill="1" applyAlignment="1">
      <alignment horizontal="centerContinuous" vertical="center"/>
    </xf>
    <xf numFmtId="166" fontId="60" fillId="0" borderId="0" xfId="0" applyFont="1" applyAlignment="1">
      <alignment horizontal="centerContinuous" vertical="center"/>
    </xf>
    <xf numFmtId="166" fontId="22" fillId="0" borderId="0" xfId="0" quotePrefix="1" applyFont="1" applyAlignment="1">
      <alignment horizontal="centerContinuous" vertical="center"/>
    </xf>
    <xf numFmtId="166" fontId="60" fillId="0" borderId="0" xfId="0" applyFont="1" applyAlignment="1">
      <alignment vertical="center"/>
    </xf>
    <xf numFmtId="166" fontId="13" fillId="0" borderId="0" xfId="0" applyFont="1" applyAlignment="1">
      <alignment horizontal="right"/>
    </xf>
    <xf numFmtId="166" fontId="27" fillId="0" borderId="10" xfId="0" applyFont="1" applyFill="1" applyBorder="1"/>
    <xf numFmtId="166" fontId="27" fillId="0" borderId="7" xfId="0" applyFont="1" applyFill="1" applyBorder="1"/>
    <xf numFmtId="166" fontId="27" fillId="0" borderId="7" xfId="0" applyFont="1" applyFill="1" applyBorder="1" applyAlignment="1">
      <alignment horizontal="right"/>
    </xf>
    <xf numFmtId="166" fontId="27" fillId="0" borderId="9" xfId="0" applyFont="1" applyFill="1" applyBorder="1"/>
    <xf numFmtId="166" fontId="27" fillId="0" borderId="9" xfId="0" applyFont="1" applyFill="1" applyBorder="1" applyAlignment="1">
      <alignment horizontal="right" vertical="top"/>
    </xf>
    <xf numFmtId="166" fontId="27" fillId="0" borderId="0" xfId="0" applyFont="1" applyFill="1" applyBorder="1" applyAlignment="1">
      <alignment horizontal="right"/>
    </xf>
    <xf numFmtId="166" fontId="27" fillId="0" borderId="1" xfId="0" applyFont="1" applyFill="1" applyBorder="1" applyAlignment="1">
      <alignment horizontal="right" vertical="top"/>
    </xf>
    <xf numFmtId="166" fontId="59" fillId="0" borderId="0" xfId="0" applyFont="1" applyFill="1" applyBorder="1"/>
    <xf numFmtId="166" fontId="59" fillId="0" borderId="0" xfId="0" applyFont="1" applyFill="1"/>
    <xf numFmtId="166" fontId="59" fillId="0" borderId="0" xfId="0" applyNumberFormat="1" applyFont="1" applyFill="1" applyProtection="1"/>
    <xf numFmtId="166" fontId="27" fillId="0" borderId="10" xfId="0" applyFont="1" applyFill="1" applyBorder="1" applyAlignment="1">
      <alignment vertical="center"/>
    </xf>
    <xf numFmtId="166" fontId="59" fillId="0" borderId="0" xfId="0" applyFont="1" applyFill="1" applyBorder="1" applyAlignment="1">
      <alignment vertical="center"/>
    </xf>
    <xf numFmtId="166" fontId="59" fillId="0" borderId="0" xfId="0" applyFont="1" applyFill="1" applyAlignment="1">
      <alignment vertical="center"/>
    </xf>
    <xf numFmtId="166" fontId="59" fillId="0" borderId="0" xfId="0" applyNumberFormat="1" applyFont="1" applyFill="1" applyAlignment="1" applyProtection="1">
      <alignment vertical="center"/>
    </xf>
    <xf numFmtId="166" fontId="27" fillId="0" borderId="7" xfId="0" applyFont="1" applyFill="1" applyBorder="1" applyAlignment="1">
      <alignment horizontal="left"/>
    </xf>
    <xf numFmtId="166" fontId="60" fillId="0" borderId="0" xfId="0" applyFont="1" applyBorder="1"/>
    <xf numFmtId="166" fontId="60" fillId="0" borderId="0" xfId="0" applyFont="1"/>
    <xf numFmtId="166" fontId="60" fillId="0" borderId="0" xfId="0" applyNumberFormat="1" applyFont="1" applyProtection="1"/>
    <xf numFmtId="166" fontId="6" fillId="0" borderId="0" xfId="0" applyFont="1" applyFill="1" applyAlignment="1">
      <alignment vertical="center"/>
    </xf>
    <xf numFmtId="165" fontId="25" fillId="0" borderId="0" xfId="0" applyNumberFormat="1" applyFont="1" applyBorder="1" applyAlignment="1" applyProtection="1">
      <alignment horizontal="right"/>
    </xf>
    <xf numFmtId="165" fontId="26" fillId="0" borderId="0" xfId="0" applyNumberFormat="1" applyFont="1" applyBorder="1"/>
    <xf numFmtId="165" fontId="26" fillId="0" borderId="0" xfId="0" applyNumberFormat="1" applyFont="1" applyBorder="1" applyAlignment="1" applyProtection="1">
      <alignment horizontal="right"/>
    </xf>
    <xf numFmtId="39" fontId="25" fillId="0" borderId="0" xfId="0" applyNumberFormat="1" applyFont="1" applyBorder="1" applyAlignment="1" applyProtection="1">
      <alignment horizontal="right"/>
    </xf>
    <xf numFmtId="39" fontId="26" fillId="0" borderId="0" xfId="0" applyNumberFormat="1" applyFont="1" applyBorder="1" applyAlignment="1" applyProtection="1">
      <alignment horizontal="right"/>
    </xf>
    <xf numFmtId="39" fontId="26" fillId="0" borderId="0" xfId="0" applyNumberFormat="1" applyFont="1" applyBorder="1"/>
    <xf numFmtId="39" fontId="26" fillId="0" borderId="0" xfId="0" applyNumberFormat="1" applyFont="1" applyBorder="1" applyAlignment="1">
      <alignment horizontal="right"/>
    </xf>
    <xf numFmtId="165" fontId="26" fillId="0" borderId="0" xfId="0" applyNumberFormat="1" applyFont="1" applyBorder="1" applyAlignment="1">
      <alignment horizontal="right"/>
    </xf>
    <xf numFmtId="39" fontId="25" fillId="0" borderId="1" xfId="0" applyNumberFormat="1" applyFont="1" applyBorder="1" applyAlignment="1" applyProtection="1">
      <alignment horizontal="right"/>
    </xf>
    <xf numFmtId="165" fontId="25" fillId="0" borderId="1" xfId="0" applyNumberFormat="1" applyFont="1" applyBorder="1" applyAlignment="1" applyProtection="1">
      <alignment horizontal="right"/>
    </xf>
    <xf numFmtId="166" fontId="32" fillId="0" borderId="0" xfId="0" applyFont="1" applyFill="1" applyAlignment="1">
      <alignment horizontal="right" vertical="top"/>
    </xf>
    <xf numFmtId="166" fontId="28" fillId="0" borderId="1" xfId="0" applyFont="1" applyFill="1" applyBorder="1"/>
    <xf numFmtId="166" fontId="34" fillId="0" borderId="0" xfId="0" applyFont="1" applyFill="1" applyAlignment="1">
      <alignment vertical="center"/>
    </xf>
    <xf numFmtId="166" fontId="31" fillId="0" borderId="0" xfId="0" applyFont="1" applyFill="1" applyAlignment="1">
      <alignment vertical="center"/>
    </xf>
    <xf numFmtId="166" fontId="35" fillId="0" borderId="7" xfId="0" applyFont="1" applyFill="1" applyBorder="1"/>
    <xf numFmtId="0" fontId="35" fillId="0" borderId="10" xfId="2" applyFont="1" applyFill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9" xfId="2" applyFont="1" applyFill="1" applyBorder="1" applyAlignment="1">
      <alignment horizontal="center" vertical="center"/>
    </xf>
    <xf numFmtId="0" fontId="35" fillId="0" borderId="7" xfId="2" applyFont="1" applyFill="1" applyBorder="1"/>
    <xf numFmtId="0" fontId="35" fillId="0" borderId="5" xfId="2" quotePrefix="1" applyFont="1" applyFill="1" applyBorder="1" applyAlignment="1">
      <alignment horizontal="centerContinuous"/>
    </xf>
    <xf numFmtId="0" fontId="35" fillId="0" borderId="4" xfId="2" applyFont="1" applyFill="1" applyBorder="1" applyAlignment="1">
      <alignment horizontal="centerContinuous"/>
    </xf>
    <xf numFmtId="0" fontId="35" fillId="0" borderId="5" xfId="2" applyFont="1" applyFill="1" applyBorder="1" applyAlignment="1">
      <alignment horizontal="centerContinuous"/>
    </xf>
    <xf numFmtId="0" fontId="6" fillId="0" borderId="1" xfId="2" applyFont="1" applyFill="1" applyBorder="1"/>
    <xf numFmtId="0" fontId="35" fillId="0" borderId="5" xfId="2" quotePrefix="1" applyFont="1" applyFill="1" applyBorder="1" applyAlignment="1">
      <alignment horizontal="centerContinuous" vertical="center"/>
    </xf>
    <xf numFmtId="0" fontId="35" fillId="0" borderId="4" xfId="2" applyFont="1" applyFill="1" applyBorder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165" fontId="20" fillId="0" borderId="0" xfId="0" applyNumberFormat="1" applyFont="1" applyAlignment="1" applyProtection="1">
      <alignment horizontal="right" vertical="center"/>
    </xf>
    <xf numFmtId="0" fontId="28" fillId="0" borderId="0" xfId="2" applyFont="1" applyFill="1" applyAlignment="1">
      <alignment vertical="center"/>
    </xf>
    <xf numFmtId="165" fontId="3" fillId="0" borderId="0" xfId="2" applyNumberFormat="1" applyFont="1" applyFill="1" applyAlignment="1" applyProtection="1">
      <alignment horizontal="right" vertical="center"/>
    </xf>
    <xf numFmtId="39" fontId="3" fillId="0" borderId="0" xfId="2" applyNumberFormat="1" applyFont="1" applyFill="1" applyAlignment="1" applyProtection="1">
      <alignment horizontal="right" vertical="center"/>
    </xf>
    <xf numFmtId="0" fontId="42" fillId="0" borderId="0" xfId="2" applyFont="1" applyFill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66" fontId="13" fillId="0" borderId="0" xfId="0" applyFont="1" applyBorder="1" applyAlignment="1">
      <alignment vertical="center"/>
    </xf>
    <xf numFmtId="166" fontId="13" fillId="0" borderId="0" xfId="0" applyFont="1" applyAlignment="1">
      <alignment vertical="center"/>
    </xf>
    <xf numFmtId="166" fontId="27" fillId="0" borderId="5" xfId="0" quotePrefix="1" applyFont="1" applyFill="1" applyBorder="1" applyAlignment="1">
      <alignment horizontal="centerContinuous" vertical="center"/>
    </xf>
    <xf numFmtId="166" fontId="27" fillId="0" borderId="4" xfId="0" applyFont="1" applyFill="1" applyBorder="1" applyAlignment="1">
      <alignment horizontal="centerContinuous" vertical="center"/>
    </xf>
    <xf numFmtId="166" fontId="27" fillId="0" borderId="5" xfId="0" applyFont="1" applyFill="1" applyBorder="1" applyAlignment="1">
      <alignment horizontal="centerContinuous" vertical="center"/>
    </xf>
    <xf numFmtId="166" fontId="20" fillId="0" borderId="0" xfId="0" applyFont="1" applyBorder="1"/>
    <xf numFmtId="166" fontId="27" fillId="0" borderId="7" xfId="0" applyFont="1" applyFill="1" applyBorder="1" applyAlignment="1">
      <alignment horizontal="left" vertical="center"/>
    </xf>
    <xf numFmtId="166" fontId="27" fillId="0" borderId="9" xfId="0" applyFont="1" applyFill="1" applyBorder="1" applyAlignment="1">
      <alignment vertical="center"/>
    </xf>
    <xf numFmtId="166" fontId="13" fillId="0" borderId="1" xfId="0" applyFont="1" applyBorder="1"/>
    <xf numFmtId="0" fontId="35" fillId="0" borderId="7" xfId="2" applyFont="1" applyFill="1" applyBorder="1" applyAlignment="1">
      <alignment horizontal="left" vertical="center"/>
    </xf>
    <xf numFmtId="166" fontId="15" fillId="0" borderId="0" xfId="0" quotePrefix="1" applyFont="1" applyFill="1" applyAlignment="1">
      <alignment horizontal="center"/>
    </xf>
    <xf numFmtId="166" fontId="16" fillId="0" borderId="0" xfId="0" applyFont="1" applyAlignment="1">
      <alignment horizontal="centerContinuous" vertical="center"/>
    </xf>
    <xf numFmtId="166" fontId="13" fillId="0" borderId="0" xfId="0" applyNumberFormat="1" applyFont="1" applyAlignment="1" applyProtection="1">
      <alignment vertical="center"/>
    </xf>
    <xf numFmtId="166" fontId="35" fillId="0" borderId="7" xfId="0" applyFont="1" applyFill="1" applyBorder="1" applyAlignment="1">
      <alignment horizontal="left" vertical="center"/>
    </xf>
    <xf numFmtId="166" fontId="35" fillId="0" borderId="9" xfId="0" applyFont="1" applyFill="1" applyBorder="1" applyAlignment="1">
      <alignment horizontal="center" vertical="center"/>
    </xf>
    <xf numFmtId="166" fontId="35" fillId="0" borderId="10" xfId="0" applyFont="1" applyFill="1" applyBorder="1" applyAlignment="1">
      <alignment horizontal="center" vertical="center"/>
    </xf>
    <xf numFmtId="166" fontId="34" fillId="0" borderId="0" xfId="0" applyFont="1" applyFill="1" applyBorder="1" applyAlignment="1">
      <alignment vertical="center"/>
    </xf>
    <xf numFmtId="0" fontId="35" fillId="0" borderId="9" xfId="2" applyFont="1" applyFill="1" applyBorder="1" applyAlignment="1">
      <alignment vertical="center"/>
    </xf>
    <xf numFmtId="166" fontId="7" fillId="0" borderId="0" xfId="0" applyFont="1" applyFill="1" applyAlignment="1">
      <alignment vertical="top"/>
    </xf>
    <xf numFmtId="166" fontId="6" fillId="0" borderId="0" xfId="0" applyFont="1" applyFill="1" applyAlignment="1">
      <alignment vertical="top"/>
    </xf>
    <xf numFmtId="166" fontId="8" fillId="0" borderId="0" xfId="0" applyFont="1" applyFill="1" applyAlignment="1">
      <alignment horizontal="right" vertical="top"/>
    </xf>
    <xf numFmtId="166" fontId="6" fillId="0" borderId="0" xfId="0" applyFont="1" applyFill="1" applyBorder="1" applyAlignment="1">
      <alignment vertical="top"/>
    </xf>
    <xf numFmtId="39" fontId="7" fillId="0" borderId="0" xfId="0" applyNumberFormat="1" applyFont="1" applyFill="1" applyBorder="1" applyAlignment="1" applyProtection="1">
      <alignment horizontal="right"/>
    </xf>
    <xf numFmtId="0" fontId="7" fillId="0" borderId="0" xfId="2" applyFont="1" applyFill="1" applyBorder="1" applyAlignment="1">
      <alignment horizontal="right"/>
    </xf>
    <xf numFmtId="0" fontId="45" fillId="0" borderId="0" xfId="2" applyFont="1" applyFill="1" applyBorder="1" applyAlignment="1">
      <alignment horizontal="right"/>
    </xf>
    <xf numFmtId="0" fontId="45" fillId="0" borderId="0" xfId="2" applyFont="1" applyFill="1" applyBorder="1"/>
    <xf numFmtId="0" fontId="42" fillId="0" borderId="0" xfId="2" applyFont="1" applyFill="1" applyBorder="1"/>
    <xf numFmtId="0" fontId="3" fillId="0" borderId="0" xfId="2" applyFont="1" applyFill="1" applyAlignment="1">
      <alignment horizontal="left" vertical="center"/>
    </xf>
    <xf numFmtId="165" fontId="20" fillId="0" borderId="0" xfId="0" applyNumberFormat="1" applyFont="1" applyBorder="1" applyAlignment="1" applyProtection="1">
      <alignment horizontal="right" vertical="center"/>
    </xf>
    <xf numFmtId="172" fontId="3" fillId="0" borderId="0" xfId="3" applyNumberFormat="1" applyFont="1" applyFill="1" applyAlignment="1" applyProtection="1">
      <alignment horizontal="right" vertical="center"/>
    </xf>
    <xf numFmtId="39" fontId="3" fillId="0" borderId="0" xfId="3" applyNumberFormat="1" applyFont="1" applyFill="1" applyAlignment="1" applyProtection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39" fontId="3" fillId="0" borderId="0" xfId="0" applyNumberFormat="1" applyFont="1" applyFill="1" applyAlignment="1" applyProtection="1">
      <alignment horizontal="right" vertical="center"/>
    </xf>
    <xf numFmtId="39" fontId="3" fillId="0" borderId="0" xfId="2" applyNumberFormat="1" applyFont="1" applyFill="1" applyBorder="1" applyAlignment="1" applyProtection="1">
      <alignment horizontal="right" vertical="center"/>
    </xf>
    <xf numFmtId="39" fontId="42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 applyProtection="1">
      <alignment horizontal="right" vertical="center"/>
    </xf>
    <xf numFmtId="0" fontId="61" fillId="0" borderId="0" xfId="2" applyFont="1" applyFill="1"/>
    <xf numFmtId="0" fontId="45" fillId="0" borderId="1" xfId="2" applyFont="1" applyFill="1" applyBorder="1"/>
    <xf numFmtId="165" fontId="3" fillId="0" borderId="1" xfId="0" applyNumberFormat="1" applyFont="1" applyBorder="1" applyAlignment="1" applyProtection="1">
      <alignment horizontal="right"/>
    </xf>
    <xf numFmtId="166" fontId="12" fillId="0" borderId="0" xfId="0" applyFont="1" applyFill="1" applyAlignment="1">
      <alignment horizontal="left"/>
    </xf>
    <xf numFmtId="165" fontId="12" fillId="0" borderId="0" xfId="0" applyNumberFormat="1" applyFont="1" applyAlignment="1" applyProtection="1">
      <alignment horizontal="right"/>
    </xf>
    <xf numFmtId="165" fontId="20" fillId="0" borderId="0" xfId="0" applyNumberFormat="1" applyFont="1" applyAlignment="1">
      <alignment horizontal="right"/>
    </xf>
    <xf numFmtId="166" fontId="12" fillId="0" borderId="0" xfId="0" applyFont="1" applyFill="1" applyAlignment="1">
      <alignment horizontal="left" vertical="center"/>
    </xf>
    <xf numFmtId="165" fontId="12" fillId="0" borderId="0" xfId="0" applyNumberFormat="1" applyFont="1" applyAlignment="1" applyProtection="1">
      <alignment horizontal="right" vertical="center"/>
    </xf>
    <xf numFmtId="166" fontId="20" fillId="0" borderId="0" xfId="0" applyFont="1" applyFill="1" applyAlignment="1">
      <alignment horizontal="left" vertical="center"/>
    </xf>
    <xf numFmtId="166" fontId="20" fillId="0" borderId="0" xfId="0" applyFont="1" applyFill="1" applyAlignment="1">
      <alignment vertical="center"/>
    </xf>
    <xf numFmtId="166" fontId="20" fillId="0" borderId="0" xfId="0" applyFont="1" applyAlignment="1" applyProtection="1">
      <alignment horizontal="right" vertical="center"/>
    </xf>
    <xf numFmtId="166" fontId="12" fillId="0" borderId="0" xfId="0" applyFont="1" applyFill="1" applyAlignment="1">
      <alignment vertical="center"/>
    </xf>
    <xf numFmtId="166" fontId="19" fillId="0" borderId="0" xfId="0" applyFont="1" applyAlignment="1">
      <alignment vertical="center"/>
    </xf>
    <xf numFmtId="166" fontId="20" fillId="0" borderId="1" xfId="0" applyFont="1" applyFill="1" applyBorder="1" applyAlignment="1">
      <alignment horizontal="left" vertical="center"/>
    </xf>
    <xf numFmtId="165" fontId="19" fillId="0" borderId="1" xfId="0" applyNumberFormat="1" applyFont="1" applyBorder="1" applyAlignment="1" applyProtection="1">
      <alignment vertical="center"/>
    </xf>
    <xf numFmtId="166" fontId="8" fillId="0" borderId="0" xfId="0" quotePrefix="1" applyFont="1" applyFill="1" applyAlignment="1">
      <alignment horizontal="left" vertical="center"/>
    </xf>
    <xf numFmtId="166" fontId="21" fillId="0" borderId="0" xfId="0" quotePrefix="1" applyFont="1" applyAlignment="1">
      <alignment horizontal="right" vertical="center"/>
    </xf>
    <xf numFmtId="166" fontId="20" fillId="0" borderId="0" xfId="0" applyFont="1" applyBorder="1" applyAlignment="1">
      <alignment vertical="center"/>
    </xf>
    <xf numFmtId="166" fontId="20" fillId="0" borderId="0" xfId="0" applyFont="1" applyAlignment="1">
      <alignment vertical="center"/>
    </xf>
    <xf numFmtId="166" fontId="20" fillId="0" borderId="0" xfId="0" applyFont="1" applyAlignment="1">
      <alignment horizontal="right" vertical="center"/>
    </xf>
    <xf numFmtId="166" fontId="20" fillId="0" borderId="0" xfId="0" applyFont="1" applyFill="1" applyBorder="1" applyAlignment="1">
      <alignment horizontal="left" vertical="center"/>
    </xf>
    <xf numFmtId="165" fontId="19" fillId="0" borderId="0" xfId="0" applyNumberFormat="1" applyFont="1" applyBorder="1" applyAlignment="1" applyProtection="1">
      <alignment vertical="center"/>
    </xf>
    <xf numFmtId="165" fontId="20" fillId="0" borderId="0" xfId="0" applyNumberFormat="1" applyFont="1" applyAlignment="1">
      <alignment horizontal="right" vertical="center"/>
    </xf>
    <xf numFmtId="166" fontId="8" fillId="0" borderId="0" xfId="0" quotePrefix="1" applyFont="1" applyFill="1" applyBorder="1" applyAlignment="1">
      <alignment horizontal="left"/>
    </xf>
    <xf numFmtId="166" fontId="21" fillId="0" borderId="0" xfId="0" quotePrefix="1" applyFont="1" applyBorder="1" applyAlignment="1">
      <alignment horizontal="right"/>
    </xf>
    <xf numFmtId="39" fontId="12" fillId="0" borderId="0" xfId="0" applyNumberFormat="1" applyFont="1" applyAlignment="1" applyProtection="1">
      <alignment horizontal="right" vertical="center"/>
    </xf>
    <xf numFmtId="0" fontId="20" fillId="0" borderId="0" xfId="0" applyNumberFormat="1" applyFont="1" applyAlignment="1" applyProtection="1">
      <alignment horizontal="right" vertical="center"/>
    </xf>
    <xf numFmtId="165" fontId="3" fillId="0" borderId="0" xfId="2" applyNumberFormat="1" applyFont="1" applyFill="1" applyAlignment="1">
      <alignment horizontal="right"/>
    </xf>
    <xf numFmtId="0" fontId="35" fillId="0" borderId="10" xfId="2" applyFont="1" applyFill="1" applyBorder="1"/>
    <xf numFmtId="0" fontId="35" fillId="0" borderId="0" xfId="2" applyFont="1" applyFill="1"/>
    <xf numFmtId="39" fontId="35" fillId="0" borderId="0" xfId="2" applyNumberFormat="1" applyFont="1" applyFill="1" applyBorder="1" applyProtection="1"/>
    <xf numFmtId="39" fontId="35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35" fillId="0" borderId="0" xfId="2" applyFont="1" applyFill="1" applyAlignment="1">
      <alignment vertical="center"/>
    </xf>
    <xf numFmtId="39" fontId="35" fillId="0" borderId="0" xfId="2" applyNumberFormat="1" applyFont="1" applyFill="1" applyBorder="1" applyAlignment="1" applyProtection="1">
      <alignment vertical="center"/>
    </xf>
    <xf numFmtId="165" fontId="3" fillId="0" borderId="0" xfId="0" applyNumberFormat="1" applyFont="1" applyAlignment="1" applyProtection="1">
      <alignment vertical="center"/>
    </xf>
    <xf numFmtId="165" fontId="3" fillId="0" borderId="1" xfId="0" applyNumberFormat="1" applyFont="1" applyBorder="1" applyAlignment="1" applyProtection="1">
      <alignment vertical="center"/>
    </xf>
    <xf numFmtId="165" fontId="3" fillId="0" borderId="0" xfId="0" applyNumberFormat="1" applyFont="1" applyBorder="1" applyAlignment="1" applyProtection="1">
      <alignment vertical="center"/>
    </xf>
    <xf numFmtId="166" fontId="3" fillId="0" borderId="0" xfId="0" applyFont="1" applyAlignment="1" applyProtection="1">
      <alignment vertical="center"/>
    </xf>
    <xf numFmtId="166" fontId="8" fillId="0" borderId="1" xfId="0" quotePrefix="1" applyFont="1" applyFill="1" applyBorder="1" applyAlignment="1">
      <alignment horizontal="left"/>
    </xf>
    <xf numFmtId="166" fontId="50" fillId="0" borderId="1" xfId="2" quotePrefix="1" applyNumberFormat="1" applyFont="1" applyFill="1" applyBorder="1" applyAlignment="1" applyProtection="1">
      <alignment horizontal="right"/>
    </xf>
    <xf numFmtId="166" fontId="26" fillId="0" borderId="0" xfId="0" applyFont="1" applyBorder="1"/>
    <xf numFmtId="165" fontId="19" fillId="0" borderId="0" xfId="0" applyNumberFormat="1" applyFont="1" applyAlignment="1" applyProtection="1">
      <alignment horizontal="right" vertical="center"/>
    </xf>
    <xf numFmtId="39" fontId="3" fillId="0" borderId="0" xfId="2" applyNumberFormat="1" applyFont="1" applyFill="1" applyAlignment="1" applyProtection="1">
      <alignment vertical="center"/>
    </xf>
    <xf numFmtId="172" fontId="3" fillId="0" borderId="0" xfId="3" applyNumberFormat="1" applyFont="1" applyFill="1" applyAlignment="1" applyProtection="1">
      <alignment horizontal="center" vertical="center"/>
    </xf>
    <xf numFmtId="172" fontId="3" fillId="0" borderId="0" xfId="3" applyNumberFormat="1" applyFont="1" applyFill="1" applyAlignment="1" applyProtection="1">
      <alignment vertical="center"/>
    </xf>
    <xf numFmtId="165" fontId="3" fillId="0" borderId="0" xfId="2" applyNumberFormat="1" applyFont="1" applyFill="1" applyAlignment="1" applyProtection="1">
      <alignment vertical="center"/>
    </xf>
    <xf numFmtId="0" fontId="3" fillId="0" borderId="1" xfId="2" applyFont="1" applyFill="1" applyBorder="1" applyAlignment="1">
      <alignment vertical="center"/>
    </xf>
    <xf numFmtId="165" fontId="19" fillId="0" borderId="1" xfId="0" applyNumberFormat="1" applyFont="1" applyBorder="1" applyAlignment="1" applyProtection="1">
      <alignment horizontal="right" vertical="center"/>
    </xf>
    <xf numFmtId="166" fontId="20" fillId="0" borderId="0" xfId="0" applyFont="1" applyBorder="1" applyAlignment="1">
      <alignment horizontal="left" vertical="center"/>
    </xf>
    <xf numFmtId="165" fontId="20" fillId="0" borderId="1" xfId="0" applyNumberFormat="1" applyFont="1" applyBorder="1" applyAlignment="1" applyProtection="1">
      <alignment horizontal="right" vertical="center"/>
    </xf>
    <xf numFmtId="0" fontId="3" fillId="0" borderId="1" xfId="2" applyFont="1" applyFill="1" applyBorder="1" applyAlignment="1">
      <alignment horizontal="left" vertical="center"/>
    </xf>
    <xf numFmtId="0" fontId="33" fillId="0" borderId="0" xfId="2" applyFont="1" applyFill="1" applyBorder="1" applyAlignment="1">
      <alignment horizontal="center" vertical="center"/>
    </xf>
    <xf numFmtId="166" fontId="13" fillId="0" borderId="0" xfId="0" applyNumberFormat="1" applyFont="1" applyBorder="1" applyAlignment="1" applyProtection="1">
      <alignment vertical="center"/>
    </xf>
    <xf numFmtId="166" fontId="35" fillId="0" borderId="2" xfId="0" applyFont="1" applyFill="1" applyBorder="1" applyAlignment="1">
      <alignment vertical="center"/>
    </xf>
    <xf numFmtId="166" fontId="35" fillId="0" borderId="0" xfId="0" applyFont="1" applyFill="1" applyAlignment="1">
      <alignment horizontal="left"/>
    </xf>
    <xf numFmtId="166" fontId="62" fillId="0" borderId="0" xfId="0" applyFont="1"/>
    <xf numFmtId="171" fontId="7" fillId="0" borderId="0" xfId="3" applyNumberFormat="1" applyFont="1" applyFill="1" applyAlignment="1" applyProtection="1">
      <alignment horizontal="right"/>
    </xf>
    <xf numFmtId="172" fontId="7" fillId="0" borderId="0" xfId="3" applyNumberFormat="1" applyFont="1" applyFill="1" applyAlignment="1" applyProtection="1">
      <alignment horizontal="right"/>
    </xf>
    <xf numFmtId="41" fontId="7" fillId="0" borderId="0" xfId="3" applyFont="1" applyFill="1" applyAlignment="1" applyProtection="1">
      <alignment horizontal="right"/>
    </xf>
    <xf numFmtId="172" fontId="7" fillId="0" borderId="0" xfId="2" applyNumberFormat="1" applyFont="1" applyFill="1" applyAlignment="1" applyProtection="1">
      <alignment horizontal="right"/>
    </xf>
    <xf numFmtId="165" fontId="7" fillId="0" borderId="0" xfId="2" applyNumberFormat="1" applyFont="1" applyFill="1" applyAlignment="1" applyProtection="1">
      <alignment horizontal="right"/>
    </xf>
    <xf numFmtId="165" fontId="3" fillId="0" borderId="0" xfId="0" applyNumberFormat="1" applyFont="1" applyBorder="1" applyAlignment="1">
      <alignment horizontal="right"/>
    </xf>
    <xf numFmtId="166" fontId="3" fillId="0" borderId="0" xfId="0" applyNumberFormat="1" applyFont="1" applyFill="1" applyAlignment="1" applyProtection="1">
      <alignment horizontal="left" vertical="center"/>
    </xf>
    <xf numFmtId="166" fontId="20" fillId="0" borderId="0" xfId="0" applyFont="1" applyFill="1" applyBorder="1" applyAlignment="1">
      <alignment vertical="center"/>
    </xf>
    <xf numFmtId="166" fontId="20" fillId="0" borderId="1" xfId="0" applyNumberFormat="1" applyFont="1" applyFill="1" applyBorder="1" applyAlignment="1" applyProtection="1">
      <alignment horizontal="left" vertical="center"/>
    </xf>
    <xf numFmtId="39" fontId="3" fillId="0" borderId="0" xfId="0" applyNumberFormat="1" applyFont="1" applyBorder="1" applyAlignment="1" applyProtection="1">
      <alignment vertical="center"/>
    </xf>
    <xf numFmtId="39" fontId="33" fillId="0" borderId="0" xfId="2" applyNumberFormat="1" applyFont="1" applyFill="1" applyAlignment="1" applyProtection="1">
      <alignment horizontal="right" vertical="center"/>
    </xf>
    <xf numFmtId="0" fontId="58" fillId="0" borderId="0" xfId="2" applyFont="1" applyFill="1" applyAlignment="1">
      <alignment vertical="center"/>
    </xf>
    <xf numFmtId="165" fontId="33" fillId="0" borderId="0" xfId="2" applyNumberFormat="1" applyFont="1" applyFill="1" applyAlignment="1" applyProtection="1">
      <alignment horizontal="right" vertical="center"/>
    </xf>
    <xf numFmtId="39" fontId="33" fillId="0" borderId="0" xfId="2" applyNumberFormat="1" applyFont="1" applyFill="1" applyBorder="1" applyAlignment="1" applyProtection="1">
      <alignment horizontal="right" vertical="center"/>
    </xf>
    <xf numFmtId="166" fontId="33" fillId="0" borderId="0" xfId="2" applyNumberFormat="1" applyFont="1" applyFill="1" applyAlignment="1">
      <alignment vertical="center"/>
    </xf>
    <xf numFmtId="0" fontId="29" fillId="0" borderId="0" xfId="2" applyFont="1" applyFill="1" applyAlignment="1">
      <alignment vertical="center"/>
    </xf>
    <xf numFmtId="0" fontId="33" fillId="0" borderId="0" xfId="2" applyFont="1" applyFill="1" applyAlignment="1" applyProtection="1">
      <alignment horizontal="right" vertical="center"/>
    </xf>
    <xf numFmtId="39" fontId="59" fillId="0" borderId="0" xfId="0" applyNumberFormat="1" applyFont="1" applyAlignment="1" applyProtection="1">
      <alignment horizontal="right" vertical="center"/>
    </xf>
    <xf numFmtId="39" fontId="29" fillId="0" borderId="0" xfId="2" applyNumberFormat="1" applyFont="1" applyFill="1" applyAlignment="1">
      <alignment horizontal="right" vertical="center"/>
    </xf>
    <xf numFmtId="165" fontId="59" fillId="0" borderId="0" xfId="0" applyNumberFormat="1" applyFont="1" applyAlignment="1" applyProtection="1">
      <alignment horizontal="right" vertical="center"/>
    </xf>
    <xf numFmtId="166" fontId="33" fillId="0" borderId="0" xfId="2" applyNumberFormat="1" applyFont="1" applyFill="1" applyBorder="1" applyAlignment="1">
      <alignment vertical="center"/>
    </xf>
    <xf numFmtId="0" fontId="29" fillId="0" borderId="0" xfId="2" applyFont="1" applyFill="1" applyBorder="1" applyAlignment="1">
      <alignment vertical="center"/>
    </xf>
    <xf numFmtId="166" fontId="26" fillId="0" borderId="0" xfId="0" applyFont="1" applyFill="1" applyAlignment="1">
      <alignment horizontal="left" vertical="center"/>
    </xf>
    <xf numFmtId="165" fontId="25" fillId="0" borderId="0" xfId="0" applyNumberFormat="1" applyFont="1" applyAlignment="1" applyProtection="1">
      <alignment horizontal="right" vertical="center"/>
    </xf>
    <xf numFmtId="166" fontId="26" fillId="0" borderId="0" xfId="0" applyFont="1" applyAlignment="1">
      <alignment vertical="center"/>
    </xf>
    <xf numFmtId="165" fontId="26" fillId="0" borderId="0" xfId="0" applyNumberFormat="1" applyFont="1" applyAlignment="1" applyProtection="1">
      <alignment horizontal="right" vertical="center"/>
    </xf>
    <xf numFmtId="166" fontId="26" fillId="0" borderId="0" xfId="0" applyFont="1" applyFill="1" applyBorder="1" applyAlignment="1">
      <alignment horizontal="left" vertical="center"/>
    </xf>
    <xf numFmtId="166" fontId="3" fillId="0" borderId="0" xfId="0" applyFont="1" applyFill="1" applyBorder="1" applyAlignment="1">
      <alignment horizontal="right"/>
    </xf>
    <xf numFmtId="165" fontId="19" fillId="0" borderId="0" xfId="0" applyNumberFormat="1" applyFont="1" applyBorder="1" applyAlignment="1" applyProtection="1">
      <alignment horizontal="right" vertical="center"/>
    </xf>
    <xf numFmtId="165" fontId="13" fillId="0" borderId="0" xfId="0" applyNumberFormat="1" applyFont="1" applyBorder="1" applyAlignment="1" applyProtection="1">
      <alignment vertical="center"/>
    </xf>
    <xf numFmtId="165" fontId="13" fillId="0" borderId="0" xfId="0" applyNumberFormat="1" applyFont="1" applyAlignment="1" applyProtection="1">
      <alignment vertical="center"/>
    </xf>
    <xf numFmtId="169" fontId="13" fillId="0" borderId="0" xfId="0" applyNumberFormat="1" applyFont="1" applyAlignment="1" applyProtection="1">
      <alignment vertical="center"/>
    </xf>
    <xf numFmtId="169" fontId="13" fillId="0" borderId="0" xfId="0" applyNumberFormat="1" applyFont="1" applyBorder="1" applyAlignment="1" applyProtection="1">
      <alignment vertical="center"/>
    </xf>
    <xf numFmtId="166" fontId="6" fillId="0" borderId="0" xfId="0" applyFont="1" applyFill="1" applyBorder="1" applyAlignment="1">
      <alignment vertical="center"/>
    </xf>
    <xf numFmtId="39" fontId="3" fillId="0" borderId="0" xfId="0" applyNumberFormat="1" applyFont="1" applyFill="1" applyBorder="1" applyAlignment="1" applyProtection="1">
      <alignment horizontal="right" vertical="center"/>
    </xf>
    <xf numFmtId="39" fontId="3" fillId="0" borderId="0" xfId="0" applyNumberFormat="1" applyFont="1" applyFill="1" applyAlignment="1">
      <alignment vertical="center"/>
    </xf>
    <xf numFmtId="168" fontId="2" fillId="0" borderId="0" xfId="0" quotePrefix="1" applyNumberFormat="1" applyFont="1" applyAlignment="1">
      <alignment horizontal="center"/>
    </xf>
    <xf numFmtId="166" fontId="35" fillId="0" borderId="3" xfId="0" quotePrefix="1" applyFont="1" applyFill="1" applyBorder="1" applyAlignment="1">
      <alignment horizontal="center" vertical="center"/>
    </xf>
    <xf numFmtId="166" fontId="35" fillId="0" borderId="4" xfId="0" quotePrefix="1" applyFont="1" applyFill="1" applyBorder="1" applyAlignment="1">
      <alignment horizontal="center" vertical="center"/>
    </xf>
    <xf numFmtId="166" fontId="35" fillId="0" borderId="5" xfId="0" quotePrefix="1" applyFont="1" applyFill="1" applyBorder="1" applyAlignment="1">
      <alignment horizontal="center" vertical="center"/>
    </xf>
    <xf numFmtId="166" fontId="24" fillId="0" borderId="0" xfId="0" quotePrefix="1" applyFont="1" applyFill="1" applyAlignment="1">
      <alignment horizontal="center" vertical="center"/>
    </xf>
    <xf numFmtId="164" fontId="35" fillId="0" borderId="3" xfId="0" quotePrefix="1" applyNumberFormat="1" applyFont="1" applyFill="1" applyBorder="1" applyAlignment="1">
      <alignment horizontal="center" vertical="center"/>
    </xf>
    <xf numFmtId="164" fontId="35" fillId="0" borderId="5" xfId="0" quotePrefix="1" applyNumberFormat="1" applyFont="1" applyFill="1" applyBorder="1" applyAlignment="1">
      <alignment horizontal="center" vertical="center"/>
    </xf>
    <xf numFmtId="166" fontId="24" fillId="0" borderId="0" xfId="0" quotePrefix="1" applyFont="1" applyAlignment="1">
      <alignment horizontal="center" vertical="center"/>
    </xf>
    <xf numFmtId="168" fontId="2" fillId="0" borderId="0" xfId="0" quotePrefix="1" applyNumberFormat="1" applyFont="1" applyFill="1" applyAlignment="1">
      <alignment horizontal="center"/>
    </xf>
    <xf numFmtId="0" fontId="24" fillId="0" borderId="0" xfId="2" quotePrefix="1" applyFont="1" applyFill="1" applyAlignment="1">
      <alignment horizontal="center" vertical="center"/>
    </xf>
    <xf numFmtId="0" fontId="35" fillId="0" borderId="3" xfId="2" quotePrefix="1" applyFont="1" applyFill="1" applyBorder="1" applyAlignment="1">
      <alignment horizontal="center" vertical="center"/>
    </xf>
    <xf numFmtId="0" fontId="35" fillId="0" borderId="4" xfId="2" quotePrefix="1" applyFont="1" applyFill="1" applyBorder="1" applyAlignment="1">
      <alignment horizontal="center" vertical="center"/>
    </xf>
    <xf numFmtId="0" fontId="35" fillId="0" borderId="5" xfId="2" quotePrefix="1" applyFont="1" applyFill="1" applyBorder="1" applyAlignment="1">
      <alignment horizontal="center" vertical="center"/>
    </xf>
    <xf numFmtId="0" fontId="2" fillId="0" borderId="0" xfId="2" quotePrefix="1" applyFont="1" applyFill="1" applyAlignment="1">
      <alignment horizontal="center"/>
    </xf>
    <xf numFmtId="166" fontId="24" fillId="0" borderId="0" xfId="0" quotePrefix="1" applyFont="1" applyFill="1" applyAlignment="1">
      <alignment horizontal="center"/>
    </xf>
    <xf numFmtId="0" fontId="35" fillId="0" borderId="3" xfId="0" quotePrefix="1" applyNumberFormat="1" applyFont="1" applyFill="1" applyBorder="1" applyAlignment="1">
      <alignment horizontal="center" vertical="center"/>
    </xf>
    <xf numFmtId="0" fontId="35" fillId="0" borderId="4" xfId="0" quotePrefix="1" applyNumberFormat="1" applyFont="1" applyFill="1" applyBorder="1" applyAlignment="1">
      <alignment horizontal="center"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166" fontId="27" fillId="0" borderId="5" xfId="0" quotePrefix="1" applyFont="1" applyFill="1" applyBorder="1" applyAlignment="1">
      <alignment horizontal="center" vertical="center"/>
    </xf>
    <xf numFmtId="166" fontId="27" fillId="0" borderId="4" xfId="0" quotePrefix="1" applyFont="1" applyFill="1" applyBorder="1" applyAlignment="1">
      <alignment horizontal="center" vertical="center"/>
    </xf>
    <xf numFmtId="166" fontId="27" fillId="0" borderId="3" xfId="0" quotePrefix="1" applyFont="1" applyFill="1" applyBorder="1" applyAlignment="1">
      <alignment horizontal="center" vertical="center"/>
    </xf>
    <xf numFmtId="0" fontId="35" fillId="0" borderId="13" xfId="2" applyFont="1" applyFill="1" applyBorder="1" applyAlignment="1">
      <alignment horizontal="center" vertical="center" wrapText="1"/>
    </xf>
    <xf numFmtId="0" fontId="35" fillId="0" borderId="2" xfId="2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24" fillId="0" borderId="0" xfId="2" quotePrefix="1" applyFont="1" applyFill="1" applyAlignment="1">
      <alignment horizontal="center"/>
    </xf>
    <xf numFmtId="166" fontId="24" fillId="0" borderId="0" xfId="2" quotePrefix="1" applyNumberFormat="1" applyFont="1" applyFill="1" applyAlignment="1" applyProtection="1">
      <alignment horizontal="center"/>
    </xf>
    <xf numFmtId="168" fontId="2" fillId="0" borderId="0" xfId="2" quotePrefix="1" applyNumberFormat="1" applyFont="1" applyFill="1" applyAlignment="1" applyProtection="1">
      <alignment horizontal="center"/>
    </xf>
    <xf numFmtId="166" fontId="35" fillId="0" borderId="3" xfId="2" quotePrefix="1" applyNumberFormat="1" applyFont="1" applyFill="1" applyBorder="1" applyAlignment="1" applyProtection="1">
      <alignment horizontal="center" vertical="center"/>
    </xf>
    <xf numFmtId="166" fontId="35" fillId="0" borderId="5" xfId="2" quotePrefix="1" applyNumberFormat="1" applyFont="1" applyFill="1" applyBorder="1" applyAlignment="1" applyProtection="1">
      <alignment horizontal="center" vertical="center"/>
    </xf>
    <xf numFmtId="166" fontId="35" fillId="0" borderId="4" xfId="2" quotePrefix="1" applyNumberFormat="1" applyFont="1" applyFill="1" applyBorder="1" applyAlignment="1" applyProtection="1">
      <alignment horizontal="center" vertical="center"/>
    </xf>
    <xf numFmtId="0" fontId="35" fillId="0" borderId="10" xfId="2" applyFont="1" applyFill="1" applyBorder="1" applyAlignment="1">
      <alignment horizontal="left" vertical="center"/>
    </xf>
    <xf numFmtId="0" fontId="35" fillId="0" borderId="7" xfId="2" applyFont="1" applyFill="1" applyBorder="1" applyAlignment="1">
      <alignment horizontal="left" vertical="center"/>
    </xf>
    <xf numFmtId="0" fontId="35" fillId="0" borderId="9" xfId="2" applyFont="1" applyFill="1" applyBorder="1" applyAlignment="1">
      <alignment horizontal="left" vertical="center"/>
    </xf>
    <xf numFmtId="166" fontId="22" fillId="0" borderId="0" xfId="0" quotePrefix="1" applyFont="1" applyFill="1" applyAlignment="1">
      <alignment horizontal="center" vertical="center"/>
    </xf>
    <xf numFmtId="168" fontId="12" fillId="0" borderId="0" xfId="0" quotePrefix="1" applyNumberFormat="1" applyFont="1" applyFill="1" applyAlignment="1">
      <alignment horizontal="center"/>
    </xf>
    <xf numFmtId="166" fontId="27" fillId="0" borderId="13" xfId="0" quotePrefix="1" applyFont="1" applyFill="1" applyBorder="1" applyAlignment="1">
      <alignment horizontal="center" vertical="center"/>
    </xf>
    <xf numFmtId="166" fontId="22" fillId="0" borderId="0" xfId="0" quotePrefix="1" applyFont="1" applyFill="1" applyAlignment="1">
      <alignment horizontal="center"/>
    </xf>
    <xf numFmtId="166" fontId="27" fillId="0" borderId="3" xfId="0" applyFont="1" applyFill="1" applyBorder="1" applyAlignment="1">
      <alignment horizontal="center" vertical="center"/>
    </xf>
    <xf numFmtId="166" fontId="27" fillId="0" borderId="4" xfId="0" applyFont="1" applyFill="1" applyBorder="1" applyAlignment="1">
      <alignment horizontal="center" vertical="center"/>
    </xf>
    <xf numFmtId="166" fontId="27" fillId="0" borderId="5" xfId="0" applyFont="1" applyFill="1" applyBorder="1" applyAlignment="1">
      <alignment horizontal="center" vertical="center"/>
    </xf>
    <xf numFmtId="166" fontId="35" fillId="0" borderId="3" xfId="0" applyFont="1" applyFill="1" applyBorder="1" applyAlignment="1">
      <alignment horizontal="center" vertical="center"/>
    </xf>
    <xf numFmtId="166" fontId="35" fillId="0" borderId="4" xfId="0" applyFont="1" applyFill="1" applyBorder="1" applyAlignment="1">
      <alignment horizontal="center" vertical="center"/>
    </xf>
    <xf numFmtId="166" fontId="35" fillId="0" borderId="3" xfId="0" quotePrefix="1" applyNumberFormat="1" applyFont="1" applyFill="1" applyBorder="1" applyAlignment="1" applyProtection="1">
      <alignment horizontal="center" vertical="center"/>
    </xf>
    <xf numFmtId="166" fontId="35" fillId="0" borderId="5" xfId="0" quotePrefix="1" applyNumberFormat="1" applyFont="1" applyFill="1" applyBorder="1" applyAlignment="1" applyProtection="1">
      <alignment horizontal="center" vertical="center"/>
    </xf>
    <xf numFmtId="166" fontId="24" fillId="0" borderId="0" xfId="0" quotePrefix="1" applyNumberFormat="1" applyFont="1" applyAlignment="1" applyProtection="1">
      <alignment horizontal="center" vertical="center"/>
    </xf>
    <xf numFmtId="168" fontId="2" fillId="0" borderId="0" xfId="0" quotePrefix="1" applyNumberFormat="1" applyFont="1" applyFill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 vertical="center"/>
    </xf>
    <xf numFmtId="166" fontId="2" fillId="0" borderId="4" xfId="0" applyNumberFormat="1" applyFont="1" applyFill="1" applyBorder="1" applyAlignment="1" applyProtection="1">
      <alignment horizontal="center" vertical="center"/>
    </xf>
    <xf numFmtId="166" fontId="2" fillId="0" borderId="10" xfId="0" applyFont="1" applyFill="1" applyBorder="1" applyAlignment="1">
      <alignment horizontal="left" vertical="center"/>
    </xf>
    <xf numFmtId="166" fontId="2" fillId="0" borderId="7" xfId="0" applyFont="1" applyFill="1" applyBorder="1" applyAlignment="1">
      <alignment horizontal="left" vertical="center"/>
    </xf>
    <xf numFmtId="166" fontId="2" fillId="0" borderId="9" xfId="0" applyFont="1" applyFill="1" applyBorder="1" applyAlignment="1">
      <alignment horizontal="left" vertical="center"/>
    </xf>
    <xf numFmtId="166" fontId="2" fillId="0" borderId="3" xfId="0" quotePrefix="1" applyNumberFormat="1" applyFont="1" applyFill="1" applyBorder="1" applyAlignment="1" applyProtection="1">
      <alignment horizontal="center" vertical="center"/>
    </xf>
    <xf numFmtId="166" fontId="2" fillId="0" borderId="5" xfId="0" quotePrefix="1" applyNumberFormat="1" applyFont="1" applyFill="1" applyBorder="1" applyAlignment="1" applyProtection="1">
      <alignment horizontal="center" vertical="center"/>
    </xf>
    <xf numFmtId="166" fontId="2" fillId="0" borderId="3" xfId="0" applyFont="1" applyFill="1" applyBorder="1" applyAlignment="1" applyProtection="1">
      <alignment horizontal="center" vertical="center"/>
    </xf>
    <xf numFmtId="166" fontId="2" fillId="0" borderId="4" xfId="0" applyFont="1" applyFill="1" applyBorder="1" applyAlignment="1" applyProtection="1">
      <alignment horizontal="center" vertical="center"/>
    </xf>
    <xf numFmtId="166" fontId="2" fillId="0" borderId="3" xfId="0" quotePrefix="1" applyFont="1" applyFill="1" applyBorder="1" applyAlignment="1" applyProtection="1">
      <alignment horizontal="center" vertical="center"/>
    </xf>
    <xf numFmtId="166" fontId="2" fillId="0" borderId="5" xfId="0" quotePrefix="1" applyFont="1" applyFill="1" applyBorder="1" applyAlignment="1" applyProtection="1">
      <alignment horizontal="center" vertical="center"/>
    </xf>
    <xf numFmtId="0" fontId="24" fillId="0" borderId="0" xfId="2" applyFont="1" applyFill="1" applyAlignment="1">
      <alignment horizontal="center" vertical="center"/>
    </xf>
    <xf numFmtId="166" fontId="12" fillId="0" borderId="3" xfId="0" applyFont="1" applyFill="1" applyBorder="1" applyAlignment="1">
      <alignment horizontal="center" vertical="center"/>
    </xf>
    <xf numFmtId="166" fontId="12" fillId="0" borderId="5" xfId="0" applyFont="1" applyFill="1" applyBorder="1" applyAlignment="1">
      <alignment horizontal="center" vertical="center"/>
    </xf>
    <xf numFmtId="166" fontId="12" fillId="0" borderId="4" xfId="0" applyFont="1" applyFill="1" applyBorder="1" applyAlignment="1">
      <alignment horizontal="center" vertical="center"/>
    </xf>
    <xf numFmtId="166" fontId="27" fillId="0" borderId="3" xfId="0" applyNumberFormat="1" applyFont="1" applyFill="1" applyBorder="1" applyAlignment="1" applyProtection="1">
      <alignment horizontal="center" vertical="center"/>
    </xf>
    <xf numFmtId="166" fontId="27" fillId="0" borderId="5" xfId="0" applyNumberFormat="1" applyFont="1" applyFill="1" applyBorder="1" applyAlignment="1" applyProtection="1">
      <alignment horizontal="center" vertical="center"/>
    </xf>
    <xf numFmtId="166" fontId="27" fillId="0" borderId="4" xfId="0" applyNumberFormat="1" applyFont="1" applyFill="1" applyBorder="1" applyAlignment="1" applyProtection="1">
      <alignment horizontal="center" vertical="center"/>
    </xf>
    <xf numFmtId="0" fontId="44" fillId="0" borderId="0" xfId="2" quotePrefix="1" applyFont="1" applyFill="1" applyAlignment="1">
      <alignment horizontal="center"/>
    </xf>
    <xf numFmtId="0" fontId="27" fillId="0" borderId="3" xfId="0" quotePrefix="1" applyNumberFormat="1" applyFont="1" applyFill="1" applyBorder="1" applyAlignment="1">
      <alignment horizontal="center" vertical="center"/>
    </xf>
    <xf numFmtId="0" fontId="27" fillId="0" borderId="5" xfId="0" quotePrefix="1" applyNumberFormat="1" applyFont="1" applyFill="1" applyBorder="1" applyAlignment="1">
      <alignment horizontal="center" vertical="center"/>
    </xf>
    <xf numFmtId="0" fontId="27" fillId="0" borderId="3" xfId="0" applyNumberFormat="1" applyFont="1" applyFill="1" applyBorder="1" applyAlignment="1">
      <alignment horizontal="center" vertical="center"/>
    </xf>
    <xf numFmtId="0" fontId="27" fillId="0" borderId="4" xfId="0" applyNumberFormat="1" applyFont="1" applyFill="1" applyBorder="1" applyAlignment="1">
      <alignment horizontal="center" vertical="center"/>
    </xf>
    <xf numFmtId="166" fontId="35" fillId="0" borderId="6" xfId="0" applyFont="1" applyFill="1" applyBorder="1" applyAlignment="1">
      <alignment horizontal="center"/>
    </xf>
    <xf numFmtId="166" fontId="35" fillId="0" borderId="7" xfId="0" applyFont="1" applyFill="1" applyBorder="1" applyAlignment="1">
      <alignment horizontal="center"/>
    </xf>
    <xf numFmtId="166" fontId="35" fillId="0" borderId="0" xfId="0" applyFont="1" applyFill="1" applyBorder="1" applyAlignment="1">
      <alignment horizontal="center"/>
    </xf>
    <xf numFmtId="166" fontId="35" fillId="0" borderId="8" xfId="0" applyFont="1" applyFill="1" applyBorder="1" applyAlignment="1">
      <alignment horizontal="center" vertical="top"/>
    </xf>
    <xf numFmtId="166" fontId="35" fillId="0" borderId="9" xfId="0" applyFont="1" applyFill="1" applyBorder="1" applyAlignment="1">
      <alignment horizontal="center" vertical="top"/>
    </xf>
    <xf numFmtId="166" fontId="35" fillId="0" borderId="1" xfId="0" applyFont="1" applyFill="1" applyBorder="1" applyAlignment="1">
      <alignment horizontal="center" vertical="top"/>
    </xf>
    <xf numFmtId="166" fontId="35" fillId="0" borderId="10" xfId="0" applyFont="1" applyFill="1" applyBorder="1" applyAlignment="1">
      <alignment horizontal="center"/>
    </xf>
    <xf numFmtId="166" fontId="35" fillId="0" borderId="2" xfId="0" applyFont="1" applyFill="1" applyBorder="1" applyAlignment="1">
      <alignment horizontal="center"/>
    </xf>
    <xf numFmtId="166" fontId="35" fillId="0" borderId="11" xfId="0" applyFont="1" applyFill="1" applyBorder="1" applyAlignment="1">
      <alignment horizontal="center"/>
    </xf>
    <xf numFmtId="166" fontId="35" fillId="0" borderId="12" xfId="0" applyFont="1" applyFill="1" applyBorder="1" applyAlignment="1">
      <alignment horizontal="center"/>
    </xf>
    <xf numFmtId="166" fontId="35" fillId="0" borderId="14" xfId="0" applyFont="1" applyFill="1" applyBorder="1" applyAlignment="1">
      <alignment horizontal="center" vertical="top"/>
    </xf>
    <xf numFmtId="0" fontId="35" fillId="0" borderId="12" xfId="2" applyFont="1" applyFill="1" applyBorder="1" applyAlignment="1">
      <alignment horizontal="center"/>
    </xf>
    <xf numFmtId="0" fontId="35" fillId="0" borderId="7" xfId="2" applyFont="1" applyFill="1" applyBorder="1" applyAlignment="1">
      <alignment horizontal="center"/>
    </xf>
    <xf numFmtId="0" fontId="35" fillId="0" borderId="0" xfId="2" applyFont="1" applyFill="1" applyBorder="1" applyAlignment="1">
      <alignment horizontal="center"/>
    </xf>
    <xf numFmtId="0" fontId="35" fillId="0" borderId="8" xfId="2" applyFont="1" applyFill="1" applyBorder="1" applyAlignment="1">
      <alignment horizontal="center" vertical="top"/>
    </xf>
    <xf numFmtId="0" fontId="35" fillId="0" borderId="9" xfId="2" applyFont="1" applyFill="1" applyBorder="1" applyAlignment="1">
      <alignment horizontal="center" vertical="top"/>
    </xf>
    <xf numFmtId="0" fontId="35" fillId="0" borderId="1" xfId="2" applyFont="1" applyFill="1" applyBorder="1" applyAlignment="1">
      <alignment horizontal="center" vertical="top"/>
    </xf>
    <xf numFmtId="166" fontId="35" fillId="0" borderId="10" xfId="2" applyNumberFormat="1" applyFont="1" applyFill="1" applyBorder="1" applyAlignment="1" applyProtection="1">
      <alignment horizontal="center"/>
    </xf>
    <xf numFmtId="166" fontId="35" fillId="0" borderId="2" xfId="2" applyNumberFormat="1" applyFont="1" applyFill="1" applyBorder="1" applyAlignment="1" applyProtection="1">
      <alignment horizontal="center"/>
    </xf>
    <xf numFmtId="166" fontId="35" fillId="0" borderId="9" xfId="2" applyNumberFormat="1" applyFont="1" applyFill="1" applyBorder="1" applyAlignment="1" applyProtection="1">
      <alignment horizontal="center" vertical="top"/>
    </xf>
    <xf numFmtId="166" fontId="35" fillId="0" borderId="1" xfId="2" applyNumberFormat="1" applyFont="1" applyFill="1" applyBorder="1" applyAlignment="1" applyProtection="1">
      <alignment horizontal="center" vertical="top"/>
    </xf>
    <xf numFmtId="166" fontId="27" fillId="0" borderId="7" xfId="0" applyFont="1" applyFill="1" applyBorder="1" applyAlignment="1">
      <alignment horizontal="center"/>
    </xf>
    <xf numFmtId="166" fontId="27" fillId="0" borderId="12" xfId="0" applyFont="1" applyFill="1" applyBorder="1" applyAlignment="1">
      <alignment horizontal="center"/>
    </xf>
    <xf numFmtId="166" fontId="27" fillId="0" borderId="0" xfId="0" applyFont="1" applyFill="1" applyBorder="1" applyAlignment="1">
      <alignment horizontal="center"/>
    </xf>
    <xf numFmtId="166" fontId="27" fillId="0" borderId="9" xfId="0" applyFont="1" applyFill="1" applyBorder="1" applyAlignment="1">
      <alignment horizontal="center" vertical="top"/>
    </xf>
    <xf numFmtId="166" fontId="27" fillId="0" borderId="8" xfId="0" applyFont="1" applyFill="1" applyBorder="1" applyAlignment="1">
      <alignment horizontal="center" vertical="top"/>
    </xf>
    <xf numFmtId="166" fontId="27" fillId="0" borderId="1" xfId="0" applyFont="1" applyFill="1" applyBorder="1" applyAlignment="1">
      <alignment horizontal="center" vertical="top"/>
    </xf>
    <xf numFmtId="166" fontId="35" fillId="0" borderId="10" xfId="0" applyNumberFormat="1" applyFont="1" applyFill="1" applyBorder="1" applyAlignment="1" applyProtection="1">
      <alignment horizontal="center"/>
    </xf>
    <xf numFmtId="166" fontId="35" fillId="0" borderId="2" xfId="0" applyNumberFormat="1" applyFont="1" applyFill="1" applyBorder="1" applyAlignment="1" applyProtection="1">
      <alignment horizontal="center"/>
    </xf>
    <xf numFmtId="166" fontId="35" fillId="0" borderId="9" xfId="0" applyNumberFormat="1" applyFont="1" applyFill="1" applyBorder="1" applyAlignment="1" applyProtection="1">
      <alignment horizontal="center" vertical="top"/>
    </xf>
    <xf numFmtId="166" fontId="35" fillId="0" borderId="1" xfId="0" applyNumberFormat="1" applyFont="1" applyFill="1" applyBorder="1" applyAlignment="1" applyProtection="1">
      <alignment horizontal="center" vertical="top"/>
    </xf>
    <xf numFmtId="166" fontId="2" fillId="0" borderId="10" xfId="0" applyNumberFormat="1" applyFont="1" applyFill="1" applyBorder="1" applyAlignment="1" applyProtection="1">
      <alignment horizontal="center"/>
    </xf>
    <xf numFmtId="166" fontId="2" fillId="0" borderId="2" xfId="0" applyNumberFormat="1" applyFont="1" applyFill="1" applyBorder="1" applyAlignment="1" applyProtection="1">
      <alignment horizontal="center"/>
    </xf>
    <xf numFmtId="166" fontId="2" fillId="0" borderId="9" xfId="0" applyNumberFormat="1" applyFont="1" applyFill="1" applyBorder="1" applyAlignment="1" applyProtection="1">
      <alignment horizontal="center" vertical="top"/>
    </xf>
    <xf numFmtId="166" fontId="2" fillId="0" borderId="1" xfId="0" applyNumberFormat="1" applyFont="1" applyFill="1" applyBorder="1" applyAlignment="1" applyProtection="1">
      <alignment horizontal="center" vertical="top"/>
    </xf>
    <xf numFmtId="0" fontId="35" fillId="0" borderId="6" xfId="2" applyFont="1" applyFill="1" applyBorder="1" applyAlignment="1">
      <alignment horizontal="center"/>
    </xf>
    <xf numFmtId="166" fontId="27" fillId="0" borderId="6" xfId="0" applyFont="1" applyFill="1" applyBorder="1" applyAlignment="1">
      <alignment horizontal="center"/>
    </xf>
    <xf numFmtId="166" fontId="12" fillId="0" borderId="7" xfId="0" applyFont="1" applyFill="1" applyBorder="1" applyAlignment="1">
      <alignment horizontal="center"/>
    </xf>
    <xf numFmtId="166" fontId="12" fillId="0" borderId="12" xfId="0" applyFont="1" applyFill="1" applyBorder="1" applyAlignment="1">
      <alignment horizontal="center"/>
    </xf>
    <xf numFmtId="166" fontId="12" fillId="0" borderId="0" xfId="0" applyFont="1" applyFill="1" applyAlignment="1">
      <alignment horizontal="center"/>
    </xf>
    <xf numFmtId="166" fontId="12" fillId="0" borderId="9" xfId="0" applyFont="1" applyFill="1" applyBorder="1" applyAlignment="1">
      <alignment horizontal="center" vertical="top"/>
    </xf>
    <xf numFmtId="166" fontId="12" fillId="0" borderId="8" xfId="0" applyFont="1" applyFill="1" applyBorder="1" applyAlignment="1">
      <alignment horizontal="center" vertical="top"/>
    </xf>
    <xf numFmtId="166" fontId="12" fillId="0" borderId="1" xfId="0" applyFont="1" applyFill="1" applyBorder="1" applyAlignment="1">
      <alignment horizontal="center" vertical="top"/>
    </xf>
    <xf numFmtId="166" fontId="12" fillId="0" borderId="0" xfId="0" applyFont="1" applyFill="1" applyBorder="1" applyAlignment="1">
      <alignment horizontal="center"/>
    </xf>
    <xf numFmtId="166" fontId="27" fillId="0" borderId="0" xfId="0" applyFont="1" applyFill="1" applyAlignment="1">
      <alignment horizontal="center"/>
    </xf>
    <xf numFmtId="166" fontId="27" fillId="0" borderId="11" xfId="0" applyFont="1" applyFill="1" applyBorder="1" applyAlignment="1">
      <alignment horizontal="center"/>
    </xf>
    <xf numFmtId="166" fontId="27" fillId="0" borderId="14" xfId="0" applyFont="1" applyFill="1" applyBorder="1" applyAlignment="1">
      <alignment horizontal="center" vertical="top"/>
    </xf>
    <xf numFmtId="166" fontId="35" fillId="0" borderId="7" xfId="0" applyFont="1" applyFill="1" applyBorder="1" applyAlignment="1">
      <alignment horizontal="center" vertical="center"/>
    </xf>
    <xf numFmtId="166" fontId="35" fillId="0" borderId="0" xfId="0" applyFont="1" applyFill="1" applyBorder="1" applyAlignment="1">
      <alignment horizontal="center" vertical="center"/>
    </xf>
    <xf numFmtId="166" fontId="31" fillId="0" borderId="0" xfId="0" applyFont="1" applyFill="1" applyBorder="1" applyAlignment="1">
      <alignment vertical="center"/>
    </xf>
    <xf numFmtId="0" fontId="29" fillId="0" borderId="0" xfId="2" applyFont="1" applyFill="1" applyBorder="1"/>
  </cellXfs>
  <cellStyles count="4">
    <cellStyle name="Comma [0] 2" xfId="3"/>
    <cellStyle name="Currency 2" xfId="1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HALEEQ\Dropbox%20Data\Dropbox\50-year\50%20Year%20-%20Excel\7-Public%20Finance\Portrate%20-%20excel\7.06%20Public%20Finance%20-%2027-06--2022%20-%20(1998-2020)%20-%20Portr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g"/>
      <sheetName val="m"/>
      <sheetName val="b"/>
      <sheetName val="h"/>
      <sheetName val="n"/>
      <sheetName val="c"/>
      <sheetName val="i"/>
      <sheetName val="o"/>
      <sheetName val="d"/>
      <sheetName val="j"/>
      <sheetName val="p"/>
      <sheetName val="e"/>
      <sheetName val="k"/>
      <sheetName val="q"/>
      <sheetName val="f"/>
      <sheetName val="l"/>
      <sheetName val="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BJ71"/>
  <sheetViews>
    <sheetView showGridLines="0" tabSelected="1" view="pageBreakPreview" zoomScale="80" zoomScaleNormal="75" zoomScaleSheetLayoutView="80" workbookViewId="0">
      <selection activeCell="A68" sqref="A68"/>
    </sheetView>
  </sheetViews>
  <sheetFormatPr defaultColWidth="9.625" defaultRowHeight="12.75"/>
  <cols>
    <col min="1" max="1" width="45.625" style="7" customWidth="1"/>
    <col min="2" max="7" width="16.625" style="5" customWidth="1"/>
    <col min="8" max="8" width="9.625" style="73"/>
    <col min="9" max="9" width="1.625" style="5" customWidth="1"/>
    <col min="10" max="10" width="28.625" style="5" customWidth="1"/>
    <col min="11" max="11" width="1.625" style="5" customWidth="1"/>
    <col min="12" max="12" width="12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6" width="9.625" style="5"/>
    <col min="37" max="37" width="1.625" style="5" customWidth="1"/>
    <col min="38" max="38" width="27.625" style="5" customWidth="1"/>
    <col min="39" max="39" width="1.625" style="5" customWidth="1"/>
    <col min="40" max="40" width="10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1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187" width="9.625" style="5"/>
    <col min="188" max="188" width="1.625" style="5" customWidth="1"/>
    <col min="189" max="189" width="11.625" style="5" customWidth="1"/>
    <col min="190" max="16384" width="9.625" style="5"/>
  </cols>
  <sheetData>
    <row r="1" spans="1:62" ht="20.100000000000001" customHeight="1">
      <c r="B1" s="6" t="s">
        <v>0</v>
      </c>
      <c r="F1" s="6" t="s">
        <v>0</v>
      </c>
      <c r="G1" s="90"/>
    </row>
    <row r="2" spans="1:62" ht="20.100000000000001" customHeight="1">
      <c r="E2" s="6" t="s">
        <v>0</v>
      </c>
    </row>
    <row r="3" spans="1:62" ht="24.95" customHeight="1">
      <c r="A3" s="585" t="s">
        <v>251</v>
      </c>
      <c r="B3" s="585"/>
      <c r="C3" s="585"/>
      <c r="D3" s="585"/>
      <c r="E3" s="585"/>
      <c r="F3" s="585"/>
      <c r="G3" s="585"/>
    </row>
    <row r="4" spans="1:62" ht="24.95" customHeight="1">
      <c r="A4" s="585" t="s">
        <v>238</v>
      </c>
      <c r="B4" s="585"/>
      <c r="C4" s="585"/>
      <c r="D4" s="585"/>
      <c r="E4" s="585"/>
      <c r="F4" s="585"/>
      <c r="G4" s="585"/>
    </row>
    <row r="5" spans="1:62" ht="20.100000000000001" customHeight="1">
      <c r="A5" s="273"/>
      <c r="B5" s="273"/>
      <c r="C5" s="273"/>
      <c r="D5" s="273"/>
      <c r="E5" s="273"/>
      <c r="F5" s="273"/>
      <c r="G5" s="273"/>
    </row>
    <row r="6" spans="1:62" ht="20.100000000000001" customHeight="1">
      <c r="G6" s="276" t="s">
        <v>1</v>
      </c>
    </row>
    <row r="7" spans="1:62" ht="24.95" customHeight="1">
      <c r="A7" s="277"/>
      <c r="B7" s="582" t="s">
        <v>2</v>
      </c>
      <c r="C7" s="583"/>
      <c r="D7" s="582" t="s">
        <v>3</v>
      </c>
      <c r="E7" s="583"/>
      <c r="F7" s="582" t="s">
        <v>4</v>
      </c>
      <c r="G7" s="584"/>
    </row>
    <row r="8" spans="1:62" ht="24.95" customHeight="1">
      <c r="A8" s="278" t="s">
        <v>7</v>
      </c>
      <c r="B8" s="650" t="s">
        <v>8</v>
      </c>
      <c r="C8" s="651" t="s">
        <v>9</v>
      </c>
      <c r="D8" s="651" t="s">
        <v>8</v>
      </c>
      <c r="E8" s="651" t="s">
        <v>9</v>
      </c>
      <c r="F8" s="651" t="s">
        <v>8</v>
      </c>
      <c r="G8" s="652" t="s">
        <v>9</v>
      </c>
    </row>
    <row r="9" spans="1:62" ht="24.95" customHeight="1">
      <c r="A9" s="279"/>
      <c r="B9" s="653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</row>
    <row r="10" spans="1:62" ht="15" customHeight="1">
      <c r="A10" s="10"/>
      <c r="B10" s="11"/>
      <c r="C10" s="11"/>
      <c r="D10" s="11"/>
      <c r="E10" s="11"/>
      <c r="F10" s="11"/>
      <c r="G10" s="11"/>
    </row>
    <row r="11" spans="1:62" s="297" customFormat="1" ht="20.100000000000001" customHeight="1">
      <c r="A11" s="89" t="s">
        <v>11</v>
      </c>
      <c r="H11" s="296"/>
      <c r="J11" s="298"/>
      <c r="K11" s="298"/>
      <c r="L11" s="298"/>
      <c r="M11" s="298"/>
      <c r="N11" s="351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9"/>
      <c r="AB11" s="298"/>
      <c r="AC11" s="298"/>
      <c r="AD11" s="298"/>
      <c r="AE11" s="298"/>
      <c r="AF11" s="298"/>
      <c r="AG11" s="298"/>
      <c r="AH11" s="298"/>
      <c r="AK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</row>
    <row r="12" spans="1:62" s="297" customFormat="1" ht="20.100000000000001" customHeight="1">
      <c r="A12" s="89" t="s">
        <v>14</v>
      </c>
      <c r="B12" s="308" t="s">
        <v>201</v>
      </c>
      <c r="C12" s="308" t="s">
        <v>201</v>
      </c>
      <c r="D12" s="308" t="s">
        <v>201</v>
      </c>
      <c r="E12" s="308" t="s">
        <v>201</v>
      </c>
      <c r="F12" s="308" t="s">
        <v>201</v>
      </c>
      <c r="G12" s="308" t="s">
        <v>201</v>
      </c>
      <c r="H12" s="296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9"/>
      <c r="AB12" s="298"/>
      <c r="AC12" s="298"/>
      <c r="AD12" s="298"/>
      <c r="AE12" s="298"/>
      <c r="AF12" s="298"/>
      <c r="AG12" s="298"/>
      <c r="AH12" s="298"/>
      <c r="AK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</row>
    <row r="13" spans="1:62" s="297" customFormat="1" ht="20.100000000000001" customHeight="1">
      <c r="A13" s="89" t="s">
        <v>15</v>
      </c>
      <c r="B13" s="308">
        <v>22.449000000000002</v>
      </c>
      <c r="C13" s="308">
        <v>25.404</v>
      </c>
      <c r="D13" s="308">
        <v>26.827999999999999</v>
      </c>
      <c r="E13" s="308">
        <v>27.26</v>
      </c>
      <c r="F13" s="308">
        <v>34.533000000000001</v>
      </c>
      <c r="G13" s="308">
        <v>26.53</v>
      </c>
      <c r="H13" s="296"/>
      <c r="J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9"/>
      <c r="AB13" s="298"/>
      <c r="AC13" s="298"/>
      <c r="AD13" s="298"/>
      <c r="AE13" s="298"/>
      <c r="AF13" s="298"/>
      <c r="AG13" s="298"/>
      <c r="AH13" s="298"/>
      <c r="AK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</row>
    <row r="14" spans="1:62" s="297" customFormat="1" ht="20.100000000000001" customHeight="1">
      <c r="A14" s="89" t="s">
        <v>16</v>
      </c>
      <c r="B14" s="308" t="s">
        <v>201</v>
      </c>
      <c r="C14" s="308" t="s">
        <v>201</v>
      </c>
      <c r="D14" s="308" t="s">
        <v>201</v>
      </c>
      <c r="E14" s="308" t="s">
        <v>201</v>
      </c>
      <c r="F14" s="308" t="s">
        <v>201</v>
      </c>
      <c r="G14" s="308" t="s">
        <v>201</v>
      </c>
      <c r="H14" s="296"/>
      <c r="J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9"/>
      <c r="AB14" s="298"/>
      <c r="AC14" s="298"/>
      <c r="AD14" s="298"/>
      <c r="AE14" s="298"/>
      <c r="AF14" s="298"/>
      <c r="AG14" s="298"/>
      <c r="AH14" s="298"/>
      <c r="AK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</row>
    <row r="15" spans="1:62" s="297" customFormat="1" ht="20.100000000000001" customHeight="1">
      <c r="A15" s="89" t="s">
        <v>17</v>
      </c>
      <c r="B15" s="308" t="s">
        <v>201</v>
      </c>
      <c r="C15" s="308" t="s">
        <v>201</v>
      </c>
      <c r="D15" s="308" t="s">
        <v>201</v>
      </c>
      <c r="E15" s="308" t="s">
        <v>201</v>
      </c>
      <c r="F15" s="308" t="s">
        <v>201</v>
      </c>
      <c r="G15" s="308" t="s">
        <v>201</v>
      </c>
      <c r="H15" s="296"/>
      <c r="J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9"/>
      <c r="AB15" s="298"/>
      <c r="AC15" s="298"/>
      <c r="AD15" s="298"/>
      <c r="AE15" s="298"/>
      <c r="AF15" s="298"/>
      <c r="AG15" s="298"/>
      <c r="AH15" s="298"/>
      <c r="AK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</row>
    <row r="16" spans="1:62" s="297" customFormat="1" ht="20.100000000000001" customHeight="1">
      <c r="A16" s="89" t="s">
        <v>18</v>
      </c>
      <c r="B16" s="308">
        <v>10.205</v>
      </c>
      <c r="C16" s="308">
        <v>11.88</v>
      </c>
      <c r="D16" s="308">
        <v>9.64</v>
      </c>
      <c r="E16" s="308">
        <v>10.503</v>
      </c>
      <c r="F16" s="308">
        <v>10.1</v>
      </c>
      <c r="G16" s="308">
        <v>9.0150000000000006</v>
      </c>
      <c r="H16" s="296"/>
      <c r="J16" s="298"/>
      <c r="BI16" s="298"/>
      <c r="BJ16" s="298"/>
    </row>
    <row r="17" spans="1:54" s="297" customFormat="1" ht="20.100000000000001" customHeight="1">
      <c r="A17" s="89" t="s">
        <v>19</v>
      </c>
      <c r="B17" s="308">
        <v>0.70200000000000007</v>
      </c>
      <c r="C17" s="308">
        <v>0.45200000000000001</v>
      </c>
      <c r="D17" s="308">
        <v>0.69800000000000006</v>
      </c>
      <c r="E17" s="308">
        <v>0.70799999999999996</v>
      </c>
      <c r="F17" s="308">
        <v>0.84</v>
      </c>
      <c r="G17" s="308">
        <v>0.75</v>
      </c>
      <c r="H17" s="296"/>
      <c r="J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9"/>
      <c r="AB17" s="298"/>
      <c r="AC17" s="298"/>
      <c r="AD17" s="298"/>
      <c r="AE17" s="298"/>
      <c r="AF17" s="298"/>
      <c r="AG17" s="298"/>
      <c r="AH17" s="298"/>
      <c r="AK17" s="298"/>
      <c r="AN17" s="298"/>
      <c r="AO17" s="298"/>
      <c r="AP17" s="298"/>
      <c r="AQ17" s="298"/>
      <c r="AR17" s="298"/>
    </row>
    <row r="18" spans="1:54" s="297" customFormat="1" ht="20.100000000000001" customHeight="1">
      <c r="A18" s="89" t="s">
        <v>20</v>
      </c>
      <c r="B18" s="308">
        <v>0.378</v>
      </c>
      <c r="C18" s="308">
        <v>0.437</v>
      </c>
      <c r="D18" s="308">
        <v>0.41300000000000003</v>
      </c>
      <c r="E18" s="308">
        <v>0.436</v>
      </c>
      <c r="F18" s="308">
        <v>0.48799999999999999</v>
      </c>
      <c r="G18" s="308">
        <v>0.49299999999999999</v>
      </c>
      <c r="H18" s="296"/>
      <c r="J18" s="298"/>
      <c r="AH18" s="298"/>
    </row>
    <row r="19" spans="1:54" s="297" customFormat="1" ht="20.100000000000001" customHeight="1">
      <c r="A19" s="89" t="s">
        <v>21</v>
      </c>
      <c r="B19" s="308">
        <v>2.63</v>
      </c>
      <c r="C19" s="308">
        <v>3.0009999999999999</v>
      </c>
      <c r="D19" s="308">
        <v>3.0510000000000002</v>
      </c>
      <c r="E19" s="308">
        <v>3.198</v>
      </c>
      <c r="F19" s="308">
        <v>4.774</v>
      </c>
      <c r="G19" s="308">
        <v>3.3719999999999999</v>
      </c>
      <c r="H19" s="296"/>
    </row>
    <row r="20" spans="1:54" s="297" customFormat="1" ht="20.100000000000001" customHeight="1">
      <c r="A20" s="89" t="s">
        <v>22</v>
      </c>
      <c r="B20" s="308" t="s">
        <v>201</v>
      </c>
      <c r="C20" s="308" t="s">
        <v>201</v>
      </c>
      <c r="D20" s="308" t="s">
        <v>201</v>
      </c>
      <c r="E20" s="308" t="s">
        <v>201</v>
      </c>
      <c r="F20" s="308" t="s">
        <v>201</v>
      </c>
      <c r="G20" s="308" t="s">
        <v>201</v>
      </c>
      <c r="H20" s="296"/>
      <c r="J20" s="298"/>
    </row>
    <row r="21" spans="1:54" s="297" customFormat="1" ht="20.100000000000001" customHeight="1">
      <c r="A21" s="89" t="s">
        <v>323</v>
      </c>
      <c r="B21" s="308">
        <v>1.089</v>
      </c>
      <c r="C21" s="308">
        <v>0.80600000000000005</v>
      </c>
      <c r="D21" s="308">
        <v>1.224</v>
      </c>
      <c r="E21" s="308">
        <v>1.218</v>
      </c>
      <c r="F21" s="308">
        <v>1.4319999999999999</v>
      </c>
      <c r="G21" s="308">
        <v>1.3109999999999999</v>
      </c>
      <c r="H21" s="296"/>
    </row>
    <row r="22" spans="1:54" s="297" customFormat="1" ht="20.100000000000001" customHeight="1">
      <c r="A22" s="89" t="s">
        <v>23</v>
      </c>
      <c r="B22" s="308">
        <v>1.877</v>
      </c>
      <c r="C22" s="308">
        <v>2.1520000000000001</v>
      </c>
      <c r="D22" s="308">
        <v>2.0979999999999999</v>
      </c>
      <c r="E22" s="308">
        <v>2.0649999999999999</v>
      </c>
      <c r="F22" s="308">
        <v>2.9279999999999999</v>
      </c>
      <c r="G22" s="308">
        <v>2.4780000000000002</v>
      </c>
      <c r="H22" s="296"/>
      <c r="J22" s="298"/>
      <c r="AL22" s="298"/>
      <c r="AP22" s="298"/>
      <c r="AR22" s="298"/>
      <c r="AX22" s="298"/>
      <c r="AZ22" s="298"/>
      <c r="BB22" s="298"/>
    </row>
    <row r="23" spans="1:54" s="297" customFormat="1" ht="20.100000000000001" customHeight="1">
      <c r="A23" s="89" t="s">
        <v>324</v>
      </c>
      <c r="B23" s="308" t="s">
        <v>201</v>
      </c>
      <c r="C23" s="308" t="s">
        <v>201</v>
      </c>
      <c r="D23" s="308" t="s">
        <v>201</v>
      </c>
      <c r="E23" s="308" t="s">
        <v>201</v>
      </c>
      <c r="F23" s="308" t="s">
        <v>201</v>
      </c>
      <c r="G23" s="308" t="s">
        <v>201</v>
      </c>
      <c r="H23" s="296"/>
      <c r="AL23" s="298"/>
      <c r="AP23" s="298"/>
      <c r="AR23" s="298"/>
      <c r="AX23" s="298"/>
    </row>
    <row r="24" spans="1:54" s="297" customFormat="1" ht="20.100000000000001" customHeight="1">
      <c r="A24" s="89" t="s">
        <v>25</v>
      </c>
      <c r="H24" s="296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C24" s="298"/>
      <c r="AD24" s="298"/>
      <c r="AH24" s="298"/>
      <c r="AK24" s="298"/>
      <c r="AL24" s="298"/>
      <c r="AT24" s="298"/>
      <c r="AV24" s="298"/>
    </row>
    <row r="25" spans="1:54" s="297" customFormat="1" ht="20.100000000000001" customHeight="1">
      <c r="A25" s="89" t="s">
        <v>26</v>
      </c>
      <c r="B25" s="308"/>
      <c r="C25" s="308"/>
      <c r="D25" s="308"/>
      <c r="E25" s="308"/>
      <c r="F25" s="308"/>
      <c r="G25" s="308"/>
      <c r="H25" s="296"/>
      <c r="AL25" s="298"/>
      <c r="AN25" s="298"/>
      <c r="AP25" s="298"/>
      <c r="AR25" s="298"/>
      <c r="AX25" s="298"/>
      <c r="AZ25" s="298"/>
    </row>
    <row r="26" spans="1:54" s="297" customFormat="1" ht="20.100000000000001" customHeight="1">
      <c r="A26" s="89" t="s">
        <v>27</v>
      </c>
      <c r="B26" s="308"/>
      <c r="C26" s="308"/>
      <c r="D26" s="308"/>
      <c r="E26" s="308"/>
      <c r="F26" s="308"/>
      <c r="G26" s="308"/>
      <c r="H26" s="296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H26" s="298"/>
      <c r="AK26" s="298"/>
      <c r="AP26" s="298"/>
      <c r="AT26" s="298"/>
      <c r="AV26" s="298"/>
    </row>
    <row r="27" spans="1:54" s="297" customFormat="1" ht="20.100000000000001" customHeight="1">
      <c r="A27" s="89" t="s">
        <v>28</v>
      </c>
      <c r="B27" s="308">
        <v>30.898</v>
      </c>
      <c r="C27" s="308">
        <v>32.624000000000002</v>
      </c>
      <c r="D27" s="308">
        <v>32.241</v>
      </c>
      <c r="E27" s="308">
        <v>31.12</v>
      </c>
      <c r="F27" s="308">
        <v>64.483000000000004</v>
      </c>
      <c r="G27" s="308">
        <v>54.734000000000002</v>
      </c>
      <c r="H27" s="296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H27" s="298"/>
      <c r="AK27" s="298"/>
      <c r="AM27" s="298"/>
      <c r="AP27" s="298"/>
      <c r="AR27" s="298"/>
    </row>
    <row r="28" spans="1:54" s="297" customFormat="1" ht="20.100000000000001" customHeight="1">
      <c r="A28" s="89" t="s">
        <v>29</v>
      </c>
      <c r="H28" s="296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H28" s="298"/>
      <c r="AK28" s="298"/>
      <c r="AM28" s="298"/>
      <c r="AX28" s="298"/>
      <c r="AZ28" s="298"/>
      <c r="BB28" s="298"/>
    </row>
    <row r="29" spans="1:54" s="297" customFormat="1" ht="20.100000000000001" customHeight="1">
      <c r="A29" s="89" t="s">
        <v>319</v>
      </c>
      <c r="B29" s="308">
        <v>53.350999999999999</v>
      </c>
      <c r="C29" s="308">
        <v>52.302</v>
      </c>
      <c r="D29" s="308">
        <v>54.966999999999999</v>
      </c>
      <c r="E29" s="308">
        <v>54.966999999999999</v>
      </c>
      <c r="F29" s="308" t="s">
        <v>201</v>
      </c>
      <c r="G29" s="308">
        <v>54.966999999999999</v>
      </c>
      <c r="H29" s="296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H29" s="298"/>
      <c r="AK29" s="298"/>
      <c r="AM29" s="298"/>
      <c r="AT29" s="298"/>
      <c r="AV29" s="298"/>
    </row>
    <row r="30" spans="1:54" s="297" customFormat="1" ht="20.100000000000001" customHeight="1">
      <c r="A30" s="89" t="s">
        <v>30</v>
      </c>
      <c r="H30" s="296"/>
      <c r="M30" s="298"/>
      <c r="N30" s="298"/>
      <c r="P30" s="298"/>
      <c r="R30" s="298"/>
      <c r="T30" s="298"/>
      <c r="V30" s="298"/>
      <c r="X30" s="298"/>
      <c r="Z30" s="298"/>
      <c r="AB30" s="298"/>
      <c r="AD30" s="298"/>
      <c r="AH30" s="298"/>
      <c r="AX30" s="298"/>
      <c r="AZ30" s="298"/>
      <c r="BB30" s="298"/>
    </row>
    <row r="31" spans="1:54" s="297" customFormat="1" ht="20.100000000000001" customHeight="1">
      <c r="A31" s="89" t="s">
        <v>31</v>
      </c>
      <c r="B31" s="308">
        <v>1.927</v>
      </c>
      <c r="C31" s="308">
        <v>3.5310000000000001</v>
      </c>
      <c r="D31" s="308">
        <v>3.585</v>
      </c>
      <c r="E31" s="308">
        <v>3.4950000000000001</v>
      </c>
      <c r="F31" s="308">
        <v>21</v>
      </c>
      <c r="G31" s="308">
        <v>3.633</v>
      </c>
      <c r="H31" s="296"/>
    </row>
    <row r="32" spans="1:54" s="297" customFormat="1" ht="20.100000000000001" customHeight="1">
      <c r="A32" s="89" t="s">
        <v>32</v>
      </c>
      <c r="B32" s="308">
        <v>17.260000000000002</v>
      </c>
      <c r="C32" s="308">
        <v>20.876000000000001</v>
      </c>
      <c r="D32" s="308">
        <v>20.228000000000002</v>
      </c>
      <c r="E32" s="308">
        <v>20.61</v>
      </c>
      <c r="F32" s="308" t="s">
        <v>201</v>
      </c>
      <c r="G32" s="308" t="s">
        <v>201</v>
      </c>
      <c r="H32" s="296"/>
    </row>
    <row r="33" spans="1:54" s="297" customFormat="1" ht="20.100000000000001" customHeight="1">
      <c r="A33" s="89" t="s">
        <v>33</v>
      </c>
      <c r="B33" s="523"/>
      <c r="C33" s="523"/>
      <c r="D33" s="523"/>
      <c r="E33" s="523"/>
      <c r="F33" s="523"/>
      <c r="G33" s="523"/>
      <c r="H33" s="296"/>
    </row>
    <row r="34" spans="1:54" s="296" customFormat="1" ht="20.100000000000001" customHeight="1">
      <c r="A34" s="310" t="s">
        <v>34</v>
      </c>
      <c r="B34" s="525"/>
      <c r="C34" s="525"/>
      <c r="D34" s="525"/>
      <c r="E34" s="525"/>
      <c r="F34" s="525"/>
      <c r="G34" s="525"/>
      <c r="J34" s="311"/>
      <c r="AT34" s="311"/>
      <c r="AV34" s="311"/>
      <c r="AX34" s="311"/>
      <c r="AZ34" s="311"/>
      <c r="BB34" s="311"/>
    </row>
    <row r="35" spans="1:54" s="297" customFormat="1" ht="15" customHeight="1">
      <c r="A35" s="300"/>
      <c r="B35" s="524"/>
      <c r="C35" s="524"/>
      <c r="D35" s="524"/>
      <c r="E35" s="524"/>
      <c r="F35" s="524"/>
      <c r="G35" s="524"/>
      <c r="H35" s="296"/>
      <c r="J35" s="298"/>
      <c r="AT35" s="298"/>
      <c r="AV35" s="298"/>
      <c r="AX35" s="298"/>
      <c r="AZ35" s="298"/>
      <c r="BB35" s="298"/>
    </row>
    <row r="36" spans="1:54" ht="24.95" customHeight="1"/>
    <row r="37" spans="1:54" ht="24.95" customHeight="1">
      <c r="A37" s="277"/>
      <c r="B37" s="582" t="s">
        <v>5</v>
      </c>
      <c r="C37" s="583"/>
      <c r="D37" s="582" t="s">
        <v>6</v>
      </c>
      <c r="E37" s="583"/>
      <c r="F37" s="582" t="s">
        <v>36</v>
      </c>
      <c r="G37" s="584"/>
    </row>
    <row r="38" spans="1:54" ht="24.95" customHeight="1">
      <c r="A38" s="278" t="s">
        <v>7</v>
      </c>
      <c r="B38" s="650" t="s">
        <v>8</v>
      </c>
      <c r="C38" s="651" t="s">
        <v>9</v>
      </c>
      <c r="D38" s="651" t="s">
        <v>8</v>
      </c>
      <c r="E38" s="651" t="s">
        <v>9</v>
      </c>
      <c r="F38" s="651" t="s">
        <v>8</v>
      </c>
      <c r="G38" s="652" t="s">
        <v>9</v>
      </c>
    </row>
    <row r="39" spans="1:54" ht="24.95" customHeight="1">
      <c r="A39" s="279"/>
      <c r="B39" s="653" t="s">
        <v>10</v>
      </c>
      <c r="C39" s="654" t="s">
        <v>10</v>
      </c>
      <c r="D39" s="654" t="s">
        <v>10</v>
      </c>
      <c r="E39" s="654" t="s">
        <v>10</v>
      </c>
      <c r="F39" s="654" t="s">
        <v>10</v>
      </c>
      <c r="G39" s="655" t="s">
        <v>10</v>
      </c>
    </row>
    <row r="40" spans="1:54" ht="15" customHeight="1">
      <c r="A40" s="10"/>
      <c r="B40" s="11"/>
      <c r="C40" s="11"/>
      <c r="D40" s="11"/>
      <c r="E40" s="11"/>
      <c r="F40" s="11"/>
      <c r="G40" s="11"/>
    </row>
    <row r="41" spans="1:54" s="297" customFormat="1" ht="20.100000000000001" customHeight="1">
      <c r="A41" s="89" t="s">
        <v>11</v>
      </c>
      <c r="B41" s="308" t="s">
        <v>201</v>
      </c>
      <c r="C41" s="308" t="s">
        <v>201</v>
      </c>
      <c r="D41" s="308" t="s">
        <v>201</v>
      </c>
      <c r="E41" s="308">
        <v>118.393</v>
      </c>
      <c r="F41" s="293" t="s">
        <v>201</v>
      </c>
      <c r="G41" s="293" t="s">
        <v>201</v>
      </c>
      <c r="H41" s="296"/>
    </row>
    <row r="42" spans="1:54" s="297" customFormat="1" ht="20.100000000000001" customHeight="1">
      <c r="A42" s="89" t="s">
        <v>14</v>
      </c>
      <c r="B42" s="308"/>
      <c r="C42" s="308"/>
      <c r="D42" s="308"/>
      <c r="E42" s="308"/>
      <c r="F42" s="294"/>
      <c r="G42" s="294"/>
      <c r="H42" s="296"/>
    </row>
    <row r="43" spans="1:54" s="297" customFormat="1" ht="20.100000000000001" customHeight="1">
      <c r="A43" s="89" t="s">
        <v>15</v>
      </c>
      <c r="B43" s="308">
        <v>44.755000000000003</v>
      </c>
      <c r="C43" s="308">
        <v>37.753</v>
      </c>
      <c r="D43" s="308">
        <v>48.375</v>
      </c>
      <c r="E43" s="308">
        <v>45.706000000000003</v>
      </c>
      <c r="F43" s="293">
        <v>63.079000000000001</v>
      </c>
      <c r="G43" s="293">
        <v>50.082999999999998</v>
      </c>
      <c r="H43" s="296"/>
    </row>
    <row r="44" spans="1:54" s="297" customFormat="1" ht="20.100000000000001" customHeight="1">
      <c r="A44" s="89" t="s">
        <v>16</v>
      </c>
      <c r="B44" s="308" t="s">
        <v>201</v>
      </c>
      <c r="C44" s="308" t="s">
        <v>201</v>
      </c>
      <c r="D44" s="308">
        <v>12.225</v>
      </c>
      <c r="E44" s="308">
        <v>11.536</v>
      </c>
      <c r="F44" s="293" t="s">
        <v>201</v>
      </c>
      <c r="G44" s="293" t="s">
        <v>201</v>
      </c>
      <c r="H44" s="296"/>
    </row>
    <row r="45" spans="1:54" s="297" customFormat="1" ht="20.100000000000001" customHeight="1">
      <c r="A45" s="89" t="s">
        <v>17</v>
      </c>
      <c r="B45" s="308" t="s">
        <v>201</v>
      </c>
      <c r="C45" s="308" t="s">
        <v>201</v>
      </c>
      <c r="D45" s="308" t="s">
        <v>201</v>
      </c>
      <c r="E45" s="308" t="s">
        <v>201</v>
      </c>
      <c r="F45" s="293" t="s">
        <v>201</v>
      </c>
      <c r="G45" s="293" t="s">
        <v>201</v>
      </c>
      <c r="H45" s="296"/>
    </row>
    <row r="46" spans="1:54" s="297" customFormat="1" ht="20.100000000000001" customHeight="1">
      <c r="A46" s="89" t="s">
        <v>18</v>
      </c>
      <c r="B46" s="308">
        <v>13.347</v>
      </c>
      <c r="C46" s="308">
        <v>11.952</v>
      </c>
      <c r="D46" s="308">
        <v>14.882</v>
      </c>
      <c r="E46" s="308">
        <v>159.41999999999999</v>
      </c>
      <c r="F46" s="293">
        <v>15.379</v>
      </c>
      <c r="G46" s="293">
        <v>15.567</v>
      </c>
      <c r="H46" s="296"/>
    </row>
    <row r="47" spans="1:54" s="297" customFormat="1" ht="20.100000000000001" customHeight="1">
      <c r="A47" s="89" t="s">
        <v>19</v>
      </c>
      <c r="B47" s="308">
        <v>0.74</v>
      </c>
      <c r="C47" s="308">
        <v>0.72699999999999998</v>
      </c>
      <c r="D47" s="308">
        <v>0.76200000000000001</v>
      </c>
      <c r="E47" s="308">
        <v>0.77600000000000002</v>
      </c>
      <c r="F47" s="293">
        <v>0.78300000000000003</v>
      </c>
      <c r="G47" s="293">
        <v>0.79200000000000004</v>
      </c>
      <c r="H47" s="296"/>
    </row>
    <row r="48" spans="1:54" s="297" customFormat="1" ht="20.100000000000001" customHeight="1">
      <c r="A48" s="89" t="s">
        <v>20</v>
      </c>
      <c r="B48" s="308">
        <v>0.61599999999999999</v>
      </c>
      <c r="C48" s="308">
        <v>0.56800000000000006</v>
      </c>
      <c r="D48" s="308">
        <v>0.69900000000000007</v>
      </c>
      <c r="E48" s="308">
        <v>0.76</v>
      </c>
      <c r="F48" s="293">
        <v>0.90600000000000003</v>
      </c>
      <c r="G48" s="293">
        <v>0.92600000000000005</v>
      </c>
      <c r="H48" s="296"/>
    </row>
    <row r="49" spans="1:8" s="297" customFormat="1" ht="20.100000000000001" customHeight="1">
      <c r="A49" s="89" t="s">
        <v>21</v>
      </c>
      <c r="B49" s="308">
        <v>5.367</v>
      </c>
      <c r="C49" s="308">
        <v>5.2649999999999997</v>
      </c>
      <c r="D49" s="308">
        <v>5.3280000000000003</v>
      </c>
      <c r="E49" s="308">
        <v>61.39</v>
      </c>
      <c r="F49" s="293">
        <v>5.9950000000000001</v>
      </c>
      <c r="G49" s="293">
        <v>6.125</v>
      </c>
      <c r="H49" s="296"/>
    </row>
    <row r="50" spans="1:8" s="297" customFormat="1" ht="20.100000000000001" customHeight="1">
      <c r="A50" s="89" t="s">
        <v>22</v>
      </c>
      <c r="B50" s="308" t="s">
        <v>201</v>
      </c>
      <c r="C50" s="308" t="s">
        <v>201</v>
      </c>
      <c r="D50" s="308">
        <v>29.85</v>
      </c>
      <c r="E50" s="308">
        <v>3.1629999999999998</v>
      </c>
      <c r="F50" s="293" t="s">
        <v>201</v>
      </c>
      <c r="G50" s="293" t="s">
        <v>201</v>
      </c>
      <c r="H50" s="296"/>
    </row>
    <row r="51" spans="1:8" s="297" customFormat="1" ht="20.100000000000001" customHeight="1">
      <c r="A51" s="89" t="s">
        <v>323</v>
      </c>
      <c r="B51" s="308">
        <v>1.532</v>
      </c>
      <c r="C51" s="308">
        <v>1.427</v>
      </c>
      <c r="D51" s="308">
        <v>1.2030000000000001</v>
      </c>
      <c r="E51" s="308">
        <v>13.09</v>
      </c>
      <c r="F51" s="293">
        <v>1.4830000000000001</v>
      </c>
      <c r="G51" s="294">
        <v>1.274</v>
      </c>
      <c r="H51" s="296"/>
    </row>
    <row r="52" spans="1:8" s="297" customFormat="1" ht="20.100000000000001" customHeight="1">
      <c r="A52" s="89" t="s">
        <v>23</v>
      </c>
      <c r="B52" s="308">
        <v>3.36</v>
      </c>
      <c r="C52" s="308">
        <v>3.1589999999999998</v>
      </c>
      <c r="D52" s="308">
        <v>3.653</v>
      </c>
      <c r="E52" s="308">
        <v>3.6549999999999998</v>
      </c>
      <c r="F52" s="293">
        <v>3.9369999999999998</v>
      </c>
      <c r="G52" s="293">
        <v>3.782</v>
      </c>
      <c r="H52" s="296"/>
    </row>
    <row r="53" spans="1:8" s="297" customFormat="1" ht="20.100000000000001" customHeight="1">
      <c r="A53" s="89" t="s">
        <v>324</v>
      </c>
      <c r="B53" s="308" t="s">
        <v>201</v>
      </c>
      <c r="C53" s="308" t="s">
        <v>201</v>
      </c>
      <c r="D53" s="308" t="s">
        <v>201</v>
      </c>
      <c r="E53" s="308">
        <v>6.3120000000000003</v>
      </c>
      <c r="F53" s="293" t="s">
        <v>201</v>
      </c>
      <c r="G53" s="293" t="s">
        <v>201</v>
      </c>
      <c r="H53" s="296"/>
    </row>
    <row r="54" spans="1:8" s="297" customFormat="1" ht="20.100000000000001" customHeight="1">
      <c r="A54" s="89" t="s">
        <v>25</v>
      </c>
      <c r="H54" s="296"/>
    </row>
    <row r="55" spans="1:8" s="297" customFormat="1" ht="20.100000000000001" customHeight="1">
      <c r="A55" s="89" t="s">
        <v>26</v>
      </c>
      <c r="B55" s="308"/>
      <c r="C55" s="308"/>
      <c r="D55" s="308"/>
      <c r="E55" s="308"/>
      <c r="F55" s="294"/>
      <c r="G55" s="294"/>
      <c r="H55" s="296"/>
    </row>
    <row r="56" spans="1:8" s="297" customFormat="1" ht="20.100000000000001" customHeight="1">
      <c r="A56" s="89" t="s">
        <v>27</v>
      </c>
      <c r="B56" s="308"/>
      <c r="C56" s="308"/>
      <c r="D56" s="308"/>
      <c r="E56" s="308"/>
      <c r="F56" s="294"/>
      <c r="G56" s="294"/>
      <c r="H56" s="296"/>
    </row>
    <row r="57" spans="1:8" s="297" customFormat="1" ht="20.100000000000001" customHeight="1">
      <c r="A57" s="89" t="s">
        <v>28</v>
      </c>
      <c r="B57" s="308">
        <v>88.798000000000002</v>
      </c>
      <c r="C57" s="308">
        <v>76.635000000000005</v>
      </c>
      <c r="D57" s="308">
        <v>96.191999999999993</v>
      </c>
      <c r="E57" s="308">
        <v>95.159000000000006</v>
      </c>
      <c r="F57" s="293">
        <v>95.144000000000005</v>
      </c>
      <c r="G57" s="293">
        <v>106.06699999999999</v>
      </c>
      <c r="H57" s="296"/>
    </row>
    <row r="58" spans="1:8" s="297" customFormat="1" ht="20.100000000000001" customHeight="1">
      <c r="A58" s="89" t="s">
        <v>29</v>
      </c>
      <c r="H58" s="296"/>
    </row>
    <row r="59" spans="1:8" s="297" customFormat="1" ht="20.100000000000001" customHeight="1">
      <c r="A59" s="89" t="s">
        <v>319</v>
      </c>
      <c r="B59" s="308" t="s">
        <v>201</v>
      </c>
      <c r="C59" s="308" t="s">
        <v>201</v>
      </c>
      <c r="D59" s="308" t="s">
        <v>201</v>
      </c>
      <c r="E59" s="308" t="s">
        <v>201</v>
      </c>
      <c r="F59" s="293" t="s">
        <v>201</v>
      </c>
      <c r="G59" s="293" t="s">
        <v>201</v>
      </c>
      <c r="H59" s="296"/>
    </row>
    <row r="60" spans="1:8" s="297" customFormat="1" ht="20.100000000000001" customHeight="1">
      <c r="A60" s="89" t="s">
        <v>30</v>
      </c>
      <c r="H60" s="296"/>
    </row>
    <row r="61" spans="1:8" s="297" customFormat="1" ht="20.100000000000001" customHeight="1">
      <c r="A61" s="89" t="s">
        <v>31</v>
      </c>
      <c r="B61" s="308">
        <v>5.5629999999999997</v>
      </c>
      <c r="C61" s="308">
        <v>4.7450000000000001</v>
      </c>
      <c r="D61" s="308">
        <v>10.007999999999999</v>
      </c>
      <c r="E61" s="308">
        <v>5.008</v>
      </c>
      <c r="F61" s="293">
        <v>5</v>
      </c>
      <c r="G61" s="293">
        <v>5.335</v>
      </c>
      <c r="H61" s="296"/>
    </row>
    <row r="62" spans="1:8" s="297" customFormat="1" ht="20.100000000000001" customHeight="1">
      <c r="A62" s="89" t="s">
        <v>32</v>
      </c>
      <c r="H62" s="296"/>
    </row>
    <row r="63" spans="1:8" s="297" customFormat="1" ht="20.100000000000001" customHeight="1">
      <c r="A63" s="89" t="s">
        <v>33</v>
      </c>
      <c r="B63" s="523"/>
      <c r="C63" s="523"/>
      <c r="D63" s="523"/>
      <c r="E63" s="523"/>
      <c r="H63" s="296"/>
    </row>
    <row r="64" spans="1:8" s="297" customFormat="1" ht="20.100000000000001" customHeight="1">
      <c r="A64" s="310" t="s">
        <v>34</v>
      </c>
      <c r="B64" s="308" t="s">
        <v>201</v>
      </c>
      <c r="C64" s="308" t="s">
        <v>201</v>
      </c>
      <c r="D64" s="308">
        <v>19.965</v>
      </c>
      <c r="E64" s="308">
        <v>17.902999999999999</v>
      </c>
      <c r="F64" s="293" t="s">
        <v>201</v>
      </c>
      <c r="G64" s="293" t="s">
        <v>201</v>
      </c>
      <c r="H64" s="296"/>
    </row>
    <row r="65" spans="1:8" ht="15" customHeight="1">
      <c r="A65" s="18"/>
      <c r="B65" s="2"/>
      <c r="C65" s="2"/>
      <c r="D65" s="2"/>
      <c r="E65" s="2"/>
      <c r="F65" s="64"/>
      <c r="G65" s="64"/>
    </row>
    <row r="66" spans="1:8" s="282" customFormat="1" ht="20.100000000000001" customHeight="1">
      <c r="A66" s="281" t="s">
        <v>203</v>
      </c>
      <c r="G66" s="283" t="s">
        <v>35</v>
      </c>
      <c r="H66" s="284"/>
    </row>
    <row r="67" spans="1:8" s="282" customFormat="1" ht="20.100000000000001" customHeight="1">
      <c r="A67" s="281"/>
      <c r="G67" s="283"/>
      <c r="H67" s="284"/>
    </row>
    <row r="68" spans="1:8" s="282" customFormat="1" ht="20.100000000000001" customHeight="1">
      <c r="A68" s="281"/>
      <c r="G68" s="283"/>
      <c r="H68" s="284"/>
    </row>
    <row r="69" spans="1:8" s="282" customFormat="1" ht="20.100000000000001" customHeight="1">
      <c r="A69" s="281"/>
      <c r="G69" s="283"/>
      <c r="H69" s="284"/>
    </row>
    <row r="70" spans="1:8" s="282" customFormat="1" ht="20.100000000000001" customHeight="1">
      <c r="A70" s="281"/>
      <c r="G70" s="283"/>
      <c r="H70" s="284"/>
    </row>
    <row r="71" spans="1:8" ht="20.100000000000001" customHeight="1">
      <c r="A71" s="581">
        <v>154</v>
      </c>
      <c r="B71" s="581"/>
      <c r="C71" s="581"/>
      <c r="D71" s="581"/>
      <c r="E71" s="581"/>
      <c r="F71" s="581"/>
      <c r="G71" s="581"/>
    </row>
  </sheetData>
  <mergeCells count="9">
    <mergeCell ref="A71:G71"/>
    <mergeCell ref="B37:C37"/>
    <mergeCell ref="D37:E37"/>
    <mergeCell ref="F37:G37"/>
    <mergeCell ref="A3:G3"/>
    <mergeCell ref="B7:C7"/>
    <mergeCell ref="D7:E7"/>
    <mergeCell ref="F7:G7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BJ71"/>
  <sheetViews>
    <sheetView showGridLines="0" view="pageBreakPreview" topLeftCell="A37" zoomScale="80" zoomScaleNormal="75" zoomScaleSheetLayoutView="80" workbookViewId="0">
      <selection activeCell="B38" sqref="B38:G39"/>
    </sheetView>
  </sheetViews>
  <sheetFormatPr defaultColWidth="9.625" defaultRowHeight="12.75"/>
  <cols>
    <col min="1" max="1" width="45.625" style="7" customWidth="1"/>
    <col min="2" max="7" width="16.625" style="5" customWidth="1"/>
    <col min="8" max="8" width="9.625" style="73"/>
    <col min="9" max="9" width="1.625" style="5" customWidth="1"/>
    <col min="10" max="10" width="28.625" style="5" customWidth="1"/>
    <col min="11" max="11" width="1.625" style="5" customWidth="1"/>
    <col min="12" max="12" width="12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6" width="9.625" style="5"/>
    <col min="37" max="37" width="1.625" style="5" customWidth="1"/>
    <col min="38" max="38" width="27.625" style="5" customWidth="1"/>
    <col min="39" max="39" width="1.625" style="5" customWidth="1"/>
    <col min="40" max="40" width="10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1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187" width="9.625" style="5"/>
    <col min="188" max="188" width="1.625" style="5" customWidth="1"/>
    <col min="189" max="189" width="11.625" style="5" customWidth="1"/>
    <col min="190" max="16384" width="9.625" style="5"/>
  </cols>
  <sheetData>
    <row r="1" spans="1:62" ht="20.100000000000001" customHeight="1">
      <c r="B1" s="6" t="s">
        <v>0</v>
      </c>
      <c r="F1" s="6" t="s">
        <v>0</v>
      </c>
      <c r="G1" s="90"/>
    </row>
    <row r="2" spans="1:62" ht="20.100000000000001" customHeight="1">
      <c r="E2" s="6" t="s">
        <v>0</v>
      </c>
    </row>
    <row r="3" spans="1:62" ht="24.95" customHeight="1">
      <c r="A3" s="585" t="s">
        <v>251</v>
      </c>
      <c r="B3" s="585"/>
      <c r="C3" s="585"/>
      <c r="D3" s="585"/>
      <c r="E3" s="585"/>
      <c r="F3" s="585"/>
      <c r="G3" s="585"/>
    </row>
    <row r="4" spans="1:62" ht="24.95" customHeight="1">
      <c r="A4" s="585" t="s">
        <v>238</v>
      </c>
      <c r="B4" s="585"/>
      <c r="C4" s="585"/>
      <c r="D4" s="585"/>
      <c r="E4" s="585"/>
      <c r="F4" s="585"/>
      <c r="G4" s="585"/>
    </row>
    <row r="5" spans="1:62" ht="20.100000000000001" customHeight="1">
      <c r="A5" s="273"/>
      <c r="B5" s="273"/>
      <c r="C5" s="273"/>
      <c r="D5" s="273"/>
      <c r="E5" s="273"/>
      <c r="F5" s="273"/>
      <c r="G5" s="273"/>
    </row>
    <row r="6" spans="1:62" ht="20.100000000000001" customHeight="1">
      <c r="G6" s="276" t="s">
        <v>1</v>
      </c>
    </row>
    <row r="7" spans="1:62" ht="24.95" customHeight="1">
      <c r="A7" s="277"/>
      <c r="B7" s="582" t="s">
        <v>37</v>
      </c>
      <c r="C7" s="583"/>
      <c r="D7" s="582" t="s">
        <v>38</v>
      </c>
      <c r="E7" s="583"/>
      <c r="F7" s="586" t="s">
        <v>39</v>
      </c>
      <c r="G7" s="587"/>
    </row>
    <row r="8" spans="1:62" ht="24.95" customHeight="1">
      <c r="A8" s="278" t="s">
        <v>7</v>
      </c>
      <c r="B8" s="650" t="s">
        <v>8</v>
      </c>
      <c r="C8" s="651" t="s">
        <v>9</v>
      </c>
      <c r="D8" s="651" t="s">
        <v>8</v>
      </c>
      <c r="E8" s="651" t="s">
        <v>9</v>
      </c>
      <c r="F8" s="651" t="s">
        <v>8</v>
      </c>
      <c r="G8" s="652" t="s">
        <v>9</v>
      </c>
    </row>
    <row r="9" spans="1:62" ht="24.95" customHeight="1">
      <c r="A9" s="279"/>
      <c r="B9" s="653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</row>
    <row r="10" spans="1:62" ht="15" customHeight="1">
      <c r="A10" s="10"/>
      <c r="B10" s="11"/>
      <c r="C10" s="11"/>
      <c r="D10" s="11"/>
      <c r="E10" s="11"/>
      <c r="F10" s="11"/>
      <c r="G10" s="11"/>
    </row>
    <row r="11" spans="1:62" s="297" customFormat="1" ht="20.100000000000001" customHeight="1">
      <c r="A11" s="89" t="s">
        <v>11</v>
      </c>
      <c r="H11" s="296"/>
      <c r="J11" s="298"/>
      <c r="K11" s="298"/>
      <c r="L11" s="298"/>
      <c r="M11" s="298"/>
      <c r="N11" s="351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9"/>
      <c r="AB11" s="298"/>
      <c r="AC11" s="298"/>
      <c r="AD11" s="298"/>
      <c r="AE11" s="298"/>
      <c r="AF11" s="298"/>
      <c r="AG11" s="298"/>
      <c r="AH11" s="298"/>
      <c r="AK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</row>
    <row r="12" spans="1:62" s="297" customFormat="1" ht="20.100000000000001" customHeight="1">
      <c r="A12" s="89" t="s">
        <v>14</v>
      </c>
      <c r="B12" s="306" t="s">
        <v>201</v>
      </c>
      <c r="C12" s="306" t="s">
        <v>201</v>
      </c>
      <c r="D12" s="306" t="s">
        <v>201</v>
      </c>
      <c r="E12" s="306" t="s">
        <v>201</v>
      </c>
      <c r="F12" s="306">
        <v>72.412999999999997</v>
      </c>
      <c r="G12" s="306">
        <v>41.856999999999999</v>
      </c>
      <c r="H12" s="296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9"/>
      <c r="AB12" s="298"/>
      <c r="AC12" s="298"/>
      <c r="AD12" s="298"/>
      <c r="AE12" s="298"/>
      <c r="AF12" s="298"/>
      <c r="AG12" s="298"/>
      <c r="AH12" s="298"/>
      <c r="AK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</row>
    <row r="13" spans="1:62" s="297" customFormat="1" ht="20.100000000000001" customHeight="1">
      <c r="A13" s="89" t="s">
        <v>15</v>
      </c>
      <c r="B13" s="306">
        <v>61.082000000000001</v>
      </c>
      <c r="C13" s="306">
        <v>70.132000000000005</v>
      </c>
      <c r="D13" s="306">
        <v>59.457000000000001</v>
      </c>
      <c r="E13" s="306">
        <v>63.6</v>
      </c>
      <c r="F13" s="306" t="s">
        <v>201</v>
      </c>
      <c r="G13" s="306" t="s">
        <v>201</v>
      </c>
      <c r="H13" s="296"/>
      <c r="J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9"/>
      <c r="AB13" s="298"/>
      <c r="AC13" s="298"/>
      <c r="AD13" s="298"/>
      <c r="AE13" s="298"/>
      <c r="AF13" s="298"/>
      <c r="AG13" s="298"/>
      <c r="AH13" s="298"/>
      <c r="AK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</row>
    <row r="14" spans="1:62" s="297" customFormat="1" ht="20.100000000000001" customHeight="1">
      <c r="A14" s="89" t="s">
        <v>16</v>
      </c>
      <c r="B14" s="306" t="s">
        <v>201</v>
      </c>
      <c r="C14" s="306" t="s">
        <v>201</v>
      </c>
      <c r="D14" s="306" t="s">
        <v>201</v>
      </c>
      <c r="E14" s="306" t="s">
        <v>201</v>
      </c>
      <c r="F14" s="306">
        <v>3.7869999999999999</v>
      </c>
      <c r="G14" s="306">
        <v>2.931</v>
      </c>
      <c r="H14" s="296"/>
      <c r="J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9"/>
      <c r="AB14" s="298"/>
      <c r="AC14" s="298"/>
      <c r="AD14" s="298"/>
      <c r="AE14" s="298"/>
      <c r="AF14" s="298"/>
      <c r="AG14" s="298"/>
      <c r="AH14" s="298"/>
      <c r="AK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</row>
    <row r="15" spans="1:62" s="297" customFormat="1" ht="20.100000000000001" customHeight="1">
      <c r="A15" s="89" t="s">
        <v>17</v>
      </c>
      <c r="B15" s="306" t="s">
        <v>201</v>
      </c>
      <c r="C15" s="306" t="s">
        <v>201</v>
      </c>
      <c r="D15" s="306" t="s">
        <v>201</v>
      </c>
      <c r="E15" s="306" t="s">
        <v>201</v>
      </c>
      <c r="F15" s="306">
        <v>8.4390000000000001</v>
      </c>
      <c r="G15" s="306">
        <v>8.8079999999999998</v>
      </c>
      <c r="H15" s="296"/>
      <c r="J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9"/>
      <c r="AB15" s="298"/>
      <c r="AC15" s="298"/>
      <c r="AD15" s="298"/>
      <c r="AE15" s="298"/>
      <c r="AF15" s="298"/>
      <c r="AG15" s="298"/>
      <c r="AH15" s="298"/>
      <c r="AK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</row>
    <row r="16" spans="1:62" s="297" customFormat="1" ht="20.100000000000001" customHeight="1">
      <c r="A16" s="89" t="s">
        <v>18</v>
      </c>
      <c r="B16" s="306">
        <v>16.692</v>
      </c>
      <c r="C16" s="306">
        <v>20.346</v>
      </c>
      <c r="D16" s="306">
        <v>18.309000000000001</v>
      </c>
      <c r="E16" s="306">
        <v>18.864000000000001</v>
      </c>
      <c r="F16" s="306" t="s">
        <v>201</v>
      </c>
      <c r="G16" s="306" t="s">
        <v>201</v>
      </c>
      <c r="H16" s="296"/>
      <c r="J16" s="298"/>
      <c r="BI16" s="298"/>
      <c r="BJ16" s="298"/>
    </row>
    <row r="17" spans="1:54" s="297" customFormat="1" ht="20.100000000000001" customHeight="1">
      <c r="A17" s="89" t="s">
        <v>19</v>
      </c>
      <c r="B17" s="306">
        <v>0.86799999999999999</v>
      </c>
      <c r="C17" s="306">
        <v>0.91500000000000004</v>
      </c>
      <c r="D17" s="306">
        <v>1.639</v>
      </c>
      <c r="E17" s="306">
        <v>1.107</v>
      </c>
      <c r="F17" s="306" t="s">
        <v>201</v>
      </c>
      <c r="G17" s="306" t="s">
        <v>201</v>
      </c>
      <c r="H17" s="296"/>
      <c r="J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9"/>
      <c r="AB17" s="298"/>
      <c r="AC17" s="298"/>
      <c r="AD17" s="298"/>
      <c r="AE17" s="298"/>
      <c r="AF17" s="298"/>
      <c r="AG17" s="298"/>
      <c r="AH17" s="298"/>
      <c r="AK17" s="298"/>
      <c r="AN17" s="298"/>
      <c r="AO17" s="298"/>
      <c r="AP17" s="298"/>
      <c r="AQ17" s="298"/>
      <c r="AR17" s="298"/>
    </row>
    <row r="18" spans="1:54" s="297" customFormat="1" ht="20.100000000000001" customHeight="1">
      <c r="A18" s="89" t="s">
        <v>20</v>
      </c>
      <c r="B18" s="306">
        <v>0.86499999999999999</v>
      </c>
      <c r="C18" s="306">
        <v>1.141</v>
      </c>
      <c r="D18" s="306">
        <v>0.98299999999999998</v>
      </c>
      <c r="E18" s="306">
        <v>1.0190000000000001</v>
      </c>
      <c r="F18" s="306" t="s">
        <v>201</v>
      </c>
      <c r="G18" s="306" t="s">
        <v>201</v>
      </c>
      <c r="H18" s="296"/>
      <c r="J18" s="298"/>
      <c r="AH18" s="298"/>
    </row>
    <row r="19" spans="1:54" s="297" customFormat="1" ht="20.100000000000001" customHeight="1">
      <c r="A19" s="89" t="s">
        <v>21</v>
      </c>
      <c r="B19" s="306">
        <v>7.3</v>
      </c>
      <c r="C19" s="306">
        <v>8.3859999999999992</v>
      </c>
      <c r="D19" s="306">
        <v>9.7050000000000001</v>
      </c>
      <c r="E19" s="306">
        <v>8.1349999999999998</v>
      </c>
      <c r="F19" s="306" t="s">
        <v>201</v>
      </c>
      <c r="G19" s="306" t="s">
        <v>201</v>
      </c>
      <c r="H19" s="296"/>
    </row>
    <row r="20" spans="1:54" s="297" customFormat="1" ht="20.100000000000001" customHeight="1">
      <c r="A20" s="89" t="s">
        <v>22</v>
      </c>
      <c r="B20" s="306" t="s">
        <v>201</v>
      </c>
      <c r="C20" s="306" t="s">
        <v>201</v>
      </c>
      <c r="D20" s="306" t="s">
        <v>201</v>
      </c>
      <c r="E20" s="306" t="s">
        <v>201</v>
      </c>
      <c r="F20" s="306">
        <v>5.78</v>
      </c>
      <c r="G20" s="306">
        <v>4.5419999999999998</v>
      </c>
      <c r="H20" s="296"/>
      <c r="J20" s="298"/>
    </row>
    <row r="21" spans="1:54" s="297" customFormat="1" ht="20.100000000000001" customHeight="1">
      <c r="A21" s="89" t="s">
        <v>323</v>
      </c>
      <c r="B21" s="306">
        <v>2.6709999999999998</v>
      </c>
      <c r="C21" s="306">
        <v>1.746</v>
      </c>
      <c r="D21" s="306">
        <v>1.9239999999999999</v>
      </c>
      <c r="E21" s="306">
        <v>2.6720000000000002</v>
      </c>
      <c r="F21" s="306" t="s">
        <v>201</v>
      </c>
      <c r="G21" s="306" t="s">
        <v>201</v>
      </c>
      <c r="H21" s="296"/>
    </row>
    <row r="22" spans="1:54" s="297" customFormat="1" ht="20.100000000000001" customHeight="1">
      <c r="A22" s="89" t="s">
        <v>23</v>
      </c>
      <c r="B22" s="306">
        <v>4.9480000000000004</v>
      </c>
      <c r="C22" s="306">
        <v>5.1289999999999996</v>
      </c>
      <c r="D22" s="306">
        <v>4.9059999999999997</v>
      </c>
      <c r="E22" s="306">
        <v>5.548</v>
      </c>
      <c r="F22" s="306" t="s">
        <v>201</v>
      </c>
      <c r="G22" s="306" t="s">
        <v>201</v>
      </c>
      <c r="H22" s="296"/>
      <c r="J22" s="298"/>
      <c r="AL22" s="298"/>
      <c r="AP22" s="298"/>
      <c r="AR22" s="298"/>
      <c r="AX22" s="298"/>
      <c r="AZ22" s="298"/>
      <c r="BB22" s="298"/>
    </row>
    <row r="23" spans="1:54" s="297" customFormat="1" ht="20.100000000000001" customHeight="1">
      <c r="A23" s="89" t="s">
        <v>324</v>
      </c>
      <c r="B23" s="306" t="s">
        <v>201</v>
      </c>
      <c r="C23" s="306" t="s">
        <v>202</v>
      </c>
      <c r="D23" s="306" t="s">
        <v>201</v>
      </c>
      <c r="E23" s="306" t="s">
        <v>201</v>
      </c>
      <c r="F23" s="306">
        <v>18.329999999999998</v>
      </c>
      <c r="G23" s="306">
        <v>18.039000000000001</v>
      </c>
      <c r="H23" s="296"/>
      <c r="AL23" s="298"/>
      <c r="AP23" s="298"/>
      <c r="AR23" s="298"/>
      <c r="AX23" s="298"/>
    </row>
    <row r="24" spans="1:54" s="297" customFormat="1" ht="20.100000000000001" customHeight="1">
      <c r="A24" s="89" t="s">
        <v>25</v>
      </c>
      <c r="H24" s="296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C24" s="298"/>
      <c r="AD24" s="298"/>
      <c r="AH24" s="298"/>
      <c r="AK24" s="298"/>
      <c r="AL24" s="298"/>
      <c r="AT24" s="298"/>
      <c r="AV24" s="298"/>
    </row>
    <row r="25" spans="1:54" s="297" customFormat="1" ht="20.100000000000001" customHeight="1">
      <c r="A25" s="89" t="s">
        <v>26</v>
      </c>
      <c r="B25" s="306"/>
      <c r="C25" s="306"/>
      <c r="D25" s="306"/>
      <c r="E25" s="306"/>
      <c r="F25" s="306"/>
      <c r="G25" s="306"/>
      <c r="H25" s="296"/>
      <c r="AL25" s="298"/>
      <c r="AN25" s="298"/>
      <c r="AP25" s="298"/>
      <c r="AR25" s="298"/>
      <c r="AX25" s="298"/>
      <c r="AZ25" s="298"/>
    </row>
    <row r="26" spans="1:54" s="297" customFormat="1" ht="20.100000000000001" customHeight="1">
      <c r="A26" s="89" t="s">
        <v>27</v>
      </c>
      <c r="B26" s="306"/>
      <c r="C26" s="306"/>
      <c r="D26" s="306"/>
      <c r="E26" s="306"/>
      <c r="F26" s="306"/>
      <c r="G26" s="306"/>
      <c r="H26" s="296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H26" s="298"/>
      <c r="AK26" s="298"/>
      <c r="AP26" s="298"/>
      <c r="AT26" s="298"/>
      <c r="AV26" s="298"/>
    </row>
    <row r="27" spans="1:54" s="297" customFormat="1" ht="20.100000000000001" customHeight="1">
      <c r="A27" s="89" t="s">
        <v>28</v>
      </c>
      <c r="B27" s="306">
        <v>118</v>
      </c>
      <c r="C27" s="306">
        <v>123.581</v>
      </c>
      <c r="D27" s="306">
        <v>158.33099999999999</v>
      </c>
      <c r="E27" s="306">
        <v>153.19200000000001</v>
      </c>
      <c r="F27" s="306" t="s">
        <v>201</v>
      </c>
      <c r="G27" s="306" t="s">
        <v>201</v>
      </c>
      <c r="H27" s="296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H27" s="298"/>
      <c r="AK27" s="298"/>
      <c r="AM27" s="298"/>
      <c r="AP27" s="298"/>
      <c r="AR27" s="298"/>
    </row>
    <row r="28" spans="1:54" s="297" customFormat="1" ht="20.100000000000001" customHeight="1">
      <c r="A28" s="89" t="s">
        <v>29</v>
      </c>
      <c r="H28" s="296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H28" s="298"/>
      <c r="AK28" s="298"/>
      <c r="AM28" s="298"/>
      <c r="AX28" s="298"/>
      <c r="AZ28" s="298"/>
      <c r="BB28" s="298"/>
    </row>
    <row r="29" spans="1:54" s="297" customFormat="1" ht="20.100000000000001" customHeight="1">
      <c r="A29" s="89" t="s">
        <v>319</v>
      </c>
      <c r="B29" s="306" t="s">
        <v>201</v>
      </c>
      <c r="C29" s="306" t="s">
        <v>201</v>
      </c>
      <c r="D29" s="306" t="s">
        <v>201</v>
      </c>
      <c r="E29" s="306" t="s">
        <v>201</v>
      </c>
      <c r="F29" s="306" t="s">
        <v>201</v>
      </c>
      <c r="G29" s="306" t="s">
        <v>201</v>
      </c>
      <c r="H29" s="296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H29" s="298"/>
      <c r="AK29" s="298"/>
      <c r="AM29" s="298"/>
      <c r="AT29" s="298"/>
      <c r="AV29" s="298"/>
    </row>
    <row r="30" spans="1:54" s="297" customFormat="1" ht="20.100000000000001" customHeight="1">
      <c r="A30" s="89" t="s">
        <v>30</v>
      </c>
      <c r="H30" s="296"/>
      <c r="M30" s="298"/>
      <c r="N30" s="298"/>
      <c r="P30" s="298"/>
      <c r="R30" s="298"/>
      <c r="T30" s="298"/>
      <c r="V30" s="298"/>
      <c r="X30" s="298"/>
      <c r="Z30" s="298"/>
      <c r="AB30" s="298"/>
      <c r="AD30" s="298"/>
      <c r="AH30" s="298"/>
      <c r="AX30" s="298"/>
      <c r="AZ30" s="298"/>
      <c r="BB30" s="298"/>
    </row>
    <row r="31" spans="1:54" s="297" customFormat="1" ht="20.100000000000001" customHeight="1">
      <c r="A31" s="89" t="s">
        <v>31</v>
      </c>
      <c r="B31" s="306">
        <v>6</v>
      </c>
      <c r="C31" s="306">
        <v>6</v>
      </c>
      <c r="D31" s="306">
        <v>43.853999999999999</v>
      </c>
      <c r="E31" s="306">
        <v>6.5</v>
      </c>
      <c r="F31" s="306" t="s">
        <v>201</v>
      </c>
      <c r="G31" s="306" t="s">
        <v>201</v>
      </c>
      <c r="H31" s="296"/>
    </row>
    <row r="32" spans="1:54" s="297" customFormat="1" ht="20.100000000000001" customHeight="1">
      <c r="A32" s="89" t="s">
        <v>32</v>
      </c>
      <c r="H32" s="296"/>
    </row>
    <row r="33" spans="1:54" s="297" customFormat="1" ht="20.100000000000001" customHeight="1">
      <c r="A33" s="89" t="s">
        <v>33</v>
      </c>
      <c r="B33" s="526"/>
      <c r="C33" s="526"/>
      <c r="D33" s="526"/>
      <c r="E33" s="526"/>
      <c r="F33" s="526"/>
      <c r="G33" s="526"/>
      <c r="H33" s="296"/>
    </row>
    <row r="34" spans="1:54" s="296" customFormat="1" ht="20.100000000000001" customHeight="1">
      <c r="A34" s="310" t="s">
        <v>34</v>
      </c>
      <c r="B34" s="306" t="s">
        <v>201</v>
      </c>
      <c r="C34" s="306" t="s">
        <v>201</v>
      </c>
      <c r="D34" s="306" t="s">
        <v>201</v>
      </c>
      <c r="E34" s="306" t="s">
        <v>201</v>
      </c>
      <c r="F34" s="306" t="s">
        <v>201</v>
      </c>
      <c r="G34" s="306" t="s">
        <v>201</v>
      </c>
      <c r="J34" s="311"/>
      <c r="AT34" s="311"/>
      <c r="AV34" s="311"/>
      <c r="AX34" s="311"/>
      <c r="AZ34" s="311"/>
      <c r="BB34" s="311"/>
    </row>
    <row r="35" spans="1:54" s="297" customFormat="1" ht="15" customHeight="1">
      <c r="A35" s="300"/>
      <c r="B35" s="524"/>
      <c r="C35" s="524"/>
      <c r="D35" s="524"/>
      <c r="E35" s="524"/>
      <c r="F35" s="524"/>
      <c r="G35" s="524"/>
      <c r="H35" s="296"/>
      <c r="J35" s="298"/>
      <c r="AT35" s="298"/>
      <c r="AV35" s="298"/>
      <c r="AX35" s="298"/>
      <c r="AZ35" s="298"/>
      <c r="BB35" s="298"/>
    </row>
    <row r="36" spans="1:54" ht="24.95" customHeight="1"/>
    <row r="37" spans="1:54" ht="24.95" customHeight="1">
      <c r="A37" s="277"/>
      <c r="B37" s="582" t="s">
        <v>40</v>
      </c>
      <c r="C37" s="583"/>
      <c r="D37" s="582" t="s">
        <v>44</v>
      </c>
      <c r="E37" s="583"/>
      <c r="F37" s="582" t="s">
        <v>45</v>
      </c>
      <c r="G37" s="584"/>
    </row>
    <row r="38" spans="1:54" ht="24.95" customHeight="1">
      <c r="A38" s="278" t="s">
        <v>7</v>
      </c>
      <c r="B38" s="650" t="s">
        <v>8</v>
      </c>
      <c r="C38" s="651" t="s">
        <v>9</v>
      </c>
      <c r="D38" s="651" t="s">
        <v>8</v>
      </c>
      <c r="E38" s="651" t="s">
        <v>9</v>
      </c>
      <c r="F38" s="651" t="s">
        <v>8</v>
      </c>
      <c r="G38" s="652" t="s">
        <v>9</v>
      </c>
    </row>
    <row r="39" spans="1:54" ht="24.95" customHeight="1">
      <c r="A39" s="279"/>
      <c r="B39" s="653" t="s">
        <v>10</v>
      </c>
      <c r="C39" s="654" t="s">
        <v>10</v>
      </c>
      <c r="D39" s="654" t="s">
        <v>10</v>
      </c>
      <c r="E39" s="654" t="s">
        <v>10</v>
      </c>
      <c r="F39" s="654" t="s">
        <v>10</v>
      </c>
      <c r="G39" s="655" t="s">
        <v>10</v>
      </c>
    </row>
    <row r="40" spans="1:54" ht="15" customHeight="1">
      <c r="A40" s="10"/>
      <c r="B40" s="11"/>
      <c r="C40" s="11"/>
      <c r="D40" s="11"/>
      <c r="E40" s="11"/>
      <c r="F40" s="11"/>
      <c r="G40" s="11"/>
    </row>
    <row r="41" spans="1:54" s="297" customFormat="1" ht="20.100000000000001" customHeight="1">
      <c r="A41" s="89" t="s">
        <v>11</v>
      </c>
      <c r="H41" s="296"/>
    </row>
    <row r="42" spans="1:54" s="297" customFormat="1" ht="20.100000000000001" customHeight="1">
      <c r="A42" s="89" t="s">
        <v>14</v>
      </c>
      <c r="B42" s="306">
        <v>72.551000000000002</v>
      </c>
      <c r="C42" s="306">
        <v>105.977</v>
      </c>
      <c r="D42" s="306">
        <v>66.683999999999997</v>
      </c>
      <c r="E42" s="306">
        <v>94.475999999999999</v>
      </c>
      <c r="F42" s="306">
        <v>73.638000000000005</v>
      </c>
      <c r="G42" s="306">
        <v>72.138999999999996</v>
      </c>
      <c r="H42" s="296"/>
    </row>
    <row r="43" spans="1:54" s="297" customFormat="1" ht="20.100000000000001" customHeight="1">
      <c r="A43" s="89" t="s">
        <v>15</v>
      </c>
      <c r="B43" s="306" t="s">
        <v>201</v>
      </c>
      <c r="C43" s="306" t="s">
        <v>201</v>
      </c>
      <c r="D43" s="306" t="s">
        <v>201</v>
      </c>
      <c r="E43" s="306" t="s">
        <v>201</v>
      </c>
      <c r="F43" s="306" t="s">
        <v>201</v>
      </c>
      <c r="G43" s="306" t="s">
        <v>201</v>
      </c>
      <c r="H43" s="296"/>
    </row>
    <row r="44" spans="1:54" s="297" customFormat="1" ht="20.100000000000001" customHeight="1">
      <c r="A44" s="89" t="s">
        <v>16</v>
      </c>
      <c r="B44" s="306">
        <v>3.0550000000000002</v>
      </c>
      <c r="C44" s="306">
        <v>3.056</v>
      </c>
      <c r="D44" s="306">
        <v>3.294</v>
      </c>
      <c r="E44" s="306">
        <v>3.3010000000000002</v>
      </c>
      <c r="F44" s="306">
        <v>3.726</v>
      </c>
      <c r="G44" s="306">
        <v>3.8090000000000002</v>
      </c>
      <c r="H44" s="296"/>
    </row>
    <row r="45" spans="1:54" s="297" customFormat="1" ht="20.100000000000001" customHeight="1">
      <c r="A45" s="89" t="s">
        <v>17</v>
      </c>
      <c r="B45" s="306">
        <v>10.304</v>
      </c>
      <c r="C45" s="306">
        <v>9.1820000000000004</v>
      </c>
      <c r="D45" s="306">
        <v>10.734999999999999</v>
      </c>
      <c r="E45" s="306">
        <v>9.9459999999999997</v>
      </c>
      <c r="F45" s="306">
        <v>12.677</v>
      </c>
      <c r="G45" s="306">
        <v>13.08</v>
      </c>
      <c r="H45" s="296"/>
    </row>
    <row r="46" spans="1:54" s="297" customFormat="1" ht="20.100000000000001" customHeight="1">
      <c r="A46" s="89" t="s">
        <v>18</v>
      </c>
      <c r="B46" s="306" t="s">
        <v>201</v>
      </c>
      <c r="C46" s="306" t="s">
        <v>201</v>
      </c>
      <c r="D46" s="306" t="s">
        <v>201</v>
      </c>
      <c r="E46" s="306" t="s">
        <v>201</v>
      </c>
      <c r="F46" s="306" t="s">
        <v>201</v>
      </c>
      <c r="G46" s="306" t="s">
        <v>201</v>
      </c>
      <c r="H46" s="296"/>
    </row>
    <row r="47" spans="1:54" s="297" customFormat="1" ht="20.100000000000001" customHeight="1">
      <c r="A47" s="89" t="s">
        <v>19</v>
      </c>
      <c r="B47" s="306" t="s">
        <v>201</v>
      </c>
      <c r="C47" s="306" t="s">
        <v>201</v>
      </c>
      <c r="D47" s="306" t="s">
        <v>201</v>
      </c>
      <c r="E47" s="306" t="s">
        <v>201</v>
      </c>
      <c r="F47" s="306" t="s">
        <v>201</v>
      </c>
      <c r="G47" s="306" t="s">
        <v>201</v>
      </c>
      <c r="H47" s="296"/>
    </row>
    <row r="48" spans="1:54" s="297" customFormat="1" ht="20.100000000000001" customHeight="1">
      <c r="A48" s="89" t="s">
        <v>20</v>
      </c>
      <c r="B48" s="306" t="s">
        <v>201</v>
      </c>
      <c r="C48" s="306" t="s">
        <v>201</v>
      </c>
      <c r="D48" s="306" t="s">
        <v>201</v>
      </c>
      <c r="E48" s="306" t="s">
        <v>201</v>
      </c>
      <c r="F48" s="306" t="s">
        <v>201</v>
      </c>
      <c r="G48" s="306" t="s">
        <v>201</v>
      </c>
      <c r="H48" s="296"/>
    </row>
    <row r="49" spans="1:8" s="297" customFormat="1" ht="20.100000000000001" customHeight="1">
      <c r="A49" s="89" t="s">
        <v>21</v>
      </c>
      <c r="B49" s="306" t="s">
        <v>201</v>
      </c>
      <c r="C49" s="306" t="s">
        <v>201</v>
      </c>
      <c r="D49" s="306" t="s">
        <v>201</v>
      </c>
      <c r="E49" s="306" t="s">
        <v>201</v>
      </c>
      <c r="F49" s="306" t="s">
        <v>201</v>
      </c>
      <c r="G49" s="306" t="s">
        <v>201</v>
      </c>
      <c r="H49" s="296"/>
    </row>
    <row r="50" spans="1:8" s="297" customFormat="1" ht="20.100000000000001" customHeight="1">
      <c r="A50" s="89" t="s">
        <v>22</v>
      </c>
      <c r="B50" s="306">
        <v>6.6870000000000003</v>
      </c>
      <c r="C50" s="306">
        <v>6.351</v>
      </c>
      <c r="D50" s="306">
        <v>10.86</v>
      </c>
      <c r="E50" s="306">
        <v>7.5110000000000001</v>
      </c>
      <c r="F50" s="306">
        <v>11.359</v>
      </c>
      <c r="G50" s="306">
        <v>10.672000000000001</v>
      </c>
      <c r="H50" s="296"/>
    </row>
    <row r="51" spans="1:8" s="297" customFormat="1" ht="20.100000000000001" customHeight="1">
      <c r="A51" s="89" t="s">
        <v>323</v>
      </c>
      <c r="B51" s="306" t="s">
        <v>201</v>
      </c>
      <c r="C51" s="306" t="s">
        <v>201</v>
      </c>
      <c r="D51" s="306" t="s">
        <v>201</v>
      </c>
      <c r="E51" s="306" t="s">
        <v>201</v>
      </c>
      <c r="F51" s="306" t="s">
        <v>201</v>
      </c>
      <c r="G51" s="294" t="s">
        <v>201</v>
      </c>
      <c r="H51" s="296"/>
    </row>
    <row r="52" spans="1:8" s="297" customFormat="1" ht="20.100000000000001" customHeight="1">
      <c r="A52" s="89" t="s">
        <v>23</v>
      </c>
      <c r="B52" s="306" t="s">
        <v>201</v>
      </c>
      <c r="C52" s="306" t="s">
        <v>201</v>
      </c>
      <c r="D52" s="306" t="s">
        <v>201</v>
      </c>
      <c r="E52" s="306" t="s">
        <v>201</v>
      </c>
      <c r="F52" s="306" t="s">
        <v>201</v>
      </c>
      <c r="G52" s="306" t="s">
        <v>201</v>
      </c>
      <c r="H52" s="296"/>
    </row>
    <row r="53" spans="1:8" s="297" customFormat="1" ht="20.100000000000001" customHeight="1">
      <c r="A53" s="89" t="s">
        <v>324</v>
      </c>
      <c r="B53" s="306">
        <v>18.635999999999999</v>
      </c>
      <c r="C53" s="306">
        <v>18.300999999999998</v>
      </c>
      <c r="D53" s="306">
        <v>20.806000000000001</v>
      </c>
      <c r="E53" s="306">
        <v>19.632999999999999</v>
      </c>
      <c r="F53" s="306">
        <v>23.838999999999999</v>
      </c>
      <c r="G53" s="306">
        <v>24.132000000000001</v>
      </c>
      <c r="H53" s="296"/>
    </row>
    <row r="54" spans="1:8" s="297" customFormat="1" ht="20.100000000000001" customHeight="1">
      <c r="A54" s="89" t="s">
        <v>25</v>
      </c>
      <c r="H54" s="296"/>
    </row>
    <row r="55" spans="1:8" s="297" customFormat="1" ht="20.100000000000001" customHeight="1">
      <c r="A55" s="89" t="s">
        <v>26</v>
      </c>
      <c r="B55" s="306"/>
      <c r="C55" s="306"/>
      <c r="D55" s="306"/>
      <c r="E55" s="306"/>
      <c r="F55" s="294"/>
      <c r="G55" s="294"/>
      <c r="H55" s="296"/>
    </row>
    <row r="56" spans="1:8" s="297" customFormat="1" ht="20.100000000000001" customHeight="1">
      <c r="A56" s="89" t="s">
        <v>27</v>
      </c>
      <c r="B56" s="306"/>
      <c r="C56" s="306"/>
      <c r="D56" s="306"/>
      <c r="E56" s="306"/>
      <c r="F56" s="294"/>
      <c r="G56" s="294"/>
      <c r="H56" s="296"/>
    </row>
    <row r="57" spans="1:8" s="297" customFormat="1" ht="20.100000000000001" customHeight="1">
      <c r="A57" s="89" t="s">
        <v>28</v>
      </c>
      <c r="B57" s="306" t="s">
        <v>201</v>
      </c>
      <c r="C57" s="306" t="s">
        <v>201</v>
      </c>
      <c r="D57" s="306" t="s">
        <v>201</v>
      </c>
      <c r="E57" s="306" t="s">
        <v>201</v>
      </c>
      <c r="F57" s="306" t="s">
        <v>201</v>
      </c>
      <c r="G57" s="306" t="s">
        <v>201</v>
      </c>
      <c r="H57" s="296"/>
    </row>
    <row r="58" spans="1:8" s="297" customFormat="1" ht="20.100000000000001" customHeight="1">
      <c r="A58" s="89" t="s">
        <v>29</v>
      </c>
      <c r="H58" s="296"/>
    </row>
    <row r="59" spans="1:8" s="297" customFormat="1" ht="20.100000000000001" customHeight="1">
      <c r="A59" s="89" t="s">
        <v>319</v>
      </c>
      <c r="B59" s="306" t="s">
        <v>201</v>
      </c>
      <c r="C59" s="306" t="s">
        <v>201</v>
      </c>
      <c r="D59" s="306" t="s">
        <v>201</v>
      </c>
      <c r="E59" s="306" t="s">
        <v>201</v>
      </c>
      <c r="F59" s="306" t="s">
        <v>201</v>
      </c>
      <c r="G59" s="306" t="s">
        <v>201</v>
      </c>
      <c r="H59" s="296"/>
    </row>
    <row r="60" spans="1:8" s="297" customFormat="1" ht="20.100000000000001" customHeight="1">
      <c r="A60" s="89" t="s">
        <v>30</v>
      </c>
      <c r="H60" s="296"/>
    </row>
    <row r="61" spans="1:8" s="297" customFormat="1" ht="20.100000000000001" customHeight="1">
      <c r="A61" s="89" t="s">
        <v>31</v>
      </c>
      <c r="B61" s="306" t="s">
        <v>201</v>
      </c>
      <c r="C61" s="306" t="s">
        <v>201</v>
      </c>
      <c r="D61" s="306" t="s">
        <v>201</v>
      </c>
      <c r="E61" s="306" t="s">
        <v>201</v>
      </c>
      <c r="F61" s="306" t="s">
        <v>201</v>
      </c>
      <c r="G61" s="306" t="s">
        <v>201</v>
      </c>
      <c r="H61" s="296"/>
    </row>
    <row r="62" spans="1:8" s="297" customFormat="1" ht="20.100000000000001" customHeight="1">
      <c r="A62" s="89" t="s">
        <v>32</v>
      </c>
      <c r="H62" s="296"/>
    </row>
    <row r="63" spans="1:8" s="297" customFormat="1" ht="20.100000000000001" customHeight="1">
      <c r="A63" s="89" t="s">
        <v>33</v>
      </c>
      <c r="B63" s="526"/>
      <c r="C63" s="526"/>
      <c r="D63" s="526"/>
      <c r="E63" s="526"/>
      <c r="H63" s="296"/>
    </row>
    <row r="64" spans="1:8" s="297" customFormat="1" ht="20.100000000000001" customHeight="1">
      <c r="A64" s="310" t="s">
        <v>34</v>
      </c>
      <c r="B64" s="306" t="s">
        <v>201</v>
      </c>
      <c r="C64" s="306" t="s">
        <v>201</v>
      </c>
      <c r="D64" s="306" t="s">
        <v>201</v>
      </c>
      <c r="E64" s="306" t="s">
        <v>201</v>
      </c>
      <c r="F64" s="306" t="s">
        <v>201</v>
      </c>
      <c r="G64" s="306" t="s">
        <v>201</v>
      </c>
      <c r="H64" s="296"/>
    </row>
    <row r="65" spans="1:8" ht="15" customHeight="1">
      <c r="A65" s="18"/>
      <c r="B65" s="2"/>
      <c r="C65" s="2"/>
      <c r="D65" s="2"/>
      <c r="E65" s="2"/>
      <c r="F65" s="64"/>
      <c r="G65" s="64"/>
    </row>
    <row r="66" spans="1:8" s="282" customFormat="1" ht="20.100000000000001" customHeight="1">
      <c r="A66" s="281" t="s">
        <v>203</v>
      </c>
      <c r="G66" s="283" t="s">
        <v>35</v>
      </c>
      <c r="H66" s="284"/>
    </row>
    <row r="67" spans="1:8" s="282" customFormat="1" ht="20.100000000000001" customHeight="1">
      <c r="A67" s="281"/>
      <c r="G67" s="283"/>
      <c r="H67" s="284"/>
    </row>
    <row r="68" spans="1:8" s="282" customFormat="1" ht="20.100000000000001" customHeight="1">
      <c r="A68" s="281"/>
      <c r="G68" s="283"/>
      <c r="H68" s="284"/>
    </row>
    <row r="69" spans="1:8" s="282" customFormat="1" ht="20.100000000000001" customHeight="1">
      <c r="A69" s="281"/>
      <c r="G69" s="283"/>
      <c r="H69" s="284"/>
    </row>
    <row r="70" spans="1:8" s="282" customFormat="1" ht="20.100000000000001" customHeight="1">
      <c r="A70" s="281"/>
      <c r="G70" s="283"/>
      <c r="H70" s="284"/>
    </row>
    <row r="71" spans="1:8" ht="20.100000000000001" customHeight="1">
      <c r="A71" s="581">
        <v>155</v>
      </c>
      <c r="B71" s="581"/>
      <c r="C71" s="581"/>
      <c r="D71" s="581"/>
      <c r="E71" s="581"/>
      <c r="F71" s="581"/>
      <c r="G71" s="581"/>
    </row>
  </sheetData>
  <mergeCells count="9">
    <mergeCell ref="A71:G71"/>
    <mergeCell ref="A3:G3"/>
    <mergeCell ref="A4:G4"/>
    <mergeCell ref="B7:C7"/>
    <mergeCell ref="D7:E7"/>
    <mergeCell ref="F7:G7"/>
    <mergeCell ref="B37:C37"/>
    <mergeCell ref="D37:E37"/>
    <mergeCell ref="F37:G3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BK71"/>
  <sheetViews>
    <sheetView showGridLines="0" view="pageBreakPreview" topLeftCell="A28" zoomScale="85" zoomScaleNormal="55" zoomScaleSheetLayoutView="85" workbookViewId="0">
      <selection activeCell="B38" sqref="B38:G39"/>
    </sheetView>
  </sheetViews>
  <sheetFormatPr defaultColWidth="9.625" defaultRowHeight="12.75"/>
  <cols>
    <col min="1" max="1" width="45.625" style="7" customWidth="1"/>
    <col min="2" max="7" width="16.625" style="5" customWidth="1"/>
    <col min="8" max="8" width="28.5" style="73" customWidth="1"/>
    <col min="9" max="9" width="9.625" style="5"/>
    <col min="10" max="10" width="1.625" style="5" customWidth="1"/>
    <col min="11" max="11" width="28.625" style="5" customWidth="1"/>
    <col min="12" max="12" width="1.625" style="5" customWidth="1"/>
    <col min="13" max="13" width="12.625" style="5" customWidth="1"/>
    <col min="14" max="14" width="1.625" style="5" customWidth="1"/>
    <col min="15" max="15" width="12.625" style="5" customWidth="1"/>
    <col min="16" max="16" width="1.625" style="5" customWidth="1"/>
    <col min="17" max="17" width="12.625" style="5" customWidth="1"/>
    <col min="18" max="18" width="1.625" style="5" customWidth="1"/>
    <col min="19" max="19" width="12.625" style="5" customWidth="1"/>
    <col min="20" max="20" width="1.625" style="5" customWidth="1"/>
    <col min="21" max="21" width="12.625" style="5" customWidth="1"/>
    <col min="22" max="22" width="1.625" style="5" customWidth="1"/>
    <col min="23" max="23" width="12.625" style="5" customWidth="1"/>
    <col min="24" max="24" width="1.625" style="5" customWidth="1"/>
    <col min="25" max="25" width="12.625" style="5" customWidth="1"/>
    <col min="26" max="26" width="1.625" style="5" customWidth="1"/>
    <col min="27" max="27" width="12.625" style="5" customWidth="1"/>
    <col min="28" max="28" width="1.625" style="5" customWidth="1"/>
    <col min="29" max="29" width="12.625" style="5" customWidth="1"/>
    <col min="30" max="30" width="1.625" style="5" customWidth="1"/>
    <col min="31" max="31" width="12.625" style="5" customWidth="1"/>
    <col min="32" max="32" width="1.625" style="5" customWidth="1"/>
    <col min="33" max="33" width="12.625" style="5" customWidth="1"/>
    <col min="34" max="34" width="1.625" style="5" customWidth="1"/>
    <col min="35" max="35" width="12.625" style="5" customWidth="1"/>
    <col min="36" max="37" width="9.625" style="5"/>
    <col min="38" max="38" width="1.625" style="5" customWidth="1"/>
    <col min="39" max="39" width="27.625" style="5" customWidth="1"/>
    <col min="40" max="40" width="1.625" style="5" customWidth="1"/>
    <col min="41" max="41" width="10.625" style="5" customWidth="1"/>
    <col min="42" max="42" width="1.625" style="5" customWidth="1"/>
    <col min="43" max="43" width="10.625" style="5" customWidth="1"/>
    <col min="44" max="44" width="1.625" style="5" customWidth="1"/>
    <col min="45" max="45" width="10.625" style="5" customWidth="1"/>
    <col min="46" max="46" width="1.625" style="5" customWidth="1"/>
    <col min="47" max="47" width="10.625" style="5" customWidth="1"/>
    <col min="48" max="48" width="1.625" style="5" customWidth="1"/>
    <col min="49" max="49" width="10.625" style="5" customWidth="1"/>
    <col min="50" max="50" width="1.625" style="5" customWidth="1"/>
    <col min="51" max="51" width="10.625" style="5" customWidth="1"/>
    <col min="52" max="52" width="1.625" style="5" customWidth="1"/>
    <col min="53" max="53" width="10.625" style="5" customWidth="1"/>
    <col min="54" max="54" width="1.625" style="5" customWidth="1"/>
    <col min="55" max="55" width="10.625" style="5" customWidth="1"/>
    <col min="56" max="56" width="1.625" style="5" customWidth="1"/>
    <col min="57" max="57" width="10.625" style="5" customWidth="1"/>
    <col min="58" max="58" width="1.625" style="5" customWidth="1"/>
    <col min="59" max="59" width="10.625" style="5" customWidth="1"/>
    <col min="60" max="60" width="1.625" style="5" customWidth="1"/>
    <col min="61" max="61" width="10.625" style="5" customWidth="1"/>
    <col min="62" max="62" width="1.625" style="5" customWidth="1"/>
    <col min="63" max="63" width="10.625" style="5" customWidth="1"/>
    <col min="64" max="64" width="1.625" style="5" customWidth="1"/>
    <col min="65" max="65" width="11.625" style="5" customWidth="1"/>
    <col min="66" max="66" width="1.625" style="5" customWidth="1"/>
    <col min="67" max="67" width="11.625" style="5" customWidth="1"/>
    <col min="68" max="68" width="1.625" style="5" customWidth="1"/>
    <col min="69" max="69" width="11.625" style="5" customWidth="1"/>
    <col min="70" max="70" width="1.625" style="5" customWidth="1"/>
    <col min="71" max="71" width="11.625" style="5" customWidth="1"/>
    <col min="72" max="72" width="1.625" style="5" customWidth="1"/>
    <col min="73" max="73" width="11.625" style="5" customWidth="1"/>
    <col min="74" max="74" width="1.625" style="5" customWidth="1"/>
    <col min="75" max="75" width="11.625" style="5" customWidth="1"/>
    <col min="76" max="188" width="9.625" style="5"/>
    <col min="189" max="189" width="1.625" style="5" customWidth="1"/>
    <col min="190" max="190" width="11.625" style="5" customWidth="1"/>
    <col min="191" max="16384" width="9.625" style="5"/>
  </cols>
  <sheetData>
    <row r="1" spans="1:63" ht="20.100000000000001" customHeight="1">
      <c r="B1" s="6" t="s">
        <v>0</v>
      </c>
      <c r="F1" s="6" t="s">
        <v>0</v>
      </c>
      <c r="G1" s="90"/>
    </row>
    <row r="2" spans="1:63" ht="20.100000000000001" customHeight="1">
      <c r="E2" s="6" t="s">
        <v>0</v>
      </c>
    </row>
    <row r="3" spans="1:63" s="77" customFormat="1" ht="24.95" customHeight="1">
      <c r="A3" s="588" t="s">
        <v>252</v>
      </c>
      <c r="B3" s="588"/>
      <c r="C3" s="588"/>
      <c r="D3" s="588"/>
      <c r="E3" s="588"/>
      <c r="F3" s="588"/>
      <c r="G3" s="588"/>
      <c r="H3" s="325"/>
    </row>
    <row r="4" spans="1:63" s="77" customFormat="1" ht="24.95" customHeight="1">
      <c r="A4" s="588" t="s">
        <v>238</v>
      </c>
      <c r="B4" s="588"/>
      <c r="C4" s="588"/>
      <c r="D4" s="588"/>
      <c r="E4" s="588"/>
      <c r="F4" s="588"/>
      <c r="G4" s="588"/>
      <c r="H4" s="305"/>
    </row>
    <row r="5" spans="1:63" ht="20.100000000000001" customHeight="1">
      <c r="A5" s="275"/>
      <c r="B5" s="275"/>
      <c r="C5" s="275"/>
      <c r="D5" s="275"/>
      <c r="E5" s="275"/>
      <c r="F5" s="275"/>
      <c r="G5" s="275"/>
    </row>
    <row r="6" spans="1:63" ht="20.100000000000001" customHeight="1">
      <c r="G6" s="9" t="s">
        <v>1</v>
      </c>
    </row>
    <row r="7" spans="1:63" s="290" customFormat="1" ht="24.95" customHeight="1">
      <c r="A7" s="302"/>
      <c r="B7" s="287" t="s">
        <v>46</v>
      </c>
      <c r="C7" s="288"/>
      <c r="D7" s="582" t="s">
        <v>47</v>
      </c>
      <c r="E7" s="583"/>
      <c r="F7" s="582" t="s">
        <v>48</v>
      </c>
      <c r="G7" s="584"/>
      <c r="H7" s="289"/>
    </row>
    <row r="8" spans="1:63" s="292" customFormat="1" ht="24.95" customHeight="1">
      <c r="A8" s="303" t="s">
        <v>7</v>
      </c>
      <c r="B8" s="656" t="s">
        <v>8</v>
      </c>
      <c r="C8" s="656" t="s">
        <v>9</v>
      </c>
      <c r="D8" s="656" t="s">
        <v>8</v>
      </c>
      <c r="E8" s="656" t="s">
        <v>9</v>
      </c>
      <c r="F8" s="656" t="s">
        <v>8</v>
      </c>
      <c r="G8" s="657" t="s">
        <v>9</v>
      </c>
      <c r="H8" s="291"/>
    </row>
    <row r="9" spans="1:63" s="292" customFormat="1" ht="24.95" customHeight="1">
      <c r="A9" s="304"/>
      <c r="B9" s="654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  <c r="H9" s="291"/>
    </row>
    <row r="10" spans="1:63" ht="15" customHeight="1">
      <c r="A10" s="10"/>
      <c r="B10" s="11"/>
      <c r="C10" s="11"/>
      <c r="D10" s="11"/>
      <c r="E10" s="11"/>
      <c r="F10" s="11"/>
      <c r="G10" s="11"/>
    </row>
    <row r="11" spans="1:63" s="297" customFormat="1" ht="20.100000000000001" customHeight="1">
      <c r="A11" s="89" t="s">
        <v>11</v>
      </c>
      <c r="H11" s="296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9"/>
      <c r="AC11" s="298"/>
      <c r="AD11" s="298"/>
      <c r="AE11" s="298"/>
      <c r="AF11" s="298"/>
      <c r="AG11" s="298"/>
      <c r="AH11" s="298"/>
      <c r="AI11" s="298"/>
      <c r="AL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  <c r="BK11" s="298"/>
    </row>
    <row r="12" spans="1:63" s="297" customFormat="1" ht="20.100000000000001" customHeight="1">
      <c r="A12" s="89" t="s">
        <v>14</v>
      </c>
      <c r="B12" s="293">
        <v>121.405</v>
      </c>
      <c r="C12" s="293">
        <v>87.88</v>
      </c>
      <c r="D12" s="293">
        <v>251.029</v>
      </c>
      <c r="E12" s="293">
        <v>99.18</v>
      </c>
      <c r="F12" s="293">
        <v>176.68799999999999</v>
      </c>
      <c r="G12" s="294">
        <v>131.251</v>
      </c>
      <c r="H12" s="296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9"/>
      <c r="AC12" s="298"/>
      <c r="AD12" s="298"/>
      <c r="AE12" s="298"/>
      <c r="AF12" s="298"/>
      <c r="AG12" s="298"/>
      <c r="AH12" s="298"/>
      <c r="AI12" s="298"/>
      <c r="AL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  <c r="BK12" s="298"/>
    </row>
    <row r="13" spans="1:63" s="297" customFormat="1" ht="20.100000000000001" customHeight="1">
      <c r="A13" s="89" t="s">
        <v>15</v>
      </c>
      <c r="B13" s="293" t="s">
        <v>201</v>
      </c>
      <c r="C13" s="293" t="s">
        <v>201</v>
      </c>
      <c r="D13" s="293" t="s">
        <v>201</v>
      </c>
      <c r="E13" s="293" t="s">
        <v>201</v>
      </c>
      <c r="F13" s="293" t="s">
        <v>201</v>
      </c>
      <c r="G13" s="293" t="s">
        <v>201</v>
      </c>
      <c r="H13" s="296"/>
      <c r="K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9"/>
      <c r="AC13" s="298"/>
      <c r="AD13" s="298"/>
      <c r="AE13" s="298"/>
      <c r="AF13" s="298"/>
      <c r="AG13" s="298"/>
      <c r="AH13" s="298"/>
      <c r="AI13" s="298"/>
      <c r="AL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  <c r="BK13" s="298"/>
    </row>
    <row r="14" spans="1:63" s="297" customFormat="1" ht="20.100000000000001" customHeight="1">
      <c r="A14" s="89" t="s">
        <v>16</v>
      </c>
      <c r="B14" s="293">
        <v>5.3390000000000004</v>
      </c>
      <c r="C14" s="293">
        <v>4.3120000000000003</v>
      </c>
      <c r="D14" s="293">
        <v>5.468</v>
      </c>
      <c r="E14" s="293">
        <v>5.04</v>
      </c>
      <c r="F14" s="293">
        <v>6.9649999999999999</v>
      </c>
      <c r="G14" s="294">
        <v>5.266</v>
      </c>
      <c r="H14" s="296"/>
      <c r="K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9"/>
      <c r="AC14" s="298"/>
      <c r="AD14" s="298"/>
      <c r="AE14" s="298"/>
      <c r="AF14" s="298"/>
      <c r="AG14" s="298"/>
      <c r="AH14" s="298"/>
      <c r="AI14" s="298"/>
      <c r="AL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  <c r="BK14" s="298"/>
    </row>
    <row r="15" spans="1:63" s="297" customFormat="1" ht="20.100000000000001" customHeight="1">
      <c r="A15" s="89" t="s">
        <v>17</v>
      </c>
      <c r="B15" s="293">
        <v>14.590999999999999</v>
      </c>
      <c r="C15" s="293">
        <v>14.444000000000001</v>
      </c>
      <c r="D15" s="293">
        <v>17.940000000000001</v>
      </c>
      <c r="E15" s="293">
        <v>17.826000000000001</v>
      </c>
      <c r="F15" s="293">
        <v>21.131</v>
      </c>
      <c r="G15" s="294">
        <v>19.541</v>
      </c>
      <c r="H15" s="296"/>
      <c r="K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9"/>
      <c r="AC15" s="298"/>
      <c r="AD15" s="298"/>
      <c r="AE15" s="298"/>
      <c r="AF15" s="298"/>
      <c r="AG15" s="298"/>
      <c r="AH15" s="298"/>
      <c r="AI15" s="298"/>
      <c r="AL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  <c r="BK15" s="298"/>
    </row>
    <row r="16" spans="1:63" s="297" customFormat="1" ht="20.100000000000001" customHeight="1">
      <c r="A16" s="89" t="s">
        <v>18</v>
      </c>
      <c r="B16" s="293" t="s">
        <v>201</v>
      </c>
      <c r="C16" s="293" t="s">
        <v>201</v>
      </c>
      <c r="D16" s="293" t="s">
        <v>201</v>
      </c>
      <c r="E16" s="293" t="s">
        <v>201</v>
      </c>
      <c r="F16" s="293" t="s">
        <v>201</v>
      </c>
      <c r="G16" s="293" t="s">
        <v>201</v>
      </c>
      <c r="H16" s="296"/>
      <c r="K16" s="298"/>
      <c r="BJ16" s="298"/>
      <c r="BK16" s="298"/>
    </row>
    <row r="17" spans="1:55" s="297" customFormat="1" ht="20.100000000000001" customHeight="1">
      <c r="A17" s="89" t="s">
        <v>19</v>
      </c>
      <c r="B17" s="293" t="s">
        <v>201</v>
      </c>
      <c r="C17" s="293" t="s">
        <v>201</v>
      </c>
      <c r="D17" s="293" t="s">
        <v>201</v>
      </c>
      <c r="E17" s="293" t="s">
        <v>201</v>
      </c>
      <c r="F17" s="293" t="s">
        <v>201</v>
      </c>
      <c r="G17" s="293" t="s">
        <v>201</v>
      </c>
      <c r="H17" s="296"/>
      <c r="K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8"/>
      <c r="AB17" s="299"/>
      <c r="AC17" s="298"/>
      <c r="AD17" s="298"/>
      <c r="AE17" s="298"/>
      <c r="AF17" s="298"/>
      <c r="AG17" s="298"/>
      <c r="AH17" s="298"/>
      <c r="AI17" s="298"/>
      <c r="AL17" s="298"/>
      <c r="AO17" s="298"/>
      <c r="AP17" s="298"/>
      <c r="AQ17" s="298"/>
      <c r="AR17" s="298"/>
      <c r="AS17" s="298"/>
    </row>
    <row r="18" spans="1:55" s="297" customFormat="1" ht="20.100000000000001" customHeight="1">
      <c r="A18" s="89" t="s">
        <v>20</v>
      </c>
      <c r="B18" s="293" t="s">
        <v>201</v>
      </c>
      <c r="C18" s="293" t="s">
        <v>201</v>
      </c>
      <c r="D18" s="293" t="s">
        <v>201</v>
      </c>
      <c r="E18" s="293" t="s">
        <v>201</v>
      </c>
      <c r="F18" s="293" t="s">
        <v>201</v>
      </c>
      <c r="G18" s="293" t="s">
        <v>201</v>
      </c>
      <c r="H18" s="296"/>
      <c r="K18" s="298"/>
      <c r="AI18" s="298"/>
    </row>
    <row r="19" spans="1:55" s="297" customFormat="1" ht="20.100000000000001" customHeight="1">
      <c r="A19" s="89" t="s">
        <v>21</v>
      </c>
      <c r="B19" s="293" t="s">
        <v>201</v>
      </c>
      <c r="C19" s="293" t="s">
        <v>201</v>
      </c>
      <c r="D19" s="293" t="s">
        <v>201</v>
      </c>
      <c r="E19" s="293" t="s">
        <v>201</v>
      </c>
      <c r="F19" s="293" t="s">
        <v>201</v>
      </c>
      <c r="G19" s="293" t="s">
        <v>201</v>
      </c>
      <c r="H19" s="296"/>
    </row>
    <row r="20" spans="1:55" s="297" customFormat="1" ht="20.100000000000001" customHeight="1">
      <c r="A20" s="89" t="s">
        <v>22</v>
      </c>
      <c r="B20" s="293">
        <v>18.863</v>
      </c>
      <c r="C20" s="293">
        <v>13.425000000000001</v>
      </c>
      <c r="D20" s="293">
        <v>17.779</v>
      </c>
      <c r="E20" s="293">
        <v>15.574999999999999</v>
      </c>
      <c r="F20" s="293">
        <v>20.928000000000001</v>
      </c>
      <c r="G20" s="294">
        <v>18.63</v>
      </c>
      <c r="H20" s="296"/>
      <c r="K20" s="298"/>
    </row>
    <row r="21" spans="1:55" s="297" customFormat="1" ht="20.100000000000001" customHeight="1">
      <c r="A21" s="89" t="s">
        <v>323</v>
      </c>
      <c r="B21" s="293" t="s">
        <v>201</v>
      </c>
      <c r="C21" s="293" t="s">
        <v>201</v>
      </c>
      <c r="D21" s="293" t="s">
        <v>201</v>
      </c>
      <c r="E21" s="293" t="s">
        <v>201</v>
      </c>
      <c r="F21" s="293" t="s">
        <v>201</v>
      </c>
      <c r="G21" s="293" t="s">
        <v>201</v>
      </c>
      <c r="H21" s="296"/>
    </row>
    <row r="22" spans="1:55" s="297" customFormat="1" ht="20.100000000000001" customHeight="1">
      <c r="A22" s="89" t="s">
        <v>23</v>
      </c>
      <c r="B22" s="293" t="s">
        <v>201</v>
      </c>
      <c r="C22" s="293" t="s">
        <v>201</v>
      </c>
      <c r="D22" s="293" t="s">
        <v>201</v>
      </c>
      <c r="E22" s="293" t="s">
        <v>201</v>
      </c>
      <c r="F22" s="293" t="s">
        <v>201</v>
      </c>
      <c r="G22" s="293" t="s">
        <v>201</v>
      </c>
      <c r="H22" s="296"/>
      <c r="K22" s="298"/>
      <c r="AM22" s="298"/>
      <c r="AQ22" s="298"/>
      <c r="AS22" s="298"/>
      <c r="AY22" s="298"/>
      <c r="BA22" s="298"/>
      <c r="BC22" s="298"/>
    </row>
    <row r="23" spans="1:55" s="297" customFormat="1" ht="20.100000000000001" customHeight="1">
      <c r="A23" s="89" t="s">
        <v>325</v>
      </c>
      <c r="B23" s="293">
        <v>32.496000000000002</v>
      </c>
      <c r="C23" s="293">
        <v>31.11</v>
      </c>
      <c r="D23" s="293">
        <v>38.438000000000002</v>
      </c>
      <c r="E23" s="293">
        <v>39.97</v>
      </c>
      <c r="F23" s="293">
        <v>39.651000000000003</v>
      </c>
      <c r="G23" s="294">
        <v>38.953000000000003</v>
      </c>
      <c r="H23" s="296"/>
      <c r="AM23" s="298"/>
      <c r="AQ23" s="298"/>
      <c r="AS23" s="298"/>
      <c r="AY23" s="298"/>
    </row>
    <row r="24" spans="1:55" s="297" customFormat="1" ht="20.100000000000001" customHeight="1">
      <c r="A24" s="89" t="s">
        <v>25</v>
      </c>
      <c r="H24" s="296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C24" s="298"/>
      <c r="AD24" s="298"/>
      <c r="AE24" s="298"/>
      <c r="AI24" s="298"/>
      <c r="AL24" s="298"/>
      <c r="AM24" s="298"/>
      <c r="AU24" s="298"/>
      <c r="AW24" s="298"/>
    </row>
    <row r="25" spans="1:55" s="297" customFormat="1" ht="20.100000000000001" customHeight="1">
      <c r="A25" s="89" t="s">
        <v>26</v>
      </c>
      <c r="B25" s="294"/>
      <c r="C25" s="294"/>
      <c r="D25" s="294"/>
      <c r="E25" s="294"/>
      <c r="F25" s="294"/>
      <c r="G25" s="294"/>
      <c r="H25" s="296"/>
      <c r="AM25" s="298"/>
      <c r="AO25" s="298"/>
      <c r="AQ25" s="298"/>
      <c r="AS25" s="298"/>
      <c r="AY25" s="298"/>
      <c r="BA25" s="298"/>
    </row>
    <row r="26" spans="1:55" s="297" customFormat="1" ht="20.100000000000001" customHeight="1">
      <c r="A26" s="89" t="s">
        <v>27</v>
      </c>
      <c r="B26" s="294"/>
      <c r="C26" s="294"/>
      <c r="D26" s="294"/>
      <c r="E26" s="294"/>
      <c r="F26" s="294"/>
      <c r="G26" s="294"/>
      <c r="H26" s="296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I26" s="298"/>
      <c r="AL26" s="298"/>
      <c r="AQ26" s="298"/>
      <c r="AU26" s="298"/>
      <c r="AW26" s="298"/>
    </row>
    <row r="27" spans="1:55" s="297" customFormat="1" ht="20.100000000000001" customHeight="1">
      <c r="A27" s="89" t="s">
        <v>52</v>
      </c>
      <c r="B27" s="294"/>
      <c r="C27" s="294"/>
      <c r="D27" s="294"/>
      <c r="E27" s="294"/>
      <c r="F27" s="294"/>
      <c r="G27" s="294"/>
      <c r="H27" s="296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E27" s="298"/>
      <c r="AI27" s="298"/>
      <c r="AL27" s="298"/>
      <c r="AN27" s="298"/>
      <c r="AQ27" s="298"/>
      <c r="AS27" s="298"/>
    </row>
    <row r="28" spans="1:55" s="297" customFormat="1" ht="20.100000000000001" customHeight="1">
      <c r="A28" s="89" t="s">
        <v>53</v>
      </c>
      <c r="B28" s="294"/>
      <c r="C28" s="294"/>
      <c r="D28" s="294"/>
      <c r="E28" s="294"/>
      <c r="F28" s="294"/>
      <c r="G28" s="294"/>
      <c r="H28" s="296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I28" s="298"/>
      <c r="AL28" s="298"/>
      <c r="AN28" s="298"/>
      <c r="AY28" s="298"/>
      <c r="BA28" s="298"/>
    </row>
    <row r="29" spans="1:55" s="297" customFormat="1" ht="20.100000000000001" customHeight="1">
      <c r="A29" s="89" t="s">
        <v>54</v>
      </c>
      <c r="B29" s="293" t="s">
        <v>201</v>
      </c>
      <c r="C29" s="293" t="s">
        <v>201</v>
      </c>
      <c r="D29" s="293" t="s">
        <v>201</v>
      </c>
      <c r="E29" s="293" t="s">
        <v>201</v>
      </c>
      <c r="F29" s="293" t="s">
        <v>201</v>
      </c>
      <c r="G29" s="293" t="s">
        <v>201</v>
      </c>
      <c r="H29" s="296"/>
      <c r="AN29" s="298"/>
      <c r="AU29" s="298"/>
      <c r="AW29" s="298"/>
    </row>
    <row r="30" spans="1:55" s="297" customFormat="1" ht="20.100000000000001" customHeight="1">
      <c r="A30" s="89" t="s">
        <v>29</v>
      </c>
      <c r="H30" s="296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I30" s="298"/>
      <c r="AL30" s="298"/>
      <c r="AN30" s="298"/>
      <c r="AY30" s="298"/>
      <c r="BA30" s="298"/>
      <c r="BC30" s="298"/>
    </row>
    <row r="31" spans="1:55" s="297" customFormat="1" ht="20.100000000000001" customHeight="1">
      <c r="A31" s="89" t="s">
        <v>319</v>
      </c>
      <c r="B31" s="293" t="s">
        <v>201</v>
      </c>
      <c r="C31" s="293" t="s">
        <v>201</v>
      </c>
      <c r="D31" s="293" t="s">
        <v>201</v>
      </c>
      <c r="E31" s="293" t="s">
        <v>201</v>
      </c>
      <c r="F31" s="293" t="s">
        <v>201</v>
      </c>
      <c r="G31" s="293" t="s">
        <v>201</v>
      </c>
      <c r="H31" s="296"/>
      <c r="L31" s="298"/>
      <c r="M31" s="298"/>
      <c r="N31" s="298"/>
      <c r="O31" s="298"/>
      <c r="P31" s="298"/>
      <c r="Q31" s="298"/>
      <c r="R31" s="298"/>
      <c r="S31" s="298"/>
      <c r="T31" s="298"/>
      <c r="U31" s="298"/>
      <c r="V31" s="298"/>
      <c r="W31" s="298"/>
      <c r="X31" s="298"/>
      <c r="Y31" s="298"/>
      <c r="Z31" s="298"/>
      <c r="AA31" s="298"/>
      <c r="AB31" s="298"/>
      <c r="AC31" s="298"/>
      <c r="AD31" s="298"/>
      <c r="AE31" s="298"/>
      <c r="AI31" s="298"/>
      <c r="AL31" s="298"/>
      <c r="AN31" s="298"/>
      <c r="AU31" s="298"/>
      <c r="AW31" s="298"/>
    </row>
    <row r="32" spans="1:55" s="297" customFormat="1" ht="20.100000000000001" customHeight="1">
      <c r="A32" s="89" t="s">
        <v>55</v>
      </c>
      <c r="B32" s="293" t="s">
        <v>201</v>
      </c>
      <c r="C32" s="293" t="s">
        <v>201</v>
      </c>
      <c r="D32" s="293" t="s">
        <v>201</v>
      </c>
      <c r="E32" s="293" t="s">
        <v>201</v>
      </c>
      <c r="F32" s="293" t="s">
        <v>201</v>
      </c>
      <c r="G32" s="293" t="s">
        <v>201</v>
      </c>
      <c r="H32" s="296"/>
      <c r="N32" s="298"/>
      <c r="O32" s="298"/>
      <c r="Q32" s="298"/>
      <c r="S32" s="298"/>
      <c r="U32" s="298"/>
      <c r="W32" s="298"/>
      <c r="Y32" s="298"/>
      <c r="AA32" s="298"/>
      <c r="AC32" s="298"/>
      <c r="AE32" s="298"/>
      <c r="AI32" s="298"/>
      <c r="AY32" s="298"/>
      <c r="BA32" s="298"/>
      <c r="BC32" s="298"/>
    </row>
    <row r="33" spans="1:54" s="297" customFormat="1" ht="20.100000000000001" customHeight="1">
      <c r="A33" s="89" t="s">
        <v>31</v>
      </c>
      <c r="B33" s="294"/>
      <c r="C33" s="294"/>
      <c r="D33" s="294"/>
      <c r="E33" s="294"/>
      <c r="F33" s="294"/>
      <c r="G33" s="294"/>
      <c r="H33" s="296"/>
    </row>
    <row r="34" spans="1:54" s="297" customFormat="1" ht="20.100000000000001" customHeight="1">
      <c r="A34" s="89" t="s">
        <v>320</v>
      </c>
      <c r="B34" s="293" t="s">
        <v>201</v>
      </c>
      <c r="C34" s="293" t="s">
        <v>201</v>
      </c>
      <c r="D34" s="293" t="s">
        <v>201</v>
      </c>
      <c r="E34" s="293" t="s">
        <v>201</v>
      </c>
      <c r="F34" s="293" t="s">
        <v>201</v>
      </c>
      <c r="G34" s="293" t="s">
        <v>201</v>
      </c>
      <c r="H34" s="296"/>
    </row>
    <row r="35" spans="1:54" s="297" customFormat="1" ht="15" customHeight="1">
      <c r="A35" s="300"/>
      <c r="B35" s="524"/>
      <c r="C35" s="524"/>
      <c r="D35" s="524"/>
      <c r="E35" s="524"/>
      <c r="F35" s="524"/>
      <c r="G35" s="524"/>
      <c r="H35" s="296"/>
      <c r="J35" s="298"/>
      <c r="AT35" s="298"/>
      <c r="AV35" s="298"/>
      <c r="AX35" s="298"/>
      <c r="AZ35" s="298"/>
      <c r="BB35" s="298"/>
    </row>
    <row r="36" spans="1:54" ht="24.95" customHeight="1">
      <c r="A36" s="70"/>
      <c r="G36" s="3"/>
    </row>
    <row r="37" spans="1:54" s="290" customFormat="1" ht="24.95" customHeight="1">
      <c r="A37" s="302"/>
      <c r="B37" s="287" t="s">
        <v>49</v>
      </c>
      <c r="C37" s="288"/>
      <c r="D37" s="582" t="s">
        <v>57</v>
      </c>
      <c r="E37" s="583"/>
      <c r="F37" s="582" t="s">
        <v>58</v>
      </c>
      <c r="G37" s="584"/>
      <c r="H37" s="289"/>
    </row>
    <row r="38" spans="1:54" s="292" customFormat="1" ht="24.95" customHeight="1">
      <c r="A38" s="303" t="s">
        <v>7</v>
      </c>
      <c r="B38" s="656" t="s">
        <v>8</v>
      </c>
      <c r="C38" s="656" t="s">
        <v>9</v>
      </c>
      <c r="D38" s="656" t="s">
        <v>8</v>
      </c>
      <c r="E38" s="656" t="s">
        <v>9</v>
      </c>
      <c r="F38" s="656" t="s">
        <v>8</v>
      </c>
      <c r="G38" s="657" t="s">
        <v>9</v>
      </c>
      <c r="H38" s="291"/>
    </row>
    <row r="39" spans="1:54" s="292" customFormat="1" ht="24.95" customHeight="1">
      <c r="A39" s="304"/>
      <c r="B39" s="654" t="s">
        <v>10</v>
      </c>
      <c r="C39" s="654" t="s">
        <v>10</v>
      </c>
      <c r="D39" s="654" t="s">
        <v>10</v>
      </c>
      <c r="E39" s="654" t="s">
        <v>10</v>
      </c>
      <c r="F39" s="654" t="s">
        <v>10</v>
      </c>
      <c r="G39" s="655" t="s">
        <v>10</v>
      </c>
      <c r="H39" s="291"/>
    </row>
    <row r="40" spans="1:54" ht="15" customHeight="1">
      <c r="A40" s="10"/>
      <c r="B40" s="11"/>
      <c r="C40" s="11"/>
    </row>
    <row r="41" spans="1:54" ht="20.100000000000001" customHeight="1">
      <c r="A41" s="17" t="s">
        <v>11</v>
      </c>
    </row>
    <row r="42" spans="1:54" ht="20.100000000000001" customHeight="1">
      <c r="A42" s="17" t="s">
        <v>14</v>
      </c>
      <c r="B42" s="62">
        <v>237.04499999999999</v>
      </c>
      <c r="C42" s="62">
        <v>145.803</v>
      </c>
      <c r="D42" s="62">
        <v>299.11599999999999</v>
      </c>
      <c r="E42" s="62">
        <v>160.75800000000001</v>
      </c>
      <c r="F42" s="62">
        <v>247.49600000000001</v>
      </c>
      <c r="G42" s="62">
        <v>243.51900000000001</v>
      </c>
    </row>
    <row r="43" spans="1:54" ht="20.100000000000001" customHeight="1">
      <c r="A43" s="17" t="s">
        <v>15</v>
      </c>
      <c r="B43" s="62" t="s">
        <v>201</v>
      </c>
      <c r="C43" s="62" t="s">
        <v>201</v>
      </c>
      <c r="D43" s="62" t="s">
        <v>201</v>
      </c>
      <c r="E43" s="62" t="s">
        <v>201</v>
      </c>
      <c r="F43" s="62" t="s">
        <v>201</v>
      </c>
      <c r="G43" s="62" t="s">
        <v>201</v>
      </c>
    </row>
    <row r="44" spans="1:54" ht="20.100000000000001" customHeight="1">
      <c r="A44" s="17" t="s">
        <v>16</v>
      </c>
      <c r="B44" s="62">
        <v>9.5760000000000005</v>
      </c>
      <c r="C44" s="62">
        <v>8.9749999999999996</v>
      </c>
      <c r="D44" s="62">
        <v>10.978</v>
      </c>
      <c r="E44" s="62">
        <v>9.7850000000000001</v>
      </c>
      <c r="F44" s="62">
        <v>11.506</v>
      </c>
      <c r="G44" s="62">
        <v>13.044</v>
      </c>
    </row>
    <row r="45" spans="1:54" ht="20.100000000000001" customHeight="1">
      <c r="A45" s="17" t="s">
        <v>17</v>
      </c>
      <c r="B45" s="62">
        <v>46.851999999999997</v>
      </c>
      <c r="C45" s="62">
        <v>46.781999999999996</v>
      </c>
      <c r="D45" s="62">
        <v>24.823</v>
      </c>
      <c r="E45" s="62">
        <v>22.983000000000001</v>
      </c>
      <c r="F45" s="62">
        <v>27.123000000000001</v>
      </c>
      <c r="G45" s="62">
        <v>27.262</v>
      </c>
    </row>
    <row r="46" spans="1:54" ht="20.100000000000001" customHeight="1">
      <c r="A46" s="17" t="s">
        <v>18</v>
      </c>
      <c r="B46" s="62" t="s">
        <v>201</v>
      </c>
      <c r="C46" s="62" t="s">
        <v>201</v>
      </c>
      <c r="D46" s="62" t="s">
        <v>201</v>
      </c>
      <c r="E46" s="62" t="s">
        <v>201</v>
      </c>
      <c r="F46" s="62" t="s">
        <v>201</v>
      </c>
      <c r="G46" s="62" t="s">
        <v>201</v>
      </c>
    </row>
    <row r="47" spans="1:54" ht="20.100000000000001" customHeight="1">
      <c r="A47" s="17" t="s">
        <v>19</v>
      </c>
      <c r="B47" s="62" t="s">
        <v>201</v>
      </c>
      <c r="C47" s="62" t="s">
        <v>201</v>
      </c>
      <c r="D47" s="62" t="s">
        <v>201</v>
      </c>
      <c r="E47" s="62" t="s">
        <v>201</v>
      </c>
      <c r="F47" s="62" t="s">
        <v>201</v>
      </c>
      <c r="G47" s="62" t="s">
        <v>201</v>
      </c>
    </row>
    <row r="48" spans="1:54" ht="20.100000000000001" customHeight="1">
      <c r="A48" s="17" t="s">
        <v>20</v>
      </c>
      <c r="B48" s="62" t="s">
        <v>201</v>
      </c>
      <c r="C48" s="62" t="s">
        <v>201</v>
      </c>
      <c r="D48" s="62" t="s">
        <v>201</v>
      </c>
      <c r="E48" s="62" t="s">
        <v>201</v>
      </c>
      <c r="F48" s="62" t="s">
        <v>201</v>
      </c>
      <c r="G48" s="62" t="s">
        <v>201</v>
      </c>
    </row>
    <row r="49" spans="1:7" ht="20.100000000000001" customHeight="1">
      <c r="A49" s="17" t="s">
        <v>21</v>
      </c>
      <c r="B49" s="62" t="s">
        <v>201</v>
      </c>
      <c r="C49" s="62" t="s">
        <v>201</v>
      </c>
      <c r="D49" s="62" t="s">
        <v>201</v>
      </c>
      <c r="E49" s="62" t="s">
        <v>201</v>
      </c>
      <c r="F49" s="62" t="s">
        <v>201</v>
      </c>
      <c r="G49" s="62" t="s">
        <v>201</v>
      </c>
    </row>
    <row r="50" spans="1:7" ht="20.100000000000001" customHeight="1">
      <c r="A50" s="17" t="s">
        <v>22</v>
      </c>
      <c r="B50" s="62">
        <v>22.331</v>
      </c>
      <c r="C50" s="63">
        <v>22.564</v>
      </c>
      <c r="D50" s="62">
        <v>27.744</v>
      </c>
      <c r="E50" s="62">
        <v>23.5</v>
      </c>
      <c r="F50" s="62">
        <v>32.662999999999997</v>
      </c>
      <c r="G50" s="62">
        <v>31.344000000000001</v>
      </c>
    </row>
    <row r="51" spans="1:7" ht="20.100000000000001" customHeight="1">
      <c r="A51" s="17" t="s">
        <v>323</v>
      </c>
      <c r="B51" s="62" t="s">
        <v>201</v>
      </c>
      <c r="C51" s="62" t="s">
        <v>201</v>
      </c>
      <c r="D51" s="62" t="s">
        <v>201</v>
      </c>
      <c r="E51" s="62" t="s">
        <v>201</v>
      </c>
      <c r="F51" s="62" t="s">
        <v>201</v>
      </c>
      <c r="G51" s="62" t="s">
        <v>201</v>
      </c>
    </row>
    <row r="52" spans="1:7" ht="20.100000000000001" customHeight="1">
      <c r="A52" s="17" t="s">
        <v>23</v>
      </c>
      <c r="B52" s="62" t="s">
        <v>201</v>
      </c>
      <c r="C52" s="62" t="s">
        <v>201</v>
      </c>
      <c r="D52" s="62" t="s">
        <v>201</v>
      </c>
      <c r="E52" s="62" t="s">
        <v>201</v>
      </c>
      <c r="F52" s="62" t="s">
        <v>201</v>
      </c>
      <c r="G52" s="62" t="s">
        <v>201</v>
      </c>
    </row>
    <row r="53" spans="1:7" ht="20.100000000000001" customHeight="1">
      <c r="A53" s="17" t="s">
        <v>324</v>
      </c>
      <c r="B53" s="62">
        <v>48.198999999999998</v>
      </c>
      <c r="C53" s="62">
        <v>51.963000000000001</v>
      </c>
      <c r="D53" s="63">
        <v>54.512999999999998</v>
      </c>
      <c r="E53" s="62">
        <v>54.179000000000002</v>
      </c>
      <c r="F53" s="62">
        <v>55.177999999999997</v>
      </c>
      <c r="G53" s="62">
        <v>61.104999999999997</v>
      </c>
    </row>
    <row r="54" spans="1:7" ht="20.100000000000001" customHeight="1">
      <c r="A54" s="17" t="s">
        <v>25</v>
      </c>
    </row>
    <row r="55" spans="1:7" ht="20.100000000000001" customHeight="1">
      <c r="A55" s="17" t="s">
        <v>26</v>
      </c>
      <c r="B55" s="63"/>
      <c r="C55" s="63"/>
      <c r="D55" s="63"/>
      <c r="E55" s="63"/>
      <c r="F55" s="63"/>
      <c r="G55" s="63"/>
    </row>
    <row r="56" spans="1:7" ht="20.100000000000001" customHeight="1">
      <c r="A56" s="17" t="s">
        <v>27</v>
      </c>
      <c r="B56" s="63"/>
      <c r="C56" s="63"/>
      <c r="D56" s="63"/>
      <c r="E56" s="63"/>
      <c r="F56" s="63"/>
      <c r="G56" s="63"/>
    </row>
    <row r="57" spans="1:7" ht="20.100000000000001" customHeight="1">
      <c r="A57" s="17" t="s">
        <v>52</v>
      </c>
      <c r="B57" s="63"/>
      <c r="C57" s="63"/>
      <c r="D57" s="63"/>
      <c r="E57" s="63"/>
      <c r="F57" s="63"/>
      <c r="G57" s="63"/>
    </row>
    <row r="58" spans="1:7" ht="20.100000000000001" customHeight="1">
      <c r="A58" s="17" t="s">
        <v>53</v>
      </c>
      <c r="B58" s="63"/>
      <c r="C58" s="63"/>
      <c r="D58" s="63"/>
      <c r="E58" s="63"/>
      <c r="F58" s="63"/>
      <c r="G58" s="63"/>
    </row>
    <row r="59" spans="1:7" ht="20.100000000000001" customHeight="1">
      <c r="A59" s="17" t="s">
        <v>54</v>
      </c>
      <c r="B59" s="62" t="s">
        <v>201</v>
      </c>
      <c r="C59" s="62" t="s">
        <v>201</v>
      </c>
      <c r="D59" s="62" t="s">
        <v>201</v>
      </c>
      <c r="E59" s="62" t="s">
        <v>201</v>
      </c>
      <c r="F59" s="62" t="s">
        <v>201</v>
      </c>
      <c r="G59" s="62" t="s">
        <v>201</v>
      </c>
    </row>
    <row r="60" spans="1:7" ht="20.100000000000001" customHeight="1">
      <c r="A60" s="17" t="s">
        <v>29</v>
      </c>
    </row>
    <row r="61" spans="1:7" ht="20.100000000000001" customHeight="1">
      <c r="A61" s="17" t="s">
        <v>319</v>
      </c>
      <c r="B61" s="62" t="s">
        <v>201</v>
      </c>
      <c r="C61" s="62" t="s">
        <v>201</v>
      </c>
      <c r="D61" s="62" t="s">
        <v>201</v>
      </c>
      <c r="E61" s="62" t="s">
        <v>201</v>
      </c>
      <c r="F61" s="62" t="s">
        <v>201</v>
      </c>
      <c r="G61" s="62" t="s">
        <v>201</v>
      </c>
    </row>
    <row r="62" spans="1:7" ht="20.100000000000001" customHeight="1">
      <c r="A62" s="17" t="s">
        <v>55</v>
      </c>
    </row>
    <row r="63" spans="1:7" ht="20.100000000000001" customHeight="1">
      <c r="A63" s="17" t="s">
        <v>31</v>
      </c>
      <c r="B63" s="62" t="s">
        <v>201</v>
      </c>
      <c r="C63" s="62" t="s">
        <v>201</v>
      </c>
      <c r="D63" s="62" t="s">
        <v>201</v>
      </c>
      <c r="E63" s="62" t="s">
        <v>201</v>
      </c>
      <c r="F63" s="62" t="s">
        <v>201</v>
      </c>
      <c r="G63" s="62" t="s">
        <v>201</v>
      </c>
    </row>
    <row r="64" spans="1:7" ht="20.100000000000001" customHeight="1">
      <c r="A64" s="17" t="s">
        <v>320</v>
      </c>
      <c r="B64" s="62" t="s">
        <v>201</v>
      </c>
      <c r="C64" s="62" t="s">
        <v>201</v>
      </c>
      <c r="D64" s="62" t="s">
        <v>201</v>
      </c>
      <c r="E64" s="62" t="s">
        <v>201</v>
      </c>
      <c r="F64" s="62" t="s">
        <v>201</v>
      </c>
      <c r="G64" s="62" t="s">
        <v>201</v>
      </c>
    </row>
    <row r="65" spans="1:7" ht="15" customHeight="1">
      <c r="A65" s="18"/>
      <c r="B65" s="67"/>
      <c r="C65" s="67"/>
      <c r="D65" s="64"/>
      <c r="E65" s="64"/>
      <c r="F65" s="64"/>
      <c r="G65" s="64"/>
    </row>
    <row r="66" spans="1:7" ht="20.100000000000001" customHeight="1">
      <c r="A66" s="70" t="s">
        <v>203</v>
      </c>
      <c r="C66" s="3"/>
      <c r="G66" s="3" t="s">
        <v>204</v>
      </c>
    </row>
    <row r="67" spans="1:7" ht="20.100000000000001" customHeight="1">
      <c r="A67" s="70"/>
      <c r="C67" s="3"/>
      <c r="G67" s="3"/>
    </row>
    <row r="68" spans="1:7" ht="20.100000000000001" customHeight="1">
      <c r="A68" s="70"/>
      <c r="C68" s="3"/>
      <c r="G68" s="3"/>
    </row>
    <row r="69" spans="1:7" ht="20.100000000000001" customHeight="1">
      <c r="A69" s="70"/>
      <c r="C69" s="3"/>
      <c r="G69" s="3"/>
    </row>
    <row r="70" spans="1:7" ht="20.100000000000001" customHeight="1">
      <c r="A70" s="70"/>
      <c r="C70" s="3"/>
      <c r="G70" s="3"/>
    </row>
    <row r="71" spans="1:7" ht="20.100000000000001" customHeight="1">
      <c r="A71" s="581">
        <v>156</v>
      </c>
      <c r="B71" s="581"/>
      <c r="C71" s="581"/>
      <c r="D71" s="581"/>
      <c r="E71" s="581"/>
      <c r="F71" s="581"/>
      <c r="G71" s="581"/>
    </row>
  </sheetData>
  <mergeCells count="7">
    <mergeCell ref="A71:G71"/>
    <mergeCell ref="D37:E37"/>
    <mergeCell ref="F37:G37"/>
    <mergeCell ref="A3:G3"/>
    <mergeCell ref="F7:G7"/>
    <mergeCell ref="D7:E7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BK53"/>
  <sheetViews>
    <sheetView showGridLines="0" view="pageBreakPreview" topLeftCell="A31" zoomScale="85" zoomScaleNormal="55" zoomScaleSheetLayoutView="85" workbookViewId="0">
      <selection activeCell="B8" sqref="B8:G9"/>
    </sheetView>
  </sheetViews>
  <sheetFormatPr defaultColWidth="9.625" defaultRowHeight="12.75"/>
  <cols>
    <col min="1" max="1" width="50.625" style="7" customWidth="1"/>
    <col min="2" max="7" width="16.625" style="5" customWidth="1"/>
    <col min="8" max="8" width="28.5" style="73" customWidth="1"/>
    <col min="9" max="9" width="9.625" style="5"/>
    <col min="10" max="10" width="1.625" style="5" customWidth="1"/>
    <col min="11" max="11" width="28.625" style="5" customWidth="1"/>
    <col min="12" max="12" width="1.625" style="5" customWidth="1"/>
    <col min="13" max="13" width="12.625" style="5" customWidth="1"/>
    <col min="14" max="14" width="1.625" style="5" customWidth="1"/>
    <col min="15" max="15" width="12.625" style="5" customWidth="1"/>
    <col min="16" max="16" width="1.625" style="5" customWidth="1"/>
    <col min="17" max="17" width="12.625" style="5" customWidth="1"/>
    <col min="18" max="18" width="1.625" style="5" customWidth="1"/>
    <col min="19" max="19" width="12.625" style="5" customWidth="1"/>
    <col min="20" max="20" width="1.625" style="5" customWidth="1"/>
    <col min="21" max="21" width="12.625" style="5" customWidth="1"/>
    <col min="22" max="22" width="1.625" style="5" customWidth="1"/>
    <col min="23" max="23" width="12.625" style="5" customWidth="1"/>
    <col min="24" max="24" width="1.625" style="5" customWidth="1"/>
    <col min="25" max="25" width="12.625" style="5" customWidth="1"/>
    <col min="26" max="26" width="1.625" style="5" customWidth="1"/>
    <col min="27" max="27" width="12.625" style="5" customWidth="1"/>
    <col min="28" max="28" width="1.625" style="5" customWidth="1"/>
    <col min="29" max="29" width="12.625" style="5" customWidth="1"/>
    <col min="30" max="30" width="1.625" style="5" customWidth="1"/>
    <col min="31" max="31" width="12.625" style="5" customWidth="1"/>
    <col min="32" max="32" width="1.625" style="5" customWidth="1"/>
    <col min="33" max="33" width="12.625" style="5" customWidth="1"/>
    <col min="34" max="34" width="1.625" style="5" customWidth="1"/>
    <col min="35" max="35" width="12.625" style="5" customWidth="1"/>
    <col min="36" max="37" width="9.625" style="5"/>
    <col min="38" max="38" width="1.625" style="5" customWidth="1"/>
    <col min="39" max="39" width="27.625" style="5" customWidth="1"/>
    <col min="40" max="40" width="1.625" style="5" customWidth="1"/>
    <col min="41" max="41" width="10.625" style="5" customWidth="1"/>
    <col min="42" max="42" width="1.625" style="5" customWidth="1"/>
    <col min="43" max="43" width="10.625" style="5" customWidth="1"/>
    <col min="44" max="44" width="1.625" style="5" customWidth="1"/>
    <col min="45" max="45" width="10.625" style="5" customWidth="1"/>
    <col min="46" max="46" width="1.625" style="5" customWidth="1"/>
    <col min="47" max="47" width="10.625" style="5" customWidth="1"/>
    <col min="48" max="48" width="1.625" style="5" customWidth="1"/>
    <col min="49" max="49" width="10.625" style="5" customWidth="1"/>
    <col min="50" max="50" width="1.625" style="5" customWidth="1"/>
    <col min="51" max="51" width="10.625" style="5" customWidth="1"/>
    <col min="52" max="52" width="1.625" style="5" customWidth="1"/>
    <col min="53" max="53" width="10.625" style="5" customWidth="1"/>
    <col min="54" max="54" width="1.625" style="5" customWidth="1"/>
    <col min="55" max="55" width="10.625" style="5" customWidth="1"/>
    <col min="56" max="56" width="1.625" style="5" customWidth="1"/>
    <col min="57" max="57" width="10.625" style="5" customWidth="1"/>
    <col min="58" max="58" width="1.625" style="5" customWidth="1"/>
    <col min="59" max="59" width="10.625" style="5" customWidth="1"/>
    <col min="60" max="60" width="1.625" style="5" customWidth="1"/>
    <col min="61" max="61" width="10.625" style="5" customWidth="1"/>
    <col min="62" max="62" width="1.625" style="5" customWidth="1"/>
    <col min="63" max="63" width="10.625" style="5" customWidth="1"/>
    <col min="64" max="64" width="1.625" style="5" customWidth="1"/>
    <col min="65" max="65" width="11.625" style="5" customWidth="1"/>
    <col min="66" max="66" width="1.625" style="5" customWidth="1"/>
    <col min="67" max="67" width="11.625" style="5" customWidth="1"/>
    <col min="68" max="68" width="1.625" style="5" customWidth="1"/>
    <col min="69" max="69" width="11.625" style="5" customWidth="1"/>
    <col min="70" max="70" width="1.625" style="5" customWidth="1"/>
    <col min="71" max="71" width="11.625" style="5" customWidth="1"/>
    <col min="72" max="72" width="1.625" style="5" customWidth="1"/>
    <col min="73" max="73" width="11.625" style="5" customWidth="1"/>
    <col min="74" max="74" width="1.625" style="5" customWidth="1"/>
    <col min="75" max="75" width="11.625" style="5" customWidth="1"/>
    <col min="76" max="188" width="9.625" style="5"/>
    <col min="189" max="189" width="1.625" style="5" customWidth="1"/>
    <col min="190" max="190" width="11.625" style="5" customWidth="1"/>
    <col min="191" max="16384" width="9.625" style="5"/>
  </cols>
  <sheetData>
    <row r="1" spans="1:63" ht="20.100000000000001" customHeight="1">
      <c r="B1" s="6" t="s">
        <v>0</v>
      </c>
      <c r="G1" s="6" t="s">
        <v>0</v>
      </c>
    </row>
    <row r="2" spans="1:63" ht="20.100000000000001" customHeight="1">
      <c r="E2" s="6" t="s">
        <v>0</v>
      </c>
      <c r="F2" s="6"/>
    </row>
    <row r="3" spans="1:63" s="77" customFormat="1" ht="24.95" customHeight="1">
      <c r="A3" s="588" t="s">
        <v>252</v>
      </c>
      <c r="B3" s="588"/>
      <c r="C3" s="588"/>
      <c r="D3" s="588"/>
      <c r="E3" s="588"/>
      <c r="F3" s="588"/>
      <c r="G3" s="588"/>
      <c r="H3" s="325"/>
    </row>
    <row r="4" spans="1:63" s="77" customFormat="1" ht="24.95" customHeight="1">
      <c r="A4" s="588" t="s">
        <v>238</v>
      </c>
      <c r="B4" s="588"/>
      <c r="C4" s="588"/>
      <c r="D4" s="588"/>
      <c r="E4" s="588"/>
      <c r="F4" s="588"/>
      <c r="G4" s="588"/>
      <c r="H4" s="305"/>
    </row>
    <row r="5" spans="1:63" ht="20.100000000000001" customHeight="1">
      <c r="A5" s="275"/>
      <c r="B5" s="275"/>
      <c r="C5" s="275"/>
      <c r="D5" s="275"/>
      <c r="E5" s="275"/>
      <c r="F5" s="275"/>
      <c r="G5" s="275"/>
    </row>
    <row r="6" spans="1:63" ht="20.100000000000001" customHeight="1">
      <c r="G6" s="9" t="s">
        <v>1</v>
      </c>
    </row>
    <row r="7" spans="1:63" s="290" customFormat="1" ht="24.95" customHeight="1">
      <c r="A7" s="302"/>
      <c r="B7" s="582" t="s">
        <v>63</v>
      </c>
      <c r="C7" s="583"/>
      <c r="D7" s="582" t="s">
        <v>64</v>
      </c>
      <c r="E7" s="583"/>
      <c r="F7" s="582" t="s">
        <v>65</v>
      </c>
      <c r="G7" s="584"/>
      <c r="H7" s="289"/>
    </row>
    <row r="8" spans="1:63" s="292" customFormat="1" ht="24.95" customHeight="1">
      <c r="A8" s="303" t="s">
        <v>7</v>
      </c>
      <c r="B8" s="656" t="s">
        <v>8</v>
      </c>
      <c r="C8" s="656" t="s">
        <v>9</v>
      </c>
      <c r="D8" s="656" t="s">
        <v>8</v>
      </c>
      <c r="E8" s="656" t="s">
        <v>9</v>
      </c>
      <c r="F8" s="656" t="s">
        <v>8</v>
      </c>
      <c r="G8" s="658" t="s">
        <v>9</v>
      </c>
      <c r="H8" s="291"/>
    </row>
    <row r="9" spans="1:63" s="292" customFormat="1" ht="24.95" customHeight="1">
      <c r="A9" s="304"/>
      <c r="B9" s="654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  <c r="H9" s="291"/>
    </row>
    <row r="10" spans="1:63" ht="20.100000000000001" customHeight="1">
      <c r="A10" s="10"/>
      <c r="B10" s="11"/>
      <c r="C10" s="11"/>
      <c r="D10" s="11"/>
      <c r="E10" s="11"/>
      <c r="F10" s="11"/>
      <c r="G10" s="11"/>
    </row>
    <row r="11" spans="1:63" s="314" customFormat="1" ht="35.1" customHeight="1">
      <c r="A11" s="312" t="s">
        <v>11</v>
      </c>
      <c r="H11" s="313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6"/>
      <c r="AC11" s="315"/>
      <c r="AD11" s="315"/>
      <c r="AE11" s="315"/>
      <c r="AF11" s="315"/>
      <c r="AG11" s="315"/>
      <c r="AH11" s="315"/>
      <c r="AI11" s="315"/>
      <c r="AL11" s="315"/>
      <c r="AO11" s="315"/>
      <c r="AP11" s="315"/>
      <c r="AQ11" s="315"/>
      <c r="AR11" s="315"/>
      <c r="AS11" s="315"/>
      <c r="AT11" s="315"/>
      <c r="AU11" s="315"/>
      <c r="AV11" s="315"/>
      <c r="AW11" s="315"/>
      <c r="AX11" s="315"/>
      <c r="AY11" s="315"/>
      <c r="AZ11" s="315"/>
      <c r="BA11" s="315"/>
      <c r="BB11" s="315"/>
      <c r="BC11" s="315"/>
      <c r="BD11" s="315"/>
      <c r="BE11" s="315"/>
      <c r="BF11" s="315"/>
      <c r="BG11" s="315"/>
      <c r="BH11" s="315"/>
      <c r="BI11" s="315"/>
      <c r="BJ11" s="315"/>
      <c r="BK11" s="315"/>
    </row>
    <row r="12" spans="1:63" s="314" customFormat="1" ht="35.1" customHeight="1">
      <c r="A12" s="312" t="s">
        <v>14</v>
      </c>
      <c r="B12" s="317">
        <v>1144.81</v>
      </c>
      <c r="C12" s="317">
        <v>554.91300000000001</v>
      </c>
      <c r="D12" s="317">
        <v>1162.501</v>
      </c>
      <c r="E12" s="317">
        <v>1428.056</v>
      </c>
      <c r="F12" s="317"/>
      <c r="G12" s="317">
        <v>740.43399999999997</v>
      </c>
      <c r="H12" s="313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5"/>
      <c r="X12" s="315"/>
      <c r="Y12" s="315"/>
      <c r="Z12" s="315"/>
      <c r="AA12" s="315"/>
      <c r="AB12" s="316"/>
      <c r="AC12" s="315"/>
      <c r="AD12" s="315"/>
      <c r="AE12" s="315"/>
      <c r="AF12" s="315"/>
      <c r="AG12" s="315"/>
      <c r="AH12" s="315"/>
      <c r="AI12" s="315"/>
      <c r="AL12" s="315"/>
      <c r="AO12" s="315"/>
      <c r="AP12" s="315"/>
      <c r="AQ12" s="315"/>
      <c r="AR12" s="315"/>
      <c r="AS12" s="315"/>
      <c r="AT12" s="315"/>
      <c r="AU12" s="315"/>
      <c r="AV12" s="315"/>
      <c r="AW12" s="315"/>
      <c r="AX12" s="315"/>
      <c r="AY12" s="315"/>
      <c r="AZ12" s="315"/>
      <c r="BA12" s="315"/>
      <c r="BB12" s="315"/>
      <c r="BC12" s="315"/>
      <c r="BD12" s="315"/>
      <c r="BE12" s="315"/>
      <c r="BF12" s="315"/>
      <c r="BG12" s="315"/>
      <c r="BH12" s="315"/>
      <c r="BI12" s="315"/>
      <c r="BJ12" s="315"/>
      <c r="BK12" s="315"/>
    </row>
    <row r="13" spans="1:63" s="314" customFormat="1" ht="35.1" customHeight="1">
      <c r="A13" s="312" t="s">
        <v>15</v>
      </c>
      <c r="B13" s="317" t="s">
        <v>201</v>
      </c>
      <c r="C13" s="317" t="s">
        <v>201</v>
      </c>
      <c r="D13" s="317" t="s">
        <v>201</v>
      </c>
      <c r="E13" s="317" t="s">
        <v>201</v>
      </c>
      <c r="F13" s="317"/>
      <c r="G13" s="317" t="s">
        <v>201</v>
      </c>
      <c r="H13" s="313"/>
      <c r="K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6"/>
      <c r="AC13" s="315"/>
      <c r="AD13" s="315"/>
      <c r="AE13" s="315"/>
      <c r="AF13" s="315"/>
      <c r="AG13" s="315"/>
      <c r="AH13" s="315"/>
      <c r="AI13" s="315"/>
      <c r="AL13" s="315"/>
      <c r="AO13" s="315"/>
      <c r="AP13" s="315"/>
      <c r="AQ13" s="315"/>
      <c r="AR13" s="315"/>
      <c r="AS13" s="315"/>
      <c r="AT13" s="315"/>
      <c r="AU13" s="315"/>
      <c r="AV13" s="315"/>
      <c r="AW13" s="315"/>
      <c r="AX13" s="315"/>
      <c r="AY13" s="315"/>
      <c r="AZ13" s="315"/>
      <c r="BA13" s="315"/>
      <c r="BB13" s="315"/>
      <c r="BC13" s="315"/>
      <c r="BD13" s="315"/>
      <c r="BE13" s="315"/>
      <c r="BF13" s="315"/>
      <c r="BG13" s="315"/>
      <c r="BH13" s="315"/>
      <c r="BI13" s="315"/>
      <c r="BJ13" s="315"/>
      <c r="BK13" s="315"/>
    </row>
    <row r="14" spans="1:63" s="314" customFormat="1" ht="35.1" customHeight="1">
      <c r="A14" s="312" t="s">
        <v>16</v>
      </c>
      <c r="B14" s="317">
        <v>31.934000000000001</v>
      </c>
      <c r="C14" s="317">
        <v>24.899000000000001</v>
      </c>
      <c r="D14" s="317">
        <v>46.387</v>
      </c>
      <c r="E14" s="317">
        <v>74.774000000000001</v>
      </c>
      <c r="F14" s="317"/>
      <c r="G14" s="317">
        <v>55.343000000000004</v>
      </c>
      <c r="H14" s="313"/>
      <c r="K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6"/>
      <c r="AC14" s="315"/>
      <c r="AD14" s="315"/>
      <c r="AE14" s="315"/>
      <c r="AF14" s="315"/>
      <c r="AG14" s="315"/>
      <c r="AH14" s="315"/>
      <c r="AI14" s="315"/>
      <c r="AL14" s="315"/>
      <c r="AO14" s="315"/>
      <c r="AP14" s="315"/>
      <c r="AQ14" s="315"/>
      <c r="AR14" s="315"/>
      <c r="AS14" s="315"/>
      <c r="AT14" s="315"/>
      <c r="AU14" s="315"/>
      <c r="AV14" s="315"/>
      <c r="AW14" s="315"/>
      <c r="AX14" s="315"/>
      <c r="AY14" s="315"/>
      <c r="AZ14" s="315"/>
      <c r="BA14" s="315"/>
      <c r="BB14" s="315"/>
      <c r="BC14" s="315"/>
      <c r="BD14" s="315"/>
      <c r="BE14" s="315"/>
      <c r="BF14" s="315"/>
      <c r="BG14" s="315"/>
      <c r="BH14" s="315"/>
      <c r="BI14" s="315"/>
      <c r="BJ14" s="315"/>
      <c r="BK14" s="315"/>
    </row>
    <row r="15" spans="1:63" s="314" customFormat="1" ht="35.1" customHeight="1">
      <c r="A15" s="312" t="s">
        <v>17</v>
      </c>
      <c r="B15" s="317">
        <v>76.826999999999998</v>
      </c>
      <c r="C15" s="317">
        <v>72.811000000000007</v>
      </c>
      <c r="D15" s="317">
        <v>92.977000000000004</v>
      </c>
      <c r="E15" s="317">
        <v>99.930999999999997</v>
      </c>
      <c r="F15" s="317"/>
      <c r="G15" s="317">
        <v>82.882999999999996</v>
      </c>
      <c r="H15" s="313"/>
      <c r="K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6"/>
      <c r="AC15" s="315"/>
      <c r="AD15" s="315"/>
      <c r="AE15" s="315"/>
      <c r="AF15" s="315"/>
      <c r="AG15" s="315"/>
      <c r="AH15" s="315"/>
      <c r="AI15" s="315"/>
      <c r="AL15" s="315"/>
      <c r="AO15" s="315"/>
      <c r="AP15" s="315"/>
      <c r="AQ15" s="315"/>
      <c r="AR15" s="315"/>
      <c r="AS15" s="315"/>
      <c r="AT15" s="315"/>
      <c r="AU15" s="315"/>
      <c r="AV15" s="315"/>
      <c r="AW15" s="315"/>
      <c r="AX15" s="315"/>
      <c r="AY15" s="315"/>
      <c r="AZ15" s="315"/>
      <c r="BA15" s="315"/>
      <c r="BB15" s="315"/>
      <c r="BC15" s="315"/>
      <c r="BD15" s="315"/>
      <c r="BE15" s="315"/>
      <c r="BF15" s="315"/>
      <c r="BG15" s="315"/>
      <c r="BH15" s="315"/>
      <c r="BI15" s="315"/>
      <c r="BJ15" s="315"/>
      <c r="BK15" s="315"/>
    </row>
    <row r="16" spans="1:63" s="314" customFormat="1" ht="35.1" customHeight="1">
      <c r="A16" s="312" t="s">
        <v>18</v>
      </c>
      <c r="B16" s="317" t="s">
        <v>201</v>
      </c>
      <c r="C16" s="317" t="s">
        <v>201</v>
      </c>
      <c r="D16" s="317" t="s">
        <v>201</v>
      </c>
      <c r="E16" s="317" t="s">
        <v>201</v>
      </c>
      <c r="F16" s="317"/>
      <c r="G16" s="317" t="s">
        <v>201</v>
      </c>
      <c r="H16" s="313"/>
      <c r="K16" s="315"/>
      <c r="BJ16" s="315"/>
      <c r="BK16" s="315"/>
    </row>
    <row r="17" spans="1:55" s="314" customFormat="1" ht="35.1" customHeight="1">
      <c r="A17" s="312" t="s">
        <v>19</v>
      </c>
      <c r="B17" s="317">
        <v>13.195</v>
      </c>
      <c r="C17" s="317">
        <v>13.670999999999999</v>
      </c>
      <c r="D17" s="317">
        <v>14.653</v>
      </c>
      <c r="E17" s="317">
        <v>14.241</v>
      </c>
      <c r="F17" s="317"/>
      <c r="G17" s="317">
        <v>9.8650000000000002</v>
      </c>
      <c r="H17" s="313"/>
      <c r="K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6"/>
      <c r="AC17" s="315"/>
      <c r="AD17" s="315"/>
      <c r="AE17" s="315"/>
      <c r="AF17" s="315"/>
      <c r="AG17" s="315"/>
      <c r="AH17" s="315"/>
      <c r="AI17" s="315"/>
      <c r="AL17" s="315"/>
      <c r="AO17" s="315"/>
      <c r="AP17" s="315"/>
      <c r="AQ17" s="315"/>
      <c r="AR17" s="315"/>
      <c r="AS17" s="315"/>
    </row>
    <row r="18" spans="1:55" s="314" customFormat="1" ht="35.1" customHeight="1">
      <c r="A18" s="312" t="s">
        <v>20</v>
      </c>
      <c r="B18" s="317">
        <v>9.3339999999999996</v>
      </c>
      <c r="C18" s="317">
        <v>9.9329999999999998</v>
      </c>
      <c r="D18" s="317">
        <v>6.4729999999999999</v>
      </c>
      <c r="E18" s="317">
        <v>5.1479999999999997</v>
      </c>
      <c r="F18" s="317"/>
      <c r="G18" s="317">
        <v>10.423999999999999</v>
      </c>
      <c r="H18" s="313"/>
      <c r="K18" s="315"/>
      <c r="AI18" s="315"/>
    </row>
    <row r="19" spans="1:55" s="314" customFormat="1" ht="35.1" customHeight="1">
      <c r="A19" s="312" t="s">
        <v>21</v>
      </c>
      <c r="B19" s="317" t="s">
        <v>201</v>
      </c>
      <c r="C19" s="317" t="s">
        <v>201</v>
      </c>
      <c r="D19" s="317" t="s">
        <v>201</v>
      </c>
      <c r="E19" s="317" t="s">
        <v>201</v>
      </c>
      <c r="F19" s="317"/>
      <c r="G19" s="317" t="s">
        <v>201</v>
      </c>
      <c r="H19" s="313"/>
    </row>
    <row r="20" spans="1:55" s="314" customFormat="1" ht="35.1" customHeight="1">
      <c r="A20" s="312" t="s">
        <v>22</v>
      </c>
      <c r="B20" s="317">
        <v>144.52099999999999</v>
      </c>
      <c r="C20" s="317">
        <v>80.072000000000003</v>
      </c>
      <c r="D20" s="317">
        <v>102.797</v>
      </c>
      <c r="E20" s="317">
        <v>99.367999999999995</v>
      </c>
      <c r="F20" s="317"/>
      <c r="G20" s="317">
        <v>105.887</v>
      </c>
      <c r="H20" s="313"/>
      <c r="K20" s="315"/>
    </row>
    <row r="21" spans="1:55" s="314" customFormat="1" ht="35.1" customHeight="1">
      <c r="A21" s="312" t="s">
        <v>323</v>
      </c>
      <c r="B21" s="317" t="s">
        <v>201</v>
      </c>
      <c r="C21" s="317" t="s">
        <v>201</v>
      </c>
      <c r="D21" s="317" t="s">
        <v>201</v>
      </c>
      <c r="E21" s="317" t="s">
        <v>201</v>
      </c>
      <c r="F21" s="317"/>
      <c r="G21" s="317" t="s">
        <v>201</v>
      </c>
      <c r="H21" s="313"/>
    </row>
    <row r="22" spans="1:55" s="314" customFormat="1" ht="35.1" customHeight="1">
      <c r="A22" s="312" t="s">
        <v>23</v>
      </c>
      <c r="B22" s="317" t="s">
        <v>201</v>
      </c>
      <c r="C22" s="317" t="s">
        <v>201</v>
      </c>
      <c r="D22" s="317" t="s">
        <v>201</v>
      </c>
      <c r="E22" s="317" t="s">
        <v>201</v>
      </c>
      <c r="F22" s="317"/>
      <c r="G22" s="317" t="s">
        <v>201</v>
      </c>
      <c r="H22" s="313"/>
      <c r="K22" s="315"/>
      <c r="AM22" s="315"/>
      <c r="AQ22" s="315"/>
      <c r="AS22" s="315"/>
      <c r="AY22" s="315"/>
      <c r="BA22" s="315"/>
      <c r="BC22" s="315"/>
    </row>
    <row r="23" spans="1:55" s="314" customFormat="1" ht="35.1" customHeight="1">
      <c r="A23" s="312" t="s">
        <v>324</v>
      </c>
      <c r="B23" s="317">
        <v>130.90299999999999</v>
      </c>
      <c r="C23" s="317">
        <v>122.158</v>
      </c>
      <c r="D23" s="317">
        <v>130.07599999999999</v>
      </c>
      <c r="E23" s="317">
        <v>161.61000000000001</v>
      </c>
      <c r="F23" s="317"/>
      <c r="G23" s="317">
        <v>149.16800000000001</v>
      </c>
      <c r="H23" s="313"/>
      <c r="AM23" s="315"/>
      <c r="AQ23" s="315"/>
      <c r="AS23" s="315"/>
      <c r="AY23" s="315"/>
    </row>
    <row r="24" spans="1:55" s="314" customFormat="1" ht="35.1" customHeight="1">
      <c r="A24" s="312" t="s">
        <v>25</v>
      </c>
      <c r="H24" s="313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315"/>
      <c r="AI24" s="315"/>
      <c r="AL24" s="315"/>
      <c r="AM24" s="315"/>
      <c r="AU24" s="315"/>
      <c r="AW24" s="315"/>
    </row>
    <row r="25" spans="1:55" s="314" customFormat="1" ht="35.1" customHeight="1">
      <c r="A25" s="312" t="s">
        <v>26</v>
      </c>
      <c r="B25" s="318"/>
      <c r="C25" s="318"/>
      <c r="D25" s="318"/>
      <c r="E25" s="318"/>
      <c r="F25" s="318"/>
      <c r="G25" s="318"/>
      <c r="H25" s="313"/>
      <c r="AM25" s="315"/>
      <c r="AO25" s="315"/>
      <c r="AQ25" s="315"/>
      <c r="AS25" s="315"/>
      <c r="AY25" s="315"/>
      <c r="BA25" s="315"/>
    </row>
    <row r="26" spans="1:55" s="314" customFormat="1" ht="35.1" customHeight="1">
      <c r="A26" s="312" t="s">
        <v>27</v>
      </c>
      <c r="B26" s="318"/>
      <c r="C26" s="318"/>
      <c r="D26" s="318"/>
      <c r="E26" s="318"/>
      <c r="F26" s="318"/>
      <c r="G26" s="318"/>
      <c r="H26" s="313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5"/>
      <c r="AI26" s="315"/>
      <c r="AL26" s="315"/>
      <c r="AQ26" s="315"/>
      <c r="AU26" s="315"/>
      <c r="AW26" s="315"/>
    </row>
    <row r="27" spans="1:55" s="314" customFormat="1" ht="35.1" customHeight="1">
      <c r="A27" s="312" t="s">
        <v>52</v>
      </c>
      <c r="B27" s="318"/>
      <c r="C27" s="318"/>
      <c r="D27" s="318"/>
      <c r="E27" s="318"/>
      <c r="F27" s="318"/>
      <c r="G27" s="318"/>
      <c r="H27" s="313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/>
      <c r="AD27" s="315"/>
      <c r="AE27" s="315"/>
      <c r="AI27" s="315"/>
      <c r="AL27" s="315"/>
      <c r="AN27" s="315"/>
      <c r="AQ27" s="315"/>
      <c r="AS27" s="315"/>
    </row>
    <row r="28" spans="1:55" s="314" customFormat="1" ht="35.1" customHeight="1">
      <c r="A28" s="312" t="s">
        <v>53</v>
      </c>
      <c r="B28" s="318"/>
      <c r="C28" s="318"/>
      <c r="D28" s="318"/>
      <c r="E28" s="318"/>
      <c r="F28" s="318"/>
      <c r="G28" s="318"/>
      <c r="H28" s="313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15"/>
      <c r="AA28" s="315"/>
      <c r="AB28" s="315"/>
      <c r="AC28" s="315"/>
      <c r="AD28" s="315"/>
      <c r="AE28" s="315"/>
      <c r="AI28" s="315"/>
      <c r="AL28" s="315"/>
      <c r="AN28" s="315"/>
      <c r="AY28" s="315"/>
      <c r="BA28" s="315"/>
    </row>
    <row r="29" spans="1:55" s="314" customFormat="1" ht="35.1" customHeight="1">
      <c r="A29" s="312" t="s">
        <v>54</v>
      </c>
      <c r="B29" s="317" t="s">
        <v>201</v>
      </c>
      <c r="C29" s="317" t="s">
        <v>201</v>
      </c>
      <c r="D29" s="317" t="s">
        <v>201</v>
      </c>
      <c r="E29" s="317" t="s">
        <v>201</v>
      </c>
      <c r="F29" s="317"/>
      <c r="G29" s="317" t="s">
        <v>201</v>
      </c>
      <c r="H29" s="313"/>
      <c r="AN29" s="315"/>
      <c r="AU29" s="315"/>
      <c r="AW29" s="315"/>
    </row>
    <row r="30" spans="1:55" s="314" customFormat="1" ht="35.1" customHeight="1">
      <c r="A30" s="312" t="s">
        <v>29</v>
      </c>
      <c r="H30" s="313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5"/>
      <c r="AC30" s="315"/>
      <c r="AD30" s="315"/>
      <c r="AE30" s="315"/>
      <c r="AI30" s="315"/>
      <c r="AL30" s="315"/>
      <c r="AN30" s="315"/>
      <c r="AY30" s="315"/>
      <c r="BA30" s="315"/>
      <c r="BC30" s="315"/>
    </row>
    <row r="31" spans="1:55" s="314" customFormat="1" ht="35.1" customHeight="1">
      <c r="A31" s="312" t="s">
        <v>319</v>
      </c>
      <c r="B31" s="317" t="s">
        <v>201</v>
      </c>
      <c r="C31" s="317" t="s">
        <v>201</v>
      </c>
      <c r="D31" s="317" t="s">
        <v>201</v>
      </c>
      <c r="E31" s="317" t="s">
        <v>201</v>
      </c>
      <c r="F31" s="317"/>
      <c r="G31" s="317" t="s">
        <v>201</v>
      </c>
      <c r="H31" s="313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5"/>
      <c r="AB31" s="315"/>
      <c r="AC31" s="315"/>
      <c r="AD31" s="315"/>
      <c r="AE31" s="315"/>
      <c r="AI31" s="315"/>
      <c r="AL31" s="315"/>
      <c r="AN31" s="315"/>
      <c r="AU31" s="315"/>
      <c r="AW31" s="315"/>
    </row>
    <row r="32" spans="1:55" s="314" customFormat="1" ht="35.1" customHeight="1">
      <c r="A32" s="312" t="s">
        <v>55</v>
      </c>
      <c r="H32" s="313"/>
      <c r="N32" s="315"/>
      <c r="O32" s="315"/>
      <c r="Q32" s="315"/>
      <c r="S32" s="315"/>
      <c r="U32" s="315"/>
      <c r="W32" s="315"/>
      <c r="Y32" s="315"/>
      <c r="AA32" s="315"/>
      <c r="AC32" s="315"/>
      <c r="AE32" s="315"/>
      <c r="AI32" s="315"/>
      <c r="AY32" s="315"/>
      <c r="BA32" s="315"/>
      <c r="BC32" s="315"/>
    </row>
    <row r="33" spans="1:8" s="314" customFormat="1" ht="35.1" customHeight="1">
      <c r="A33" s="312" t="s">
        <v>31</v>
      </c>
      <c r="B33" s="317" t="s">
        <v>201</v>
      </c>
      <c r="C33" s="317" t="s">
        <v>201</v>
      </c>
      <c r="D33" s="317" t="s">
        <v>201</v>
      </c>
      <c r="E33" s="317" t="s">
        <v>201</v>
      </c>
      <c r="F33" s="317"/>
      <c r="G33" s="317" t="s">
        <v>201</v>
      </c>
      <c r="H33" s="313"/>
    </row>
    <row r="34" spans="1:8" s="314" customFormat="1" ht="35.1" customHeight="1">
      <c r="A34" s="312" t="s">
        <v>320</v>
      </c>
      <c r="B34" s="317" t="s">
        <v>201</v>
      </c>
      <c r="C34" s="317" t="s">
        <v>201</v>
      </c>
      <c r="D34" s="317" t="s">
        <v>201</v>
      </c>
      <c r="E34" s="317" t="s">
        <v>201</v>
      </c>
      <c r="F34" s="317"/>
      <c r="G34" s="317" t="s">
        <v>201</v>
      </c>
      <c r="H34" s="313"/>
    </row>
    <row r="35" spans="1:8" ht="15" customHeight="1">
      <c r="A35" s="18"/>
      <c r="B35" s="67"/>
      <c r="C35" s="67"/>
      <c r="D35" s="64"/>
      <c r="E35" s="64"/>
      <c r="F35" s="64"/>
      <c r="G35" s="64"/>
    </row>
    <row r="36" spans="1:8" ht="20.100000000000001" customHeight="1">
      <c r="A36" s="70" t="s">
        <v>203</v>
      </c>
      <c r="C36" s="3"/>
      <c r="G36" s="3" t="s">
        <v>35</v>
      </c>
    </row>
    <row r="37" spans="1:8" ht="20.100000000000001" customHeight="1">
      <c r="A37" s="70"/>
      <c r="C37" s="3"/>
    </row>
    <row r="38" spans="1:8" ht="20.100000000000001" customHeight="1">
      <c r="A38" s="70"/>
      <c r="C38" s="3"/>
    </row>
    <row r="39" spans="1:8" ht="20.100000000000001" customHeight="1">
      <c r="A39" s="70"/>
      <c r="C39" s="3"/>
    </row>
    <row r="40" spans="1:8" ht="20.100000000000001" customHeight="1">
      <c r="A40" s="70"/>
      <c r="C40" s="3"/>
    </row>
    <row r="41" spans="1:8" ht="20.100000000000001" customHeight="1">
      <c r="A41" s="70"/>
      <c r="C41" s="3"/>
    </row>
    <row r="42" spans="1:8" ht="20.100000000000001" customHeight="1">
      <c r="A42" s="70"/>
      <c r="C42" s="3"/>
    </row>
    <row r="43" spans="1:8" ht="20.100000000000001" customHeight="1">
      <c r="A43" s="70"/>
      <c r="C43" s="3"/>
    </row>
    <row r="44" spans="1:8" ht="20.100000000000001" customHeight="1">
      <c r="A44" s="70"/>
      <c r="C44" s="3"/>
    </row>
    <row r="45" spans="1:8" ht="20.100000000000001" customHeight="1">
      <c r="A45" s="70"/>
      <c r="C45" s="3"/>
    </row>
    <row r="46" spans="1:8" ht="20.100000000000001" customHeight="1">
      <c r="A46" s="70"/>
      <c r="C46" s="3"/>
    </row>
    <row r="47" spans="1:8" ht="20.100000000000001" customHeight="1">
      <c r="A47" s="70"/>
      <c r="C47" s="3"/>
    </row>
    <row r="48" spans="1:8" ht="20.100000000000001" customHeight="1">
      <c r="A48" s="70"/>
      <c r="C48" s="3"/>
    </row>
    <row r="49" spans="1:7" ht="20.100000000000001" customHeight="1">
      <c r="A49" s="70"/>
      <c r="C49" s="3"/>
    </row>
    <row r="50" spans="1:7" ht="20.100000000000001" customHeight="1">
      <c r="A50" s="70"/>
      <c r="C50" s="3"/>
    </row>
    <row r="51" spans="1:7" ht="20.100000000000001" customHeight="1">
      <c r="A51" s="70"/>
      <c r="C51" s="3"/>
    </row>
    <row r="52" spans="1:7" ht="20.100000000000001" customHeight="1">
      <c r="A52" s="70"/>
      <c r="C52" s="3"/>
    </row>
    <row r="53" spans="1:7" ht="20.100000000000001" customHeight="1">
      <c r="A53" s="581">
        <v>158</v>
      </c>
      <c r="B53" s="581"/>
      <c r="C53" s="581"/>
      <c r="D53" s="581"/>
      <c r="E53" s="581"/>
      <c r="F53" s="581"/>
      <c r="G53" s="581"/>
    </row>
  </sheetData>
  <mergeCells count="6">
    <mergeCell ref="A53:G53"/>
    <mergeCell ref="B7:C7"/>
    <mergeCell ref="A3:G3"/>
    <mergeCell ref="A4:G4"/>
    <mergeCell ref="D7:E7"/>
    <mergeCell ref="F7:G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BK74"/>
  <sheetViews>
    <sheetView showGridLines="0" view="pageBreakPreview" topLeftCell="A43" zoomScale="85" zoomScaleNormal="55" zoomScaleSheetLayoutView="85" workbookViewId="0">
      <selection activeCell="B38" sqref="B38:G39"/>
    </sheetView>
  </sheetViews>
  <sheetFormatPr defaultColWidth="9.625" defaultRowHeight="12.75"/>
  <cols>
    <col min="1" max="1" width="45.625" style="7" customWidth="1"/>
    <col min="2" max="7" width="16.625" style="5" customWidth="1"/>
    <col min="8" max="8" width="28.5" style="73" customWidth="1"/>
    <col min="9" max="9" width="9.625" style="5"/>
    <col min="10" max="10" width="1.625" style="5" customWidth="1"/>
    <col min="11" max="11" width="28.625" style="5" customWidth="1"/>
    <col min="12" max="12" width="1.625" style="5" customWidth="1"/>
    <col min="13" max="13" width="12.625" style="5" customWidth="1"/>
    <col min="14" max="14" width="1.625" style="5" customWidth="1"/>
    <col min="15" max="15" width="12.625" style="5" customWidth="1"/>
    <col min="16" max="16" width="1.625" style="5" customWidth="1"/>
    <col min="17" max="17" width="12.625" style="5" customWidth="1"/>
    <col min="18" max="18" width="1.625" style="5" customWidth="1"/>
    <col min="19" max="19" width="12.625" style="5" customWidth="1"/>
    <col min="20" max="20" width="1.625" style="5" customWidth="1"/>
    <col min="21" max="21" width="12.625" style="5" customWidth="1"/>
    <col min="22" max="22" width="1.625" style="5" customWidth="1"/>
    <col min="23" max="23" width="12.625" style="5" customWidth="1"/>
    <col min="24" max="24" width="1.625" style="5" customWidth="1"/>
    <col min="25" max="25" width="12.625" style="5" customWidth="1"/>
    <col min="26" max="26" width="1.625" style="5" customWidth="1"/>
    <col min="27" max="27" width="12.625" style="5" customWidth="1"/>
    <col min="28" max="28" width="1.625" style="5" customWidth="1"/>
    <col min="29" max="29" width="12.625" style="5" customWidth="1"/>
    <col min="30" max="30" width="1.625" style="5" customWidth="1"/>
    <col min="31" max="31" width="12.625" style="5" customWidth="1"/>
    <col min="32" max="32" width="1.625" style="5" customWidth="1"/>
    <col min="33" max="33" width="12.625" style="5" customWidth="1"/>
    <col min="34" max="34" width="1.625" style="5" customWidth="1"/>
    <col min="35" max="35" width="12.625" style="5" customWidth="1"/>
    <col min="36" max="37" width="9.625" style="5"/>
    <col min="38" max="38" width="1.625" style="5" customWidth="1"/>
    <col min="39" max="39" width="27.625" style="5" customWidth="1"/>
    <col min="40" max="40" width="1.625" style="5" customWidth="1"/>
    <col min="41" max="41" width="10.625" style="5" customWidth="1"/>
    <col min="42" max="42" width="1.625" style="5" customWidth="1"/>
    <col min="43" max="43" width="10.625" style="5" customWidth="1"/>
    <col min="44" max="44" width="1.625" style="5" customWidth="1"/>
    <col min="45" max="45" width="10.625" style="5" customWidth="1"/>
    <col min="46" max="46" width="1.625" style="5" customWidth="1"/>
    <col min="47" max="47" width="10.625" style="5" customWidth="1"/>
    <col min="48" max="48" width="1.625" style="5" customWidth="1"/>
    <col min="49" max="49" width="10.625" style="5" customWidth="1"/>
    <col min="50" max="50" width="1.625" style="5" customWidth="1"/>
    <col min="51" max="51" width="10.625" style="5" customWidth="1"/>
    <col min="52" max="52" width="1.625" style="5" customWidth="1"/>
    <col min="53" max="53" width="10.625" style="5" customWidth="1"/>
    <col min="54" max="54" width="1.625" style="5" customWidth="1"/>
    <col min="55" max="55" width="10.625" style="5" customWidth="1"/>
    <col min="56" max="56" width="1.625" style="5" customWidth="1"/>
    <col min="57" max="57" width="10.625" style="5" customWidth="1"/>
    <col min="58" max="58" width="1.625" style="5" customWidth="1"/>
    <col min="59" max="59" width="10.625" style="5" customWidth="1"/>
    <col min="60" max="60" width="1.625" style="5" customWidth="1"/>
    <col min="61" max="61" width="10.625" style="5" customWidth="1"/>
    <col min="62" max="62" width="1.625" style="5" customWidth="1"/>
    <col min="63" max="63" width="10.625" style="5" customWidth="1"/>
    <col min="64" max="64" width="1.625" style="5" customWidth="1"/>
    <col min="65" max="65" width="11.625" style="5" customWidth="1"/>
    <col min="66" max="66" width="1.625" style="5" customWidth="1"/>
    <col min="67" max="67" width="11.625" style="5" customWidth="1"/>
    <col min="68" max="68" width="1.625" style="5" customWidth="1"/>
    <col min="69" max="69" width="11.625" style="5" customWidth="1"/>
    <col min="70" max="70" width="1.625" style="5" customWidth="1"/>
    <col min="71" max="71" width="11.625" style="5" customWidth="1"/>
    <col min="72" max="72" width="1.625" style="5" customWidth="1"/>
    <col min="73" max="73" width="11.625" style="5" customWidth="1"/>
    <col min="74" max="74" width="1.625" style="5" customWidth="1"/>
    <col min="75" max="75" width="11.625" style="5" customWidth="1"/>
    <col min="76" max="188" width="9.625" style="5"/>
    <col min="189" max="189" width="1.625" style="5" customWidth="1"/>
    <col min="190" max="190" width="11.625" style="5" customWidth="1"/>
    <col min="191" max="16384" width="9.625" style="5"/>
  </cols>
  <sheetData>
    <row r="1" spans="1:63" ht="20.100000000000001" customHeight="1">
      <c r="B1" s="6" t="s">
        <v>0</v>
      </c>
      <c r="F1" s="6" t="s">
        <v>0</v>
      </c>
      <c r="G1" s="90"/>
    </row>
    <row r="2" spans="1:63" ht="20.100000000000001" customHeight="1">
      <c r="E2" s="6" t="s">
        <v>0</v>
      </c>
    </row>
    <row r="3" spans="1:63" s="77" customFormat="1" ht="24.95" customHeight="1">
      <c r="A3" s="588" t="s">
        <v>252</v>
      </c>
      <c r="B3" s="588"/>
      <c r="C3" s="588"/>
      <c r="D3" s="588"/>
      <c r="E3" s="588"/>
      <c r="F3" s="588"/>
      <c r="G3" s="588"/>
      <c r="H3" s="325"/>
    </row>
    <row r="4" spans="1:63" s="77" customFormat="1" ht="24.95" customHeight="1">
      <c r="A4" s="588" t="s">
        <v>238</v>
      </c>
      <c r="B4" s="588"/>
      <c r="C4" s="588"/>
      <c r="D4" s="588"/>
      <c r="E4" s="588"/>
      <c r="F4" s="588"/>
      <c r="G4" s="588"/>
      <c r="H4" s="305"/>
    </row>
    <row r="5" spans="1:63" ht="20.100000000000001" customHeight="1">
      <c r="A5" s="275"/>
      <c r="B5" s="275"/>
      <c r="C5" s="275"/>
      <c r="D5" s="275"/>
      <c r="E5" s="275"/>
      <c r="F5" s="275"/>
      <c r="G5" s="275"/>
    </row>
    <row r="6" spans="1:63" ht="20.100000000000001" customHeight="1">
      <c r="G6" s="9" t="s">
        <v>1</v>
      </c>
    </row>
    <row r="7" spans="1:63" s="290" customFormat="1" ht="24.95" customHeight="1">
      <c r="A7" s="302"/>
      <c r="B7" s="287" t="s">
        <v>82</v>
      </c>
      <c r="C7" s="288"/>
      <c r="D7" s="582" t="s">
        <v>83</v>
      </c>
      <c r="E7" s="583"/>
      <c r="F7" s="582" t="s">
        <v>84</v>
      </c>
      <c r="G7" s="584"/>
      <c r="H7" s="289"/>
    </row>
    <row r="8" spans="1:63" s="292" customFormat="1" ht="24.95" customHeight="1">
      <c r="A8" s="303" t="s">
        <v>7</v>
      </c>
      <c r="B8" s="656" t="s">
        <v>8</v>
      </c>
      <c r="C8" s="656" t="s">
        <v>9</v>
      </c>
      <c r="D8" s="656" t="s">
        <v>8</v>
      </c>
      <c r="E8" s="656" t="s">
        <v>9</v>
      </c>
      <c r="F8" s="656" t="s">
        <v>8</v>
      </c>
      <c r="G8" s="657" t="s">
        <v>9</v>
      </c>
      <c r="H8" s="291"/>
    </row>
    <row r="9" spans="1:63" s="292" customFormat="1" ht="24.95" customHeight="1">
      <c r="A9" s="304"/>
      <c r="B9" s="654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  <c r="H9" s="291"/>
    </row>
    <row r="10" spans="1:63" ht="15" customHeight="1">
      <c r="A10" s="10"/>
      <c r="B10" s="11"/>
      <c r="C10" s="11"/>
      <c r="D10" s="11"/>
      <c r="E10" s="11"/>
      <c r="F10" s="11"/>
      <c r="G10" s="11"/>
    </row>
    <row r="11" spans="1:63" s="297" customFormat="1" ht="20.100000000000001" customHeight="1">
      <c r="A11" s="89" t="s">
        <v>11</v>
      </c>
      <c r="H11" s="296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9"/>
      <c r="AC11" s="298"/>
      <c r="AD11" s="298"/>
      <c r="AE11" s="298"/>
      <c r="AF11" s="298"/>
      <c r="AG11" s="298"/>
      <c r="AH11" s="298"/>
      <c r="AI11" s="298"/>
      <c r="AL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  <c r="BK11" s="298"/>
    </row>
    <row r="12" spans="1:63" s="297" customFormat="1" ht="20.100000000000001" customHeight="1">
      <c r="A12" s="89" t="s">
        <v>14</v>
      </c>
      <c r="B12" s="306">
        <v>454.08100000000002</v>
      </c>
      <c r="C12" s="306">
        <v>495.959</v>
      </c>
      <c r="D12" s="306">
        <v>586.61099999999999</v>
      </c>
      <c r="E12" s="306">
        <v>421.54500000000002</v>
      </c>
      <c r="F12" s="306">
        <v>635.18700000000001</v>
      </c>
      <c r="G12" s="294">
        <v>457.63600000000002</v>
      </c>
      <c r="H12" s="296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9"/>
      <c r="AC12" s="298"/>
      <c r="AD12" s="298"/>
      <c r="AE12" s="298"/>
      <c r="AF12" s="298"/>
      <c r="AG12" s="298"/>
      <c r="AH12" s="298"/>
      <c r="AI12" s="298"/>
      <c r="AL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  <c r="BK12" s="298"/>
    </row>
    <row r="13" spans="1:63" s="297" customFormat="1" ht="20.100000000000001" customHeight="1">
      <c r="A13" s="89" t="s">
        <v>15</v>
      </c>
      <c r="B13" s="306" t="s">
        <v>201</v>
      </c>
      <c r="C13" s="306" t="s">
        <v>201</v>
      </c>
      <c r="D13" s="306" t="s">
        <v>201</v>
      </c>
      <c r="E13" s="306" t="s">
        <v>201</v>
      </c>
      <c r="F13" s="306" t="s">
        <v>201</v>
      </c>
      <c r="G13" s="306" t="s">
        <v>201</v>
      </c>
      <c r="H13" s="296"/>
      <c r="K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9"/>
      <c r="AC13" s="298"/>
      <c r="AD13" s="298"/>
      <c r="AE13" s="298"/>
      <c r="AF13" s="298"/>
      <c r="AG13" s="298"/>
      <c r="AH13" s="298"/>
      <c r="AI13" s="298"/>
      <c r="AL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  <c r="BK13" s="298"/>
    </row>
    <row r="14" spans="1:63" s="297" customFormat="1" ht="20.100000000000001" customHeight="1">
      <c r="A14" s="89" t="s">
        <v>16</v>
      </c>
      <c r="B14" s="306">
        <v>17.105</v>
      </c>
      <c r="C14" s="306">
        <v>14.119</v>
      </c>
      <c r="D14" s="306">
        <v>39.305999999999997</v>
      </c>
      <c r="E14" s="306">
        <v>41.896999999999998</v>
      </c>
      <c r="F14" s="306">
        <v>26.39</v>
      </c>
      <c r="G14" s="294">
        <v>28.960999999999999</v>
      </c>
      <c r="H14" s="296"/>
      <c r="K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9"/>
      <c r="AC14" s="298"/>
      <c r="AD14" s="298"/>
      <c r="AE14" s="298"/>
      <c r="AF14" s="298"/>
      <c r="AG14" s="298"/>
      <c r="AH14" s="298"/>
      <c r="AI14" s="298"/>
      <c r="AL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  <c r="BK14" s="298"/>
    </row>
    <row r="15" spans="1:63" s="297" customFormat="1" ht="20.100000000000001" customHeight="1">
      <c r="A15" s="89" t="s">
        <v>17</v>
      </c>
      <c r="B15" s="306">
        <v>28.51</v>
      </c>
      <c r="C15" s="306">
        <v>105.589</v>
      </c>
      <c r="D15" s="306">
        <v>254.524</v>
      </c>
      <c r="E15" s="306">
        <v>280.25599999999997</v>
      </c>
      <c r="F15" s="306">
        <v>51.728000000000002</v>
      </c>
      <c r="G15" s="294">
        <v>52.515999999999998</v>
      </c>
      <c r="H15" s="296"/>
      <c r="K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9"/>
      <c r="AC15" s="298"/>
      <c r="AD15" s="298"/>
      <c r="AE15" s="298"/>
      <c r="AF15" s="298"/>
      <c r="AG15" s="298"/>
      <c r="AH15" s="298"/>
      <c r="AI15" s="298"/>
      <c r="AL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  <c r="BK15" s="298"/>
    </row>
    <row r="16" spans="1:63" s="297" customFormat="1" ht="20.100000000000001" customHeight="1">
      <c r="A16" s="89" t="s">
        <v>18</v>
      </c>
      <c r="B16" s="306" t="s">
        <v>201</v>
      </c>
      <c r="C16" s="306" t="s">
        <v>201</v>
      </c>
      <c r="D16" s="306" t="s">
        <v>201</v>
      </c>
      <c r="E16" s="306" t="s">
        <v>201</v>
      </c>
      <c r="F16" s="306" t="s">
        <v>201</v>
      </c>
      <c r="G16" s="306" t="s">
        <v>201</v>
      </c>
      <c r="H16" s="296"/>
      <c r="K16" s="298"/>
      <c r="BJ16" s="298"/>
      <c r="BK16" s="298"/>
    </row>
    <row r="17" spans="1:55" s="297" customFormat="1" ht="20.100000000000001" customHeight="1">
      <c r="A17" s="89" t="s">
        <v>19</v>
      </c>
      <c r="B17" s="306" t="s">
        <v>201</v>
      </c>
      <c r="C17" s="306" t="s">
        <v>201</v>
      </c>
      <c r="D17" s="306" t="s">
        <v>201</v>
      </c>
      <c r="E17" s="306" t="s">
        <v>201</v>
      </c>
      <c r="F17" s="306" t="s">
        <v>201</v>
      </c>
      <c r="G17" s="306" t="s">
        <v>201</v>
      </c>
      <c r="H17" s="296"/>
      <c r="K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8"/>
      <c r="AB17" s="299"/>
      <c r="AC17" s="298"/>
      <c r="AD17" s="298"/>
      <c r="AE17" s="298"/>
      <c r="AF17" s="298"/>
      <c r="AG17" s="298"/>
      <c r="AH17" s="298"/>
      <c r="AI17" s="298"/>
      <c r="AL17" s="298"/>
      <c r="AO17" s="298"/>
      <c r="AP17" s="298"/>
      <c r="AQ17" s="298"/>
      <c r="AR17" s="298"/>
      <c r="AS17" s="298"/>
    </row>
    <row r="18" spans="1:55" s="297" customFormat="1" ht="20.100000000000001" customHeight="1">
      <c r="A18" s="89" t="s">
        <v>20</v>
      </c>
      <c r="B18" s="306" t="s">
        <v>201</v>
      </c>
      <c r="C18" s="306" t="s">
        <v>201</v>
      </c>
      <c r="D18" s="306" t="s">
        <v>201</v>
      </c>
      <c r="E18" s="306" t="s">
        <v>201</v>
      </c>
      <c r="F18" s="306" t="s">
        <v>201</v>
      </c>
      <c r="G18" s="306" t="s">
        <v>201</v>
      </c>
      <c r="H18" s="296"/>
      <c r="K18" s="298"/>
      <c r="AI18" s="298"/>
    </row>
    <row r="19" spans="1:55" s="297" customFormat="1" ht="20.100000000000001" customHeight="1">
      <c r="A19" s="89" t="s">
        <v>21</v>
      </c>
      <c r="B19" s="306" t="s">
        <v>201</v>
      </c>
      <c r="C19" s="306" t="s">
        <v>201</v>
      </c>
      <c r="D19" s="306" t="s">
        <v>201</v>
      </c>
      <c r="E19" s="306" t="s">
        <v>201</v>
      </c>
      <c r="F19" s="306" t="s">
        <v>201</v>
      </c>
      <c r="G19" s="306" t="s">
        <v>201</v>
      </c>
      <c r="H19" s="296"/>
    </row>
    <row r="20" spans="1:55" s="297" customFormat="1" ht="20.100000000000001" customHeight="1">
      <c r="A20" s="89" t="s">
        <v>22</v>
      </c>
      <c r="B20" s="306">
        <v>40.362000000000002</v>
      </c>
      <c r="C20" s="306">
        <v>40.222999999999999</v>
      </c>
      <c r="D20" s="306">
        <v>86.968000000000004</v>
      </c>
      <c r="E20" s="306">
        <v>81.850999999999999</v>
      </c>
      <c r="F20" s="306">
        <v>57.307000000000002</v>
      </c>
      <c r="G20" s="294">
        <v>51.933999999999997</v>
      </c>
      <c r="H20" s="296"/>
      <c r="K20" s="298"/>
    </row>
    <row r="21" spans="1:55" s="297" customFormat="1" ht="20.100000000000001" customHeight="1">
      <c r="A21" s="89" t="s">
        <v>323</v>
      </c>
      <c r="B21" s="306" t="s">
        <v>201</v>
      </c>
      <c r="C21" s="306" t="s">
        <v>201</v>
      </c>
      <c r="D21" s="306" t="s">
        <v>201</v>
      </c>
      <c r="E21" s="306" t="s">
        <v>201</v>
      </c>
      <c r="F21" s="306" t="s">
        <v>201</v>
      </c>
      <c r="G21" s="306" t="s">
        <v>201</v>
      </c>
      <c r="H21" s="296"/>
    </row>
    <row r="22" spans="1:55" s="297" customFormat="1" ht="20.100000000000001" customHeight="1">
      <c r="A22" s="89" t="s">
        <v>23</v>
      </c>
      <c r="B22" s="306" t="s">
        <v>201</v>
      </c>
      <c r="C22" s="306" t="s">
        <v>201</v>
      </c>
      <c r="D22" s="306" t="s">
        <v>201</v>
      </c>
      <c r="E22" s="306" t="s">
        <v>201</v>
      </c>
      <c r="F22" s="306" t="s">
        <v>201</v>
      </c>
      <c r="G22" s="306" t="s">
        <v>201</v>
      </c>
      <c r="H22" s="296"/>
      <c r="K22" s="298"/>
      <c r="AM22" s="298"/>
      <c r="AQ22" s="298"/>
      <c r="AS22" s="298"/>
      <c r="AY22" s="298"/>
      <c r="BA22" s="298"/>
      <c r="BC22" s="298"/>
    </row>
    <row r="23" spans="1:55" s="297" customFormat="1" ht="20.100000000000001" customHeight="1">
      <c r="A23" s="89" t="s">
        <v>324</v>
      </c>
      <c r="B23" s="306">
        <v>51.311999999999998</v>
      </c>
      <c r="C23" s="306">
        <v>81.003</v>
      </c>
      <c r="D23" s="306">
        <v>102.986</v>
      </c>
      <c r="E23" s="306">
        <v>95.308999999999997</v>
      </c>
      <c r="F23" s="306">
        <v>79.448999999999998</v>
      </c>
      <c r="G23" s="294">
        <v>81.498000000000005</v>
      </c>
      <c r="H23" s="296"/>
      <c r="AM23" s="298"/>
      <c r="AQ23" s="298"/>
      <c r="AS23" s="298"/>
      <c r="AY23" s="298"/>
    </row>
    <row r="24" spans="1:55" s="297" customFormat="1" ht="20.100000000000001" customHeight="1">
      <c r="A24" s="89" t="s">
        <v>25</v>
      </c>
      <c r="H24" s="296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C24" s="298"/>
      <c r="AD24" s="298"/>
      <c r="AE24" s="298"/>
      <c r="AI24" s="298"/>
      <c r="AL24" s="298"/>
      <c r="AM24" s="298"/>
      <c r="AU24" s="298"/>
      <c r="AW24" s="298"/>
    </row>
    <row r="25" spans="1:55" s="297" customFormat="1" ht="20.100000000000001" customHeight="1">
      <c r="A25" s="89" t="s">
        <v>26</v>
      </c>
      <c r="B25" s="294"/>
      <c r="C25" s="294"/>
      <c r="D25" s="294"/>
      <c r="E25" s="294"/>
      <c r="F25" s="294"/>
      <c r="G25" s="294"/>
      <c r="H25" s="296"/>
      <c r="AM25" s="298"/>
      <c r="AO25" s="298"/>
      <c r="AQ25" s="298"/>
      <c r="AS25" s="298"/>
      <c r="AY25" s="298"/>
      <c r="BA25" s="298"/>
    </row>
    <row r="26" spans="1:55" s="297" customFormat="1" ht="20.100000000000001" customHeight="1">
      <c r="A26" s="89" t="s">
        <v>27</v>
      </c>
      <c r="B26" s="294"/>
      <c r="C26" s="294"/>
      <c r="D26" s="294"/>
      <c r="E26" s="294"/>
      <c r="F26" s="294"/>
      <c r="G26" s="294"/>
      <c r="H26" s="296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I26" s="298"/>
      <c r="AL26" s="298"/>
      <c r="AQ26" s="298"/>
      <c r="AU26" s="298"/>
      <c r="AW26" s="298"/>
    </row>
    <row r="27" spans="1:55" s="297" customFormat="1" ht="20.100000000000001" customHeight="1">
      <c r="A27" s="89" t="s">
        <v>52</v>
      </c>
      <c r="B27" s="294"/>
      <c r="C27" s="294"/>
      <c r="D27" s="294"/>
      <c r="E27" s="294"/>
      <c r="F27" s="294"/>
      <c r="G27" s="294"/>
      <c r="H27" s="296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E27" s="298"/>
      <c r="AI27" s="298"/>
      <c r="AL27" s="298"/>
      <c r="AN27" s="298"/>
      <c r="AQ27" s="298"/>
      <c r="AS27" s="298"/>
    </row>
    <row r="28" spans="1:55" s="297" customFormat="1" ht="20.100000000000001" customHeight="1">
      <c r="A28" s="89" t="s">
        <v>53</v>
      </c>
      <c r="B28" s="294"/>
      <c r="C28" s="294"/>
      <c r="D28" s="294"/>
      <c r="E28" s="294"/>
      <c r="F28" s="294"/>
      <c r="G28" s="294"/>
      <c r="H28" s="296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I28" s="298"/>
      <c r="AL28" s="298"/>
      <c r="AN28" s="298"/>
      <c r="AY28" s="298"/>
      <c r="BA28" s="298"/>
    </row>
    <row r="29" spans="1:55" s="297" customFormat="1" ht="20.100000000000001" customHeight="1">
      <c r="A29" s="89" t="s">
        <v>54</v>
      </c>
      <c r="B29" s="306" t="s">
        <v>201</v>
      </c>
      <c r="C29" s="306" t="s">
        <v>201</v>
      </c>
      <c r="D29" s="306" t="s">
        <v>201</v>
      </c>
      <c r="E29" s="306" t="s">
        <v>201</v>
      </c>
      <c r="F29" s="306" t="s">
        <v>201</v>
      </c>
      <c r="G29" s="306" t="s">
        <v>201</v>
      </c>
      <c r="H29" s="296"/>
      <c r="AN29" s="298"/>
      <c r="AU29" s="298"/>
      <c r="AW29" s="298"/>
    </row>
    <row r="30" spans="1:55" s="297" customFormat="1" ht="20.100000000000001" customHeight="1">
      <c r="A30" s="89" t="s">
        <v>29</v>
      </c>
      <c r="H30" s="296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I30" s="298"/>
      <c r="AL30" s="298"/>
      <c r="AN30" s="298"/>
      <c r="AY30" s="298"/>
      <c r="BA30" s="298"/>
      <c r="BC30" s="298"/>
    </row>
    <row r="31" spans="1:55" s="297" customFormat="1" ht="20.100000000000001" customHeight="1">
      <c r="A31" s="89" t="s">
        <v>319</v>
      </c>
      <c r="B31" s="306" t="s">
        <v>201</v>
      </c>
      <c r="C31" s="306" t="s">
        <v>201</v>
      </c>
      <c r="D31" s="306" t="s">
        <v>201</v>
      </c>
      <c r="E31" s="306" t="s">
        <v>201</v>
      </c>
      <c r="F31" s="306" t="s">
        <v>201</v>
      </c>
      <c r="G31" s="306" t="s">
        <v>201</v>
      </c>
      <c r="H31" s="296"/>
      <c r="L31" s="298"/>
      <c r="M31" s="298"/>
      <c r="N31" s="298"/>
      <c r="O31" s="298"/>
      <c r="P31" s="298"/>
      <c r="Q31" s="298"/>
      <c r="R31" s="298"/>
      <c r="S31" s="298"/>
      <c r="T31" s="298"/>
      <c r="U31" s="298"/>
      <c r="V31" s="298"/>
      <c r="W31" s="298"/>
      <c r="X31" s="298"/>
      <c r="Y31" s="298"/>
      <c r="Z31" s="298"/>
      <c r="AA31" s="298"/>
      <c r="AB31" s="298"/>
      <c r="AC31" s="298"/>
      <c r="AD31" s="298"/>
      <c r="AE31" s="298"/>
      <c r="AI31" s="298"/>
      <c r="AL31" s="298"/>
      <c r="AN31" s="298"/>
      <c r="AU31" s="298"/>
      <c r="AW31" s="298"/>
    </row>
    <row r="32" spans="1:55" s="297" customFormat="1" ht="20.100000000000001" customHeight="1">
      <c r="A32" s="89" t="s">
        <v>55</v>
      </c>
      <c r="H32" s="296"/>
      <c r="N32" s="298"/>
      <c r="O32" s="298"/>
      <c r="Q32" s="298"/>
      <c r="S32" s="298"/>
      <c r="U32" s="298"/>
      <c r="W32" s="298"/>
      <c r="Y32" s="298"/>
      <c r="AA32" s="298"/>
      <c r="AC32" s="298"/>
      <c r="AE32" s="298"/>
      <c r="AI32" s="298"/>
      <c r="AY32" s="298"/>
      <c r="BA32" s="298"/>
      <c r="BC32" s="298"/>
    </row>
    <row r="33" spans="1:55" s="297" customFormat="1" ht="20.100000000000001" customHeight="1">
      <c r="A33" s="89" t="s">
        <v>31</v>
      </c>
      <c r="B33" s="306" t="s">
        <v>201</v>
      </c>
      <c r="C33" s="306" t="s">
        <v>201</v>
      </c>
      <c r="D33" s="306" t="s">
        <v>201</v>
      </c>
      <c r="E33" s="306" t="s">
        <v>201</v>
      </c>
      <c r="F33" s="306" t="s">
        <v>201</v>
      </c>
      <c r="G33" s="306" t="s">
        <v>201</v>
      </c>
      <c r="H33" s="296"/>
    </row>
    <row r="34" spans="1:55" s="297" customFormat="1" ht="20.100000000000001" customHeight="1">
      <c r="A34" s="89" t="s">
        <v>320</v>
      </c>
      <c r="B34" s="306" t="s">
        <v>201</v>
      </c>
      <c r="C34" s="306" t="s">
        <v>201</v>
      </c>
      <c r="D34" s="306" t="s">
        <v>201</v>
      </c>
      <c r="E34" s="306" t="s">
        <v>201</v>
      </c>
      <c r="F34" s="306" t="s">
        <v>201</v>
      </c>
      <c r="G34" s="306" t="s">
        <v>201</v>
      </c>
      <c r="H34" s="296"/>
    </row>
    <row r="35" spans="1:55" s="297" customFormat="1" ht="15" customHeight="1">
      <c r="A35" s="300"/>
      <c r="B35" s="301"/>
      <c r="C35" s="301"/>
      <c r="D35" s="301"/>
      <c r="E35" s="301"/>
      <c r="F35" s="301"/>
      <c r="G35" s="301"/>
      <c r="H35" s="296"/>
      <c r="K35" s="298"/>
      <c r="AU35" s="298"/>
      <c r="AW35" s="298"/>
      <c r="AY35" s="298"/>
      <c r="BA35" s="298"/>
      <c r="BC35" s="298"/>
    </row>
    <row r="36" spans="1:55" ht="24.95" customHeight="1">
      <c r="A36" s="70"/>
      <c r="G36" s="3"/>
    </row>
    <row r="37" spans="1:55" s="290" customFormat="1" ht="24.95" customHeight="1">
      <c r="A37" s="302"/>
      <c r="B37" s="287" t="s">
        <v>60</v>
      </c>
      <c r="C37" s="288"/>
      <c r="D37" s="582" t="s">
        <v>61</v>
      </c>
      <c r="E37" s="583"/>
      <c r="F37" s="582" t="s">
        <v>62</v>
      </c>
      <c r="G37" s="584"/>
      <c r="H37" s="289"/>
    </row>
    <row r="38" spans="1:55" s="292" customFormat="1" ht="24.95" customHeight="1">
      <c r="A38" s="303" t="s">
        <v>7</v>
      </c>
      <c r="B38" s="656" t="s">
        <v>8</v>
      </c>
      <c r="C38" s="656" t="s">
        <v>9</v>
      </c>
      <c r="D38" s="656" t="s">
        <v>8</v>
      </c>
      <c r="E38" s="656" t="s">
        <v>9</v>
      </c>
      <c r="F38" s="656" t="s">
        <v>8</v>
      </c>
      <c r="G38" s="657" t="s">
        <v>9</v>
      </c>
      <c r="H38" s="291"/>
    </row>
    <row r="39" spans="1:55" s="292" customFormat="1" ht="24.95" customHeight="1">
      <c r="A39" s="304"/>
      <c r="B39" s="654" t="s">
        <v>10</v>
      </c>
      <c r="C39" s="654" t="s">
        <v>10</v>
      </c>
      <c r="D39" s="654" t="s">
        <v>10</v>
      </c>
      <c r="E39" s="654" t="s">
        <v>10</v>
      </c>
      <c r="F39" s="654" t="s">
        <v>10</v>
      </c>
      <c r="G39" s="655" t="s">
        <v>10</v>
      </c>
      <c r="H39" s="291"/>
    </row>
    <row r="40" spans="1:55" ht="15" customHeight="1">
      <c r="A40" s="10"/>
      <c r="B40" s="11"/>
      <c r="C40" s="11"/>
    </row>
    <row r="41" spans="1:55" s="77" customFormat="1" ht="20.100000000000001" customHeight="1">
      <c r="A41" s="89" t="s">
        <v>11</v>
      </c>
      <c r="H41" s="305"/>
    </row>
    <row r="42" spans="1:55" s="77" customFormat="1" ht="20.100000000000001" customHeight="1">
      <c r="A42" s="89" t="s">
        <v>14</v>
      </c>
      <c r="B42" s="306">
        <v>668.43100000000004</v>
      </c>
      <c r="C42" s="306">
        <v>316.93599999999998</v>
      </c>
      <c r="D42" s="308">
        <v>614.57500000000005</v>
      </c>
      <c r="E42" s="308">
        <v>498.61500000000001</v>
      </c>
      <c r="F42" s="308">
        <v>1104.8440000000001</v>
      </c>
      <c r="G42" s="308">
        <v>471.32100000000003</v>
      </c>
      <c r="H42" s="305"/>
    </row>
    <row r="43" spans="1:55" s="77" customFormat="1" ht="20.100000000000001" customHeight="1">
      <c r="A43" s="89" t="s">
        <v>15</v>
      </c>
      <c r="B43" s="306" t="s">
        <v>201</v>
      </c>
      <c r="C43" s="306" t="s">
        <v>201</v>
      </c>
      <c r="D43" s="308" t="s">
        <v>201</v>
      </c>
      <c r="E43" s="308" t="s">
        <v>201</v>
      </c>
      <c r="F43" s="308" t="s">
        <v>201</v>
      </c>
      <c r="G43" s="308" t="s">
        <v>201</v>
      </c>
      <c r="H43" s="305"/>
    </row>
    <row r="44" spans="1:55" s="77" customFormat="1" ht="20.100000000000001" customHeight="1">
      <c r="A44" s="89" t="s">
        <v>16</v>
      </c>
      <c r="B44" s="306">
        <v>32.429000000000002</v>
      </c>
      <c r="C44" s="306">
        <v>32.598999999999997</v>
      </c>
      <c r="D44" s="308">
        <v>34.966999999999999</v>
      </c>
      <c r="E44" s="308">
        <v>32.384</v>
      </c>
      <c r="F44" s="308">
        <v>33.316000000000003</v>
      </c>
      <c r="G44" s="308">
        <v>82.924000000000007</v>
      </c>
      <c r="H44" s="305"/>
    </row>
    <row r="45" spans="1:55" s="77" customFormat="1" ht="20.100000000000001" customHeight="1">
      <c r="A45" s="89" t="s">
        <v>17</v>
      </c>
      <c r="B45" s="306">
        <v>47.259</v>
      </c>
      <c r="C45" s="306">
        <v>58.703000000000003</v>
      </c>
      <c r="D45" s="308">
        <v>55.442999999999998</v>
      </c>
      <c r="E45" s="308">
        <v>55.984999999999999</v>
      </c>
      <c r="F45" s="308">
        <v>214.648</v>
      </c>
      <c r="G45" s="308">
        <v>71.980999999999995</v>
      </c>
      <c r="H45" s="305"/>
    </row>
    <row r="46" spans="1:55" s="77" customFormat="1" ht="20.100000000000001" customHeight="1">
      <c r="A46" s="89" t="s">
        <v>18</v>
      </c>
      <c r="B46" s="306" t="s">
        <v>201</v>
      </c>
      <c r="C46" s="306" t="s">
        <v>201</v>
      </c>
      <c r="D46" s="308" t="s">
        <v>201</v>
      </c>
      <c r="E46" s="308" t="s">
        <v>201</v>
      </c>
      <c r="F46" s="308" t="s">
        <v>201</v>
      </c>
      <c r="G46" s="308" t="s">
        <v>201</v>
      </c>
      <c r="H46" s="305"/>
    </row>
    <row r="47" spans="1:55" s="77" customFormat="1" ht="20.100000000000001" customHeight="1">
      <c r="A47" s="89" t="s">
        <v>19</v>
      </c>
      <c r="B47" s="306">
        <v>1.282</v>
      </c>
      <c r="C47" s="306">
        <v>1.2929999999999999</v>
      </c>
      <c r="D47" s="308">
        <v>1.597</v>
      </c>
      <c r="E47" s="308">
        <v>1.4019999999999999</v>
      </c>
      <c r="F47" s="308">
        <v>3.0390000000000001</v>
      </c>
      <c r="G47" s="308">
        <v>4.4349999999999996</v>
      </c>
      <c r="H47" s="305"/>
    </row>
    <row r="48" spans="1:55" s="77" customFormat="1" ht="20.100000000000001" customHeight="1">
      <c r="A48" s="89" t="s">
        <v>20</v>
      </c>
      <c r="B48" s="306">
        <v>5.9409999999999998</v>
      </c>
      <c r="C48" s="306">
        <v>6.4829999999999997</v>
      </c>
      <c r="D48" s="308">
        <v>5.9710000000000001</v>
      </c>
      <c r="E48" s="308">
        <v>6.79</v>
      </c>
      <c r="F48" s="308">
        <v>7.3460000000000001</v>
      </c>
      <c r="G48" s="308">
        <v>7.085</v>
      </c>
      <c r="H48" s="305"/>
    </row>
    <row r="49" spans="1:8" s="77" customFormat="1" ht="20.100000000000001" customHeight="1">
      <c r="A49" s="89" t="s">
        <v>21</v>
      </c>
      <c r="B49" s="306" t="s">
        <v>201</v>
      </c>
      <c r="C49" s="306" t="s">
        <v>201</v>
      </c>
      <c r="D49" s="308" t="s">
        <v>201</v>
      </c>
      <c r="E49" s="308" t="s">
        <v>201</v>
      </c>
      <c r="F49" s="308" t="s">
        <v>201</v>
      </c>
      <c r="G49" s="308" t="s">
        <v>201</v>
      </c>
      <c r="H49" s="305"/>
    </row>
    <row r="50" spans="1:8" s="77" customFormat="1" ht="20.100000000000001" customHeight="1">
      <c r="A50" s="89" t="s">
        <v>22</v>
      </c>
      <c r="B50" s="306">
        <v>62.694000000000003</v>
      </c>
      <c r="C50" s="294">
        <v>43.904000000000003</v>
      </c>
      <c r="D50" s="308">
        <v>164.86799999999999</v>
      </c>
      <c r="E50" s="308">
        <v>72.272000000000006</v>
      </c>
      <c r="F50" s="308">
        <v>113.49299999999999</v>
      </c>
      <c r="G50" s="308">
        <v>85.230999999999995</v>
      </c>
      <c r="H50" s="305"/>
    </row>
    <row r="51" spans="1:8" s="77" customFormat="1" ht="20.100000000000001" customHeight="1">
      <c r="A51" s="89" t="s">
        <v>323</v>
      </c>
      <c r="B51" s="306" t="s">
        <v>201</v>
      </c>
      <c r="C51" s="306" t="s">
        <v>201</v>
      </c>
      <c r="D51" s="308" t="s">
        <v>201</v>
      </c>
      <c r="E51" s="308" t="s">
        <v>201</v>
      </c>
      <c r="F51" s="308" t="s">
        <v>201</v>
      </c>
      <c r="G51" s="308" t="s">
        <v>201</v>
      </c>
      <c r="H51" s="305"/>
    </row>
    <row r="52" spans="1:8" s="77" customFormat="1" ht="20.100000000000001" customHeight="1">
      <c r="A52" s="89" t="s">
        <v>23</v>
      </c>
      <c r="B52" s="306" t="s">
        <v>201</v>
      </c>
      <c r="C52" s="306" t="s">
        <v>201</v>
      </c>
      <c r="D52" s="308" t="s">
        <v>201</v>
      </c>
      <c r="E52" s="308" t="s">
        <v>201</v>
      </c>
      <c r="F52" s="308" t="s">
        <v>201</v>
      </c>
      <c r="G52" s="308" t="s">
        <v>201</v>
      </c>
      <c r="H52" s="305"/>
    </row>
    <row r="53" spans="1:8" s="77" customFormat="1" ht="20.100000000000001" customHeight="1">
      <c r="A53" s="89" t="s">
        <v>324</v>
      </c>
      <c r="B53" s="306">
        <v>97.152000000000001</v>
      </c>
      <c r="C53" s="306">
        <v>90.07</v>
      </c>
      <c r="D53" s="309">
        <v>102.511</v>
      </c>
      <c r="E53" s="308">
        <v>107.209</v>
      </c>
      <c r="F53" s="308">
        <v>144.65299999999999</v>
      </c>
      <c r="G53" s="308">
        <v>113.47799999999999</v>
      </c>
      <c r="H53" s="305"/>
    </row>
    <row r="54" spans="1:8" s="77" customFormat="1" ht="20.100000000000001" customHeight="1">
      <c r="A54" s="89" t="s">
        <v>25</v>
      </c>
      <c r="H54" s="305"/>
    </row>
    <row r="55" spans="1:8" s="77" customFormat="1" ht="20.100000000000001" customHeight="1">
      <c r="A55" s="89" t="s">
        <v>26</v>
      </c>
      <c r="B55" s="294"/>
      <c r="C55" s="294"/>
      <c r="D55" s="309"/>
      <c r="E55" s="309"/>
      <c r="F55" s="309"/>
      <c r="G55" s="309"/>
      <c r="H55" s="305"/>
    </row>
    <row r="56" spans="1:8" s="77" customFormat="1" ht="20.100000000000001" customHeight="1">
      <c r="A56" s="89" t="s">
        <v>321</v>
      </c>
      <c r="B56" s="294"/>
      <c r="C56" s="294"/>
      <c r="D56" s="309"/>
      <c r="E56" s="309"/>
      <c r="F56" s="309"/>
      <c r="G56" s="309"/>
      <c r="H56" s="305"/>
    </row>
    <row r="57" spans="1:8" s="77" customFormat="1" ht="20.100000000000001" customHeight="1">
      <c r="A57" s="89" t="s">
        <v>322</v>
      </c>
      <c r="B57" s="294"/>
      <c r="C57" s="294"/>
      <c r="D57" s="309"/>
      <c r="E57" s="309"/>
      <c r="F57" s="309"/>
      <c r="G57" s="309"/>
      <c r="H57" s="305"/>
    </row>
    <row r="58" spans="1:8" s="77" customFormat="1" ht="20.100000000000001" customHeight="1">
      <c r="A58" s="89" t="s">
        <v>54</v>
      </c>
      <c r="B58" s="306" t="s">
        <v>201</v>
      </c>
      <c r="C58" s="306" t="s">
        <v>201</v>
      </c>
      <c r="D58" s="308" t="s">
        <v>201</v>
      </c>
      <c r="E58" s="308" t="s">
        <v>201</v>
      </c>
      <c r="F58" s="308" t="s">
        <v>201</v>
      </c>
      <c r="G58" s="308" t="s">
        <v>201</v>
      </c>
      <c r="H58" s="305"/>
    </row>
    <row r="59" spans="1:8" s="77" customFormat="1" ht="20.100000000000001" customHeight="1">
      <c r="A59" s="89" t="s">
        <v>29</v>
      </c>
      <c r="H59" s="305"/>
    </row>
    <row r="60" spans="1:8" s="77" customFormat="1" ht="20.100000000000001" customHeight="1">
      <c r="A60" s="89" t="s">
        <v>319</v>
      </c>
      <c r="B60" s="306" t="s">
        <v>201</v>
      </c>
      <c r="C60" s="306" t="s">
        <v>201</v>
      </c>
      <c r="D60" s="308" t="s">
        <v>201</v>
      </c>
      <c r="E60" s="308" t="s">
        <v>201</v>
      </c>
      <c r="F60" s="308" t="s">
        <v>201</v>
      </c>
      <c r="G60" s="308" t="s">
        <v>201</v>
      </c>
      <c r="H60" s="305"/>
    </row>
    <row r="61" spans="1:8" s="77" customFormat="1" ht="20.100000000000001" customHeight="1">
      <c r="A61" s="89" t="s">
        <v>55</v>
      </c>
      <c r="H61" s="305"/>
    </row>
    <row r="62" spans="1:8" s="77" customFormat="1" ht="20.100000000000001" customHeight="1">
      <c r="A62" s="89" t="s">
        <v>31</v>
      </c>
      <c r="B62" s="306" t="s">
        <v>201</v>
      </c>
      <c r="C62" s="306" t="s">
        <v>201</v>
      </c>
      <c r="D62" s="308" t="s">
        <v>201</v>
      </c>
      <c r="E62" s="308" t="s">
        <v>201</v>
      </c>
      <c r="F62" s="308" t="s">
        <v>201</v>
      </c>
      <c r="G62" s="308" t="s">
        <v>201</v>
      </c>
      <c r="H62" s="305"/>
    </row>
    <row r="63" spans="1:8" s="77" customFormat="1" ht="20.100000000000001" customHeight="1">
      <c r="A63" s="89" t="s">
        <v>320</v>
      </c>
      <c r="B63" s="306" t="s">
        <v>201</v>
      </c>
      <c r="C63" s="306" t="s">
        <v>201</v>
      </c>
      <c r="D63" s="308" t="s">
        <v>201</v>
      </c>
      <c r="E63" s="308" t="s">
        <v>201</v>
      </c>
      <c r="F63" s="308" t="s">
        <v>201</v>
      </c>
      <c r="G63" s="308" t="s">
        <v>201</v>
      </c>
      <c r="H63" s="305"/>
    </row>
    <row r="64" spans="1:8" ht="15" customHeight="1">
      <c r="A64" s="18"/>
      <c r="B64" s="67"/>
      <c r="C64" s="67"/>
      <c r="D64" s="64"/>
      <c r="E64" s="64"/>
      <c r="F64" s="64"/>
      <c r="G64" s="64"/>
    </row>
    <row r="65" spans="1:7" ht="20.100000000000001" customHeight="1">
      <c r="A65" s="70" t="s">
        <v>203</v>
      </c>
      <c r="C65" s="3"/>
      <c r="G65" s="3" t="s">
        <v>204</v>
      </c>
    </row>
    <row r="66" spans="1:7" ht="20.100000000000001" customHeight="1">
      <c r="A66" s="70"/>
      <c r="C66" s="3"/>
      <c r="G66" s="3"/>
    </row>
    <row r="67" spans="1:7" ht="20.100000000000001" customHeight="1">
      <c r="A67" s="70"/>
      <c r="C67" s="3"/>
      <c r="G67" s="3"/>
    </row>
    <row r="68" spans="1:7" ht="20.100000000000001" customHeight="1">
      <c r="A68" s="70"/>
      <c r="C68" s="3"/>
      <c r="G68" s="3"/>
    </row>
    <row r="69" spans="1:7" ht="20.100000000000001" customHeight="1">
      <c r="A69" s="70"/>
      <c r="C69" s="3"/>
      <c r="G69" s="3"/>
    </row>
    <row r="70" spans="1:7" ht="20.100000000000001" customHeight="1">
      <c r="A70" s="581">
        <v>157</v>
      </c>
      <c r="B70" s="581"/>
      <c r="C70" s="581"/>
      <c r="D70" s="581"/>
      <c r="E70" s="581"/>
      <c r="F70" s="581"/>
      <c r="G70" s="581"/>
    </row>
    <row r="71" spans="1:7" ht="20.100000000000001" customHeight="1"/>
    <row r="72" spans="1:7" ht="20.100000000000001" customHeight="1"/>
    <row r="73" spans="1:7" ht="20.100000000000001" customHeight="1"/>
    <row r="74" spans="1:7" ht="20.100000000000001" customHeight="1"/>
  </sheetData>
  <mergeCells count="7">
    <mergeCell ref="A70:G70"/>
    <mergeCell ref="A3:G3"/>
    <mergeCell ref="A4:G4"/>
    <mergeCell ref="D7:E7"/>
    <mergeCell ref="F7:G7"/>
    <mergeCell ref="D37:E37"/>
    <mergeCell ref="F37:G3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BM71"/>
  <sheetViews>
    <sheetView showGridLines="0" view="pageBreakPreview" topLeftCell="A52" zoomScale="70" zoomScaleNormal="40" zoomScaleSheetLayoutView="70" workbookViewId="0">
      <selection activeCell="B39" sqref="B39:I40"/>
    </sheetView>
  </sheetViews>
  <sheetFormatPr defaultColWidth="9.625" defaultRowHeight="12.75"/>
  <cols>
    <col min="1" max="1" width="45.625" style="93" customWidth="1"/>
    <col min="2" max="9" width="13.625" style="93" customWidth="1"/>
    <col min="10" max="10" width="1" style="97" customWidth="1"/>
    <col min="13" max="13" width="12.625" style="93" customWidth="1"/>
    <col min="14" max="14" width="1.625" style="93" customWidth="1"/>
    <col min="15" max="15" width="12.625" style="93" customWidth="1"/>
    <col min="16" max="16" width="1.625" style="93" customWidth="1"/>
    <col min="17" max="17" width="12.625" style="93" customWidth="1"/>
    <col min="18" max="18" width="1.625" style="93" customWidth="1"/>
    <col min="19" max="19" width="12.625" style="93" customWidth="1"/>
    <col min="20" max="20" width="1.625" style="93" customWidth="1"/>
    <col min="21" max="21" width="12.625" style="93" customWidth="1"/>
    <col min="22" max="22" width="1.625" style="93" customWidth="1"/>
    <col min="23" max="23" width="12.625" style="93" customWidth="1"/>
    <col min="24" max="24" width="1.625" style="93" customWidth="1"/>
    <col min="25" max="25" width="12.625" style="93" customWidth="1"/>
    <col min="26" max="26" width="1.625" style="93" customWidth="1"/>
    <col min="27" max="27" width="12.625" style="93" customWidth="1"/>
    <col min="28" max="28" width="1.625" style="93" customWidth="1"/>
    <col min="29" max="29" width="12.625" style="93" customWidth="1"/>
    <col min="30" max="30" width="1.625" style="93" customWidth="1"/>
    <col min="31" max="31" width="12.625" style="93" customWidth="1"/>
    <col min="32" max="32" width="1.625" style="93" customWidth="1"/>
    <col min="33" max="33" width="12.625" style="93" customWidth="1"/>
    <col min="34" max="34" width="1.625" style="93" customWidth="1"/>
    <col min="35" max="35" width="12.625" style="93" customWidth="1"/>
    <col min="36" max="37" width="9.625" style="93"/>
    <col min="38" max="38" width="1.625" style="93" customWidth="1"/>
    <col min="39" max="39" width="27.625" style="93" customWidth="1"/>
    <col min="40" max="40" width="1.625" style="93" customWidth="1"/>
    <col min="41" max="41" width="10.625" style="93" customWidth="1"/>
    <col min="42" max="42" width="1.625" style="93" customWidth="1"/>
    <col min="43" max="43" width="10.625" style="93" customWidth="1"/>
    <col min="44" max="44" width="1.625" style="93" customWidth="1"/>
    <col min="45" max="45" width="10.625" style="93" customWidth="1"/>
    <col min="46" max="46" width="1.625" style="93" customWidth="1"/>
    <col min="47" max="47" width="10.625" style="93" customWidth="1"/>
    <col min="48" max="48" width="1.625" style="93" customWidth="1"/>
    <col min="49" max="49" width="10.625" style="93" customWidth="1"/>
    <col min="50" max="50" width="1.625" style="93" customWidth="1"/>
    <col min="51" max="51" width="10.625" style="93" customWidth="1"/>
    <col min="52" max="52" width="1.625" style="93" customWidth="1"/>
    <col min="53" max="53" width="10.625" style="93" customWidth="1"/>
    <col min="54" max="54" width="1.625" style="93" customWidth="1"/>
    <col min="55" max="55" width="10.625" style="93" customWidth="1"/>
    <col min="56" max="56" width="1.625" style="93" customWidth="1"/>
    <col min="57" max="57" width="10.625" style="93" customWidth="1"/>
    <col min="58" max="58" width="1.625" style="93" customWidth="1"/>
    <col min="59" max="59" width="10.625" style="93" customWidth="1"/>
    <col min="60" max="60" width="1.625" style="93" customWidth="1"/>
    <col min="61" max="61" width="10.625" style="93" customWidth="1"/>
    <col min="62" max="62" width="1.625" style="93" customWidth="1"/>
    <col min="63" max="63" width="10.625" style="93" customWidth="1"/>
    <col min="64" max="64" width="1.625" style="93" customWidth="1"/>
    <col min="65" max="65" width="11.625" style="93" customWidth="1"/>
    <col min="66" max="66" width="1.625" style="93" customWidth="1"/>
    <col min="67" max="67" width="11.625" style="93" customWidth="1"/>
    <col min="68" max="68" width="1.625" style="93" customWidth="1"/>
    <col min="69" max="69" width="11.625" style="93" customWidth="1"/>
    <col min="70" max="70" width="1.625" style="93" customWidth="1"/>
    <col min="71" max="71" width="11.625" style="93" customWidth="1"/>
    <col min="72" max="72" width="1.625" style="93" customWidth="1"/>
    <col min="73" max="73" width="11.625" style="93" customWidth="1"/>
    <col min="74" max="74" width="1.625" style="93" customWidth="1"/>
    <col min="75" max="75" width="11.625" style="93" customWidth="1"/>
    <col min="76" max="188" width="9.625" style="93"/>
    <col min="189" max="189" width="1.625" style="93" customWidth="1"/>
    <col min="190" max="190" width="11.625" style="93" customWidth="1"/>
    <col min="191" max="16384" width="9.625" style="93"/>
  </cols>
  <sheetData>
    <row r="1" spans="1:65" s="94" customFormat="1" ht="20.100000000000001" customHeight="1">
      <c r="A1" s="248"/>
      <c r="B1" s="95" t="s">
        <v>0</v>
      </c>
      <c r="H1" s="95" t="s">
        <v>0</v>
      </c>
      <c r="J1" s="96"/>
    </row>
    <row r="2" spans="1:65" s="94" customFormat="1" ht="20.100000000000001" customHeight="1">
      <c r="G2" s="95" t="s">
        <v>0</v>
      </c>
      <c r="J2" s="96"/>
    </row>
    <row r="3" spans="1:65" s="320" customFormat="1" ht="24.95" customHeight="1">
      <c r="A3" s="585" t="s">
        <v>239</v>
      </c>
      <c r="B3" s="585"/>
      <c r="C3" s="585"/>
      <c r="D3" s="585"/>
      <c r="E3" s="585"/>
      <c r="F3" s="585"/>
      <c r="G3" s="585"/>
      <c r="H3" s="585"/>
      <c r="I3" s="585"/>
      <c r="J3" s="319"/>
    </row>
    <row r="4" spans="1:65" s="323" customFormat="1" ht="24.95" customHeight="1">
      <c r="A4" s="585" t="s">
        <v>237</v>
      </c>
      <c r="B4" s="585"/>
      <c r="C4" s="585"/>
      <c r="D4" s="585"/>
      <c r="E4" s="585"/>
      <c r="F4" s="585"/>
      <c r="G4" s="585"/>
      <c r="H4" s="585"/>
      <c r="I4" s="585"/>
      <c r="J4" s="321"/>
      <c r="K4" s="322"/>
      <c r="L4" s="322"/>
    </row>
    <row r="5" spans="1:65" ht="20.100000000000001" customHeight="1">
      <c r="F5" s="98" t="s">
        <v>0</v>
      </c>
    </row>
    <row r="6" spans="1:65" s="99" customFormat="1" ht="20.100000000000001" customHeight="1">
      <c r="I6" s="100" t="s">
        <v>1</v>
      </c>
      <c r="J6" s="101"/>
    </row>
    <row r="7" spans="1:65" s="160" customFormat="1" ht="24.95" customHeight="1">
      <c r="A7" s="542"/>
      <c r="B7" s="582" t="s">
        <v>205</v>
      </c>
      <c r="C7" s="583"/>
      <c r="D7" s="582" t="s">
        <v>206</v>
      </c>
      <c r="E7" s="583"/>
      <c r="F7" s="582" t="s">
        <v>207</v>
      </c>
      <c r="G7" s="583"/>
      <c r="H7" s="582" t="s">
        <v>208</v>
      </c>
      <c r="I7" s="584"/>
      <c r="J7" s="324"/>
      <c r="K7" s="159"/>
    </row>
    <row r="8" spans="1:65" s="14" customFormat="1" ht="24.95" customHeight="1">
      <c r="A8" s="543" t="s">
        <v>7</v>
      </c>
      <c r="B8" s="650" t="s">
        <v>8</v>
      </c>
      <c r="C8" s="651" t="s">
        <v>9</v>
      </c>
      <c r="D8" s="650" t="s">
        <v>8</v>
      </c>
      <c r="E8" s="651" t="s">
        <v>9</v>
      </c>
      <c r="F8" s="651" t="s">
        <v>8</v>
      </c>
      <c r="G8" s="651" t="s">
        <v>9</v>
      </c>
      <c r="H8" s="659" t="s">
        <v>8</v>
      </c>
      <c r="I8" s="652" t="s">
        <v>9</v>
      </c>
      <c r="J8" s="72"/>
      <c r="K8" s="102"/>
    </row>
    <row r="9" spans="1:65" s="14" customFormat="1" ht="24.95" customHeight="1">
      <c r="A9" s="279"/>
      <c r="B9" s="653" t="s">
        <v>10</v>
      </c>
      <c r="C9" s="654" t="s">
        <v>10</v>
      </c>
      <c r="D9" s="653" t="s">
        <v>10</v>
      </c>
      <c r="E9" s="654" t="s">
        <v>10</v>
      </c>
      <c r="F9" s="654" t="s">
        <v>10</v>
      </c>
      <c r="G9" s="654" t="s">
        <v>10</v>
      </c>
      <c r="H9" s="653" t="s">
        <v>10</v>
      </c>
      <c r="I9" s="655" t="s">
        <v>10</v>
      </c>
      <c r="J9" s="72"/>
      <c r="K9" s="102"/>
    </row>
    <row r="10" spans="1:65" ht="15" customHeight="1">
      <c r="A10" s="103"/>
      <c r="B10" s="99"/>
      <c r="C10" s="99"/>
      <c r="D10" s="99"/>
      <c r="E10" s="99"/>
      <c r="F10" s="99"/>
      <c r="G10" s="99"/>
      <c r="H10" s="99"/>
      <c r="I10" s="99"/>
      <c r="J10" s="104"/>
    </row>
    <row r="11" spans="1:65" s="14" customFormat="1" ht="20.100000000000001" customHeight="1">
      <c r="A11" s="17" t="s">
        <v>11</v>
      </c>
      <c r="B11" s="105">
        <v>1162.037</v>
      </c>
      <c r="C11" s="105">
        <v>771.85599999999999</v>
      </c>
      <c r="D11" s="105">
        <f>(1225178780/1000000)</f>
        <v>1225.17878</v>
      </c>
      <c r="E11" s="105">
        <v>1216.4469999999999</v>
      </c>
      <c r="F11" s="105" t="s">
        <v>230</v>
      </c>
      <c r="G11" s="105">
        <f>(856801000/1000000)</f>
        <v>856.80100000000004</v>
      </c>
      <c r="H11" s="105" t="s">
        <v>230</v>
      </c>
      <c r="I11" s="106">
        <f>(1029383400/1000000)</f>
        <v>1029.3833999999999</v>
      </c>
      <c r="J11" s="107"/>
      <c r="M11" s="45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9"/>
      <c r="AE11" s="108"/>
      <c r="AF11" s="108"/>
      <c r="AG11" s="108"/>
      <c r="AH11" s="108"/>
      <c r="AI11" s="108"/>
      <c r="AJ11" s="108"/>
      <c r="AK11" s="108"/>
      <c r="AN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</row>
    <row r="12" spans="1:65" s="14" customFormat="1" ht="20.100000000000001" customHeight="1">
      <c r="A12" s="17" t="s">
        <v>14</v>
      </c>
      <c r="B12" s="105"/>
      <c r="C12" s="105"/>
      <c r="D12" s="105"/>
      <c r="E12" s="105"/>
      <c r="F12" s="105"/>
      <c r="G12" s="105"/>
      <c r="H12" s="105"/>
      <c r="I12" s="105"/>
      <c r="J12" s="110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9"/>
      <c r="AE12" s="108"/>
      <c r="AF12" s="108"/>
      <c r="AG12" s="108"/>
      <c r="AH12" s="108"/>
      <c r="AI12" s="108"/>
      <c r="AJ12" s="108"/>
      <c r="AK12" s="108"/>
      <c r="AN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</row>
    <row r="13" spans="1:65" s="14" customFormat="1" ht="20.100000000000001" customHeight="1">
      <c r="A13" s="17" t="s">
        <v>15</v>
      </c>
      <c r="B13" s="105" t="s">
        <v>230</v>
      </c>
      <c r="C13" s="105" t="s">
        <v>230</v>
      </c>
      <c r="D13" s="105" t="s">
        <v>230</v>
      </c>
      <c r="E13" s="105" t="s">
        <v>230</v>
      </c>
      <c r="F13" s="105" t="s">
        <v>230</v>
      </c>
      <c r="G13" s="105" t="s">
        <v>230</v>
      </c>
      <c r="H13" s="105" t="s">
        <v>230</v>
      </c>
      <c r="I13" s="105" t="s">
        <v>230</v>
      </c>
      <c r="J13" s="110"/>
      <c r="M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9"/>
      <c r="AE13" s="108"/>
      <c r="AF13" s="108"/>
      <c r="AG13" s="108"/>
      <c r="AH13" s="108"/>
      <c r="AI13" s="108"/>
      <c r="AJ13" s="108"/>
      <c r="AK13" s="108"/>
      <c r="AN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</row>
    <row r="14" spans="1:65" s="14" customFormat="1" ht="20.100000000000001" customHeight="1">
      <c r="A14" s="17" t="s">
        <v>16</v>
      </c>
      <c r="B14" s="106">
        <v>55.441000000000003</v>
      </c>
      <c r="C14" s="106">
        <v>61.322000000000003</v>
      </c>
      <c r="D14" s="106">
        <f>(45058200/1000000)</f>
        <v>45.058199999999999</v>
      </c>
      <c r="E14" s="106">
        <f>(69394000/1000000)</f>
        <v>69.394000000000005</v>
      </c>
      <c r="F14" s="105" t="s">
        <v>230</v>
      </c>
      <c r="G14" s="106">
        <f>(61568210/1000000)</f>
        <v>61.568210000000001</v>
      </c>
      <c r="H14" s="105" t="s">
        <v>230</v>
      </c>
      <c r="I14" s="106">
        <f>(78465900/1000000)</f>
        <v>78.465900000000005</v>
      </c>
      <c r="J14" s="107"/>
      <c r="M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9"/>
      <c r="AE14" s="108"/>
      <c r="AF14" s="108"/>
      <c r="AG14" s="108"/>
      <c r="AH14" s="108"/>
      <c r="AI14" s="108"/>
      <c r="AJ14" s="108"/>
      <c r="AK14" s="108"/>
      <c r="AN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</row>
    <row r="15" spans="1:65" s="14" customFormat="1" ht="20.100000000000001" customHeight="1">
      <c r="A15" s="17" t="s">
        <v>17</v>
      </c>
      <c r="B15" s="106">
        <v>574.57399999999996</v>
      </c>
      <c r="C15" s="106">
        <v>680.91300000000001</v>
      </c>
      <c r="D15" s="106">
        <f>(477167400/1000000)</f>
        <v>477.16739999999999</v>
      </c>
      <c r="E15" s="106">
        <f>(891010000/1000000)</f>
        <v>891.01</v>
      </c>
      <c r="F15" s="105" t="s">
        <v>230</v>
      </c>
      <c r="G15" s="106">
        <f>(6228824300/1000000)</f>
        <v>6228.8243000000002</v>
      </c>
      <c r="H15" s="105" t="s">
        <v>230</v>
      </c>
      <c r="I15" s="106">
        <f>(7336869500/1000000)</f>
        <v>7336.8694999999998</v>
      </c>
      <c r="J15" s="107"/>
      <c r="M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9"/>
      <c r="AE15" s="108"/>
      <c r="AF15" s="108"/>
      <c r="AG15" s="108"/>
      <c r="AH15" s="108"/>
      <c r="AI15" s="108"/>
      <c r="AJ15" s="108"/>
      <c r="AK15" s="108"/>
      <c r="AN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</row>
    <row r="16" spans="1:65" s="14" customFormat="1" ht="20.100000000000001" customHeight="1">
      <c r="A16" s="17" t="s">
        <v>18</v>
      </c>
      <c r="B16" s="105" t="s">
        <v>230</v>
      </c>
      <c r="C16" s="105" t="s">
        <v>230</v>
      </c>
      <c r="D16" s="105" t="s">
        <v>230</v>
      </c>
      <c r="E16" s="105" t="s">
        <v>230</v>
      </c>
      <c r="F16" s="105" t="s">
        <v>230</v>
      </c>
      <c r="G16" s="106" t="s">
        <v>230</v>
      </c>
      <c r="H16" s="105" t="s">
        <v>230</v>
      </c>
      <c r="I16" s="105" t="s">
        <v>230</v>
      </c>
      <c r="J16" s="110"/>
      <c r="M16" s="108"/>
      <c r="BL16" s="108"/>
      <c r="BM16" s="108"/>
    </row>
    <row r="17" spans="1:57" s="14" customFormat="1" ht="20.100000000000001" customHeight="1">
      <c r="A17" s="17" t="s">
        <v>19</v>
      </c>
      <c r="B17" s="105"/>
      <c r="C17" s="105"/>
      <c r="D17" s="105"/>
      <c r="E17" s="105"/>
      <c r="F17" s="105"/>
      <c r="G17" s="106"/>
      <c r="H17" s="105"/>
      <c r="I17" s="105"/>
      <c r="J17" s="110"/>
      <c r="M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9"/>
      <c r="AE17" s="108"/>
      <c r="AF17" s="108"/>
      <c r="AG17" s="108"/>
      <c r="AH17" s="108"/>
      <c r="AI17" s="108"/>
      <c r="AJ17" s="108"/>
      <c r="AK17" s="108"/>
      <c r="AN17" s="108"/>
      <c r="AQ17" s="108"/>
      <c r="AR17" s="108"/>
      <c r="AS17" s="108"/>
      <c r="AT17" s="108"/>
      <c r="AU17" s="108"/>
    </row>
    <row r="18" spans="1:57" s="14" customFormat="1" ht="20.100000000000001" customHeight="1">
      <c r="A18" s="17" t="s">
        <v>20</v>
      </c>
      <c r="B18" s="105"/>
      <c r="C18" s="105"/>
      <c r="D18" s="105"/>
      <c r="E18" s="105"/>
      <c r="F18" s="105"/>
      <c r="G18" s="106"/>
      <c r="H18" s="105"/>
      <c r="I18" s="105"/>
      <c r="J18" s="110"/>
      <c r="M18" s="108"/>
      <c r="AK18" s="108"/>
    </row>
    <row r="19" spans="1:57" s="14" customFormat="1" ht="20.100000000000001" customHeight="1">
      <c r="A19" s="17" t="s">
        <v>21</v>
      </c>
      <c r="B19" s="105" t="s">
        <v>230</v>
      </c>
      <c r="C19" s="105" t="s">
        <v>230</v>
      </c>
      <c r="D19" s="105" t="s">
        <v>230</v>
      </c>
      <c r="E19" s="105" t="s">
        <v>230</v>
      </c>
      <c r="F19" s="105" t="s">
        <v>230</v>
      </c>
      <c r="G19" s="105" t="s">
        <v>230</v>
      </c>
      <c r="H19" s="105" t="s">
        <v>230</v>
      </c>
      <c r="I19" s="105" t="s">
        <v>13</v>
      </c>
      <c r="J19" s="110"/>
    </row>
    <row r="20" spans="1:57" s="14" customFormat="1" ht="20.100000000000001" customHeight="1">
      <c r="A20" s="17" t="s">
        <v>22</v>
      </c>
      <c r="B20" s="106">
        <v>162.21</v>
      </c>
      <c r="C20" s="106">
        <v>115.964</v>
      </c>
      <c r="D20" s="106">
        <f>(138360620/1000000)</f>
        <v>138.36062000000001</v>
      </c>
      <c r="E20" s="106">
        <f>(163331900/1000000)</f>
        <v>163.33189999999999</v>
      </c>
      <c r="F20" s="105" t="s">
        <v>230</v>
      </c>
      <c r="G20" s="106">
        <f>(138351530/1000000)</f>
        <v>138.35153</v>
      </c>
      <c r="H20" s="105" t="s">
        <v>230</v>
      </c>
      <c r="I20" s="106">
        <f>(152356800/1000000)</f>
        <v>152.35679999999999</v>
      </c>
      <c r="J20" s="107"/>
      <c r="M20" s="108"/>
    </row>
    <row r="21" spans="1:57" s="14" customFormat="1" ht="20.100000000000001" customHeight="1">
      <c r="A21" s="17" t="s">
        <v>323</v>
      </c>
      <c r="B21" s="105" t="s">
        <v>230</v>
      </c>
      <c r="C21" s="105" t="s">
        <v>230</v>
      </c>
      <c r="D21" s="105" t="s">
        <v>230</v>
      </c>
      <c r="E21" s="105" t="s">
        <v>230</v>
      </c>
      <c r="F21" s="105" t="s">
        <v>230</v>
      </c>
      <c r="G21" s="105" t="s">
        <v>230</v>
      </c>
      <c r="H21" s="105" t="s">
        <v>230</v>
      </c>
      <c r="I21" s="105" t="s">
        <v>230</v>
      </c>
      <c r="J21" s="107"/>
    </row>
    <row r="22" spans="1:57" s="14" customFormat="1" ht="20.100000000000001" customHeight="1">
      <c r="A22" s="17" t="s">
        <v>23</v>
      </c>
      <c r="B22" s="105" t="s">
        <v>230</v>
      </c>
      <c r="C22" s="105" t="s">
        <v>230</v>
      </c>
      <c r="D22" s="105" t="s">
        <v>230</v>
      </c>
      <c r="E22" s="105" t="s">
        <v>230</v>
      </c>
      <c r="F22" s="105" t="s">
        <v>230</v>
      </c>
      <c r="G22" s="105" t="s">
        <v>230</v>
      </c>
      <c r="H22" s="105" t="s">
        <v>230</v>
      </c>
      <c r="I22" s="105" t="s">
        <v>230</v>
      </c>
      <c r="J22" s="107"/>
      <c r="M22" s="108"/>
      <c r="AO22" s="108"/>
      <c r="AS22" s="108"/>
      <c r="AU22" s="108"/>
      <c r="BA22" s="108"/>
      <c r="BC22" s="108"/>
      <c r="BE22" s="108"/>
    </row>
    <row r="23" spans="1:57" s="14" customFormat="1" ht="20.100000000000001" customHeight="1">
      <c r="A23" s="17" t="s">
        <v>50</v>
      </c>
      <c r="J23" s="107"/>
      <c r="AO23" s="108"/>
      <c r="AS23" s="108"/>
      <c r="AU23" s="108"/>
      <c r="BA23" s="108"/>
    </row>
    <row r="24" spans="1:57" s="14" customFormat="1" ht="20.100000000000001" customHeight="1">
      <c r="A24" s="17" t="s">
        <v>51</v>
      </c>
      <c r="B24" s="106">
        <v>156.00399999999999</v>
      </c>
      <c r="C24" s="106">
        <v>155.654</v>
      </c>
      <c r="D24" s="106">
        <f>(289794530/1000000)</f>
        <v>289.79453000000001</v>
      </c>
      <c r="E24" s="106">
        <f>(279920000/1000000)</f>
        <v>279.92</v>
      </c>
      <c r="F24" s="105" t="s">
        <v>230</v>
      </c>
      <c r="G24" s="106">
        <f>(316954300/1000000)</f>
        <v>316.95429999999999</v>
      </c>
      <c r="H24" s="105" t="s">
        <v>230</v>
      </c>
      <c r="I24" s="106">
        <f>(235779500/1000000)</f>
        <v>235.77950000000001</v>
      </c>
      <c r="J24" s="110"/>
      <c r="AW24" s="108"/>
      <c r="AY24" s="108"/>
      <c r="BE24" s="108"/>
    </row>
    <row r="25" spans="1:57" s="14" customFormat="1" ht="20.100000000000001" customHeight="1">
      <c r="A25" s="17" t="s">
        <v>25</v>
      </c>
      <c r="J25" s="110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K25" s="108"/>
      <c r="AN25" s="108"/>
      <c r="AO25" s="108"/>
      <c r="AW25" s="108"/>
      <c r="AY25" s="108"/>
    </row>
    <row r="26" spans="1:57" s="14" customFormat="1" ht="20.100000000000001" customHeight="1">
      <c r="A26" s="17" t="s">
        <v>26</v>
      </c>
      <c r="B26" s="105"/>
      <c r="C26" s="105"/>
      <c r="D26" s="105"/>
      <c r="E26" s="105"/>
      <c r="F26" s="105"/>
      <c r="G26" s="105"/>
      <c r="H26" s="105"/>
      <c r="I26" s="105"/>
      <c r="J26" s="110"/>
      <c r="AO26" s="108"/>
      <c r="AQ26" s="108"/>
      <c r="AS26" s="108"/>
      <c r="AU26" s="108"/>
      <c r="BA26" s="108"/>
      <c r="BC26" s="108"/>
    </row>
    <row r="27" spans="1:57" s="14" customFormat="1" ht="20.100000000000001" customHeight="1">
      <c r="A27" s="17" t="s">
        <v>27</v>
      </c>
      <c r="B27" s="105"/>
      <c r="C27" s="105"/>
      <c r="D27" s="105"/>
      <c r="E27" s="105"/>
      <c r="F27" s="105"/>
      <c r="G27" s="105"/>
      <c r="H27" s="105"/>
      <c r="I27" s="105"/>
      <c r="J27" s="110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K27" s="108"/>
      <c r="AN27" s="108"/>
      <c r="AS27" s="108"/>
      <c r="AW27" s="108"/>
      <c r="AY27" s="108"/>
    </row>
    <row r="28" spans="1:57" s="14" customFormat="1" ht="20.100000000000001" customHeight="1">
      <c r="A28" s="17" t="s">
        <v>52</v>
      </c>
      <c r="B28" s="105"/>
      <c r="C28" s="105"/>
      <c r="D28" s="105"/>
      <c r="E28" s="105"/>
      <c r="F28" s="105"/>
      <c r="G28" s="105"/>
      <c r="H28" s="105"/>
      <c r="I28" s="105"/>
      <c r="J28" s="110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K28" s="108"/>
      <c r="AN28" s="108"/>
      <c r="AP28" s="108"/>
      <c r="AS28" s="108"/>
      <c r="AU28" s="108"/>
    </row>
    <row r="29" spans="1:57" s="14" customFormat="1" ht="20.100000000000001" customHeight="1">
      <c r="A29" s="17" t="s">
        <v>53</v>
      </c>
      <c r="B29" s="105"/>
      <c r="C29" s="105"/>
      <c r="D29" s="105"/>
      <c r="E29" s="105"/>
      <c r="F29" s="105"/>
      <c r="G29" s="105"/>
      <c r="H29" s="105"/>
      <c r="I29" s="105"/>
      <c r="J29" s="110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K29" s="108"/>
      <c r="AN29" s="108"/>
      <c r="AP29" s="108"/>
      <c r="BA29" s="108"/>
      <c r="BC29" s="108"/>
    </row>
    <row r="30" spans="1:57" s="14" customFormat="1" ht="20.100000000000001" customHeight="1">
      <c r="A30" s="17" t="s">
        <v>54</v>
      </c>
      <c r="B30" s="105" t="s">
        <v>230</v>
      </c>
      <c r="C30" s="105" t="s">
        <v>230</v>
      </c>
      <c r="D30" s="105" t="s">
        <v>230</v>
      </c>
      <c r="E30" s="105" t="s">
        <v>230</v>
      </c>
      <c r="F30" s="105" t="s">
        <v>230</v>
      </c>
      <c r="G30" s="105" t="s">
        <v>230</v>
      </c>
      <c r="H30" s="105" t="s">
        <v>230</v>
      </c>
      <c r="I30" s="105" t="s">
        <v>230</v>
      </c>
      <c r="J30" s="110"/>
      <c r="AP30" s="108"/>
      <c r="AW30" s="108"/>
      <c r="AY30" s="108"/>
    </row>
    <row r="31" spans="1:57" s="14" customFormat="1" ht="20.100000000000001" customHeight="1">
      <c r="A31" s="17" t="s">
        <v>29</v>
      </c>
      <c r="J31" s="110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K31" s="108"/>
      <c r="AN31" s="108"/>
      <c r="AP31" s="108"/>
      <c r="BA31" s="108"/>
      <c r="BC31" s="108"/>
      <c r="BE31" s="108"/>
    </row>
    <row r="32" spans="1:57" s="14" customFormat="1" ht="20.100000000000001" customHeight="1">
      <c r="A32" s="17" t="s">
        <v>319</v>
      </c>
      <c r="B32" s="105" t="s">
        <v>230</v>
      </c>
      <c r="C32" s="105" t="s">
        <v>230</v>
      </c>
      <c r="D32" s="105" t="s">
        <v>230</v>
      </c>
      <c r="E32" s="105" t="s">
        <v>230</v>
      </c>
      <c r="F32" s="105" t="s">
        <v>230</v>
      </c>
      <c r="G32" s="105" t="s">
        <v>230</v>
      </c>
      <c r="H32" s="105" t="s">
        <v>230</v>
      </c>
      <c r="I32" s="105" t="s">
        <v>230</v>
      </c>
      <c r="J32" s="110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K32" s="108"/>
      <c r="AN32" s="108"/>
      <c r="AP32" s="108"/>
      <c r="AW32" s="108"/>
      <c r="AY32" s="108"/>
    </row>
    <row r="33" spans="1:57" s="14" customFormat="1" ht="20.100000000000001" customHeight="1">
      <c r="A33" s="17" t="s">
        <v>55</v>
      </c>
      <c r="B33" s="105" t="s">
        <v>230</v>
      </c>
      <c r="C33" s="105" t="s">
        <v>230</v>
      </c>
      <c r="D33" s="105" t="s">
        <v>230</v>
      </c>
      <c r="E33" s="105" t="s">
        <v>230</v>
      </c>
      <c r="F33" s="105" t="s">
        <v>230</v>
      </c>
      <c r="G33" s="105" t="s">
        <v>230</v>
      </c>
      <c r="H33" s="105" t="s">
        <v>230</v>
      </c>
      <c r="I33" s="105" t="s">
        <v>230</v>
      </c>
      <c r="J33" s="110"/>
      <c r="P33" s="108"/>
      <c r="Q33" s="108"/>
      <c r="S33" s="108"/>
      <c r="U33" s="108"/>
      <c r="W33" s="108"/>
      <c r="Y33" s="108"/>
      <c r="AA33" s="108"/>
      <c r="AC33" s="108"/>
      <c r="AE33" s="108"/>
      <c r="AG33" s="108"/>
      <c r="AK33" s="108"/>
      <c r="BA33" s="108"/>
      <c r="BC33" s="108"/>
      <c r="BE33" s="108"/>
    </row>
    <row r="34" spans="1:57" s="14" customFormat="1" ht="20.100000000000001" customHeight="1">
      <c r="A34" s="17" t="s">
        <v>31</v>
      </c>
      <c r="B34" s="105"/>
      <c r="C34" s="105"/>
      <c r="D34" s="105"/>
      <c r="E34" s="105"/>
      <c r="F34" s="105"/>
      <c r="G34" s="105"/>
      <c r="H34" s="105"/>
      <c r="I34" s="105"/>
      <c r="J34" s="110"/>
    </row>
    <row r="35" spans="1:57" s="14" customFormat="1" ht="20.100000000000001" customHeight="1">
      <c r="A35" s="17" t="s">
        <v>320</v>
      </c>
      <c r="B35" s="105" t="s">
        <v>230</v>
      </c>
      <c r="C35" s="105" t="s">
        <v>230</v>
      </c>
      <c r="D35" s="105" t="s">
        <v>230</v>
      </c>
      <c r="E35" s="105" t="s">
        <v>230</v>
      </c>
      <c r="F35" s="105" t="s">
        <v>230</v>
      </c>
      <c r="G35" s="105" t="s">
        <v>230</v>
      </c>
      <c r="H35" s="105" t="s">
        <v>230</v>
      </c>
      <c r="I35" s="105" t="s">
        <v>230</v>
      </c>
      <c r="J35" s="110"/>
    </row>
    <row r="36" spans="1:57" s="14" customFormat="1" ht="15" customHeight="1">
      <c r="A36" s="18"/>
      <c r="B36" s="111"/>
      <c r="C36" s="111"/>
      <c r="D36" s="111"/>
      <c r="E36" s="111"/>
      <c r="F36" s="111"/>
      <c r="G36" s="111"/>
      <c r="H36" s="111"/>
      <c r="I36" s="111"/>
      <c r="J36" s="110"/>
      <c r="M36" s="108"/>
      <c r="AW36" s="108"/>
      <c r="AY36" s="108"/>
      <c r="BA36" s="108"/>
      <c r="BC36" s="108"/>
      <c r="BE36" s="108"/>
    </row>
    <row r="37" spans="1:57" ht="24.95" customHeight="1">
      <c r="A37" s="99"/>
      <c r="B37" s="99"/>
      <c r="C37" s="99"/>
      <c r="D37" s="99"/>
      <c r="E37" s="99"/>
      <c r="F37" s="99"/>
      <c r="H37" s="99"/>
      <c r="I37" s="4"/>
      <c r="J37" s="72"/>
    </row>
    <row r="38" spans="1:57" s="94" customFormat="1" ht="24.95" customHeight="1">
      <c r="A38" s="277"/>
      <c r="B38" s="582" t="s">
        <v>209</v>
      </c>
      <c r="C38" s="583"/>
      <c r="D38" s="582" t="s">
        <v>210</v>
      </c>
      <c r="E38" s="583"/>
      <c r="F38" s="582" t="s">
        <v>211</v>
      </c>
      <c r="G38" s="583"/>
      <c r="H38" s="582" t="s">
        <v>212</v>
      </c>
      <c r="I38" s="584"/>
      <c r="J38" s="96"/>
      <c r="K38" s="544"/>
      <c r="L38" s="544"/>
    </row>
    <row r="39" spans="1:57" s="94" customFormat="1" ht="24.95" customHeight="1">
      <c r="A39" s="543" t="s">
        <v>7</v>
      </c>
      <c r="B39" s="659" t="s">
        <v>8</v>
      </c>
      <c r="C39" s="651" t="s">
        <v>9</v>
      </c>
      <c r="D39" s="651" t="s">
        <v>8</v>
      </c>
      <c r="E39" s="651" t="s">
        <v>9</v>
      </c>
      <c r="F39" s="659" t="s">
        <v>8</v>
      </c>
      <c r="G39" s="651" t="s">
        <v>9</v>
      </c>
      <c r="H39" s="659" t="s">
        <v>8</v>
      </c>
      <c r="I39" s="658" t="s">
        <v>9</v>
      </c>
      <c r="J39" s="96"/>
      <c r="K39" s="544"/>
      <c r="L39" s="544"/>
    </row>
    <row r="40" spans="1:57" s="94" customFormat="1" ht="24.95" customHeight="1">
      <c r="A40" s="279"/>
      <c r="B40" s="653" t="s">
        <v>10</v>
      </c>
      <c r="C40" s="654" t="s">
        <v>10</v>
      </c>
      <c r="D40" s="654" t="s">
        <v>10</v>
      </c>
      <c r="E40" s="654" t="s">
        <v>10</v>
      </c>
      <c r="F40" s="653" t="s">
        <v>10</v>
      </c>
      <c r="G40" s="654" t="s">
        <v>10</v>
      </c>
      <c r="H40" s="653" t="s">
        <v>10</v>
      </c>
      <c r="I40" s="660" t="s">
        <v>10</v>
      </c>
      <c r="J40" s="96"/>
      <c r="K40" s="544"/>
      <c r="L40" s="544"/>
    </row>
    <row r="41" spans="1:57" ht="15" customHeight="1">
      <c r="A41" s="103"/>
      <c r="B41" s="99"/>
      <c r="C41" s="99"/>
      <c r="D41" s="99"/>
      <c r="E41" s="99"/>
      <c r="F41" s="99"/>
      <c r="G41" s="99"/>
      <c r="H41" s="99"/>
      <c r="I41" s="99"/>
      <c r="J41" s="104"/>
    </row>
    <row r="42" spans="1:57" ht="20.100000000000001" customHeight="1">
      <c r="A42" s="17" t="s">
        <v>11</v>
      </c>
      <c r="B42" s="106">
        <f>(1034252740/1000000)</f>
        <v>1034.2527399999999</v>
      </c>
      <c r="C42" s="106">
        <f>(2702200000/1000000)</f>
        <v>2702.2</v>
      </c>
      <c r="D42" s="106">
        <f>(1159521000/1000000)</f>
        <v>1159.521</v>
      </c>
      <c r="E42" s="106">
        <f>(729888000/1000000)</f>
        <v>729.88800000000003</v>
      </c>
      <c r="F42" s="106" t="s">
        <v>230</v>
      </c>
      <c r="G42" s="106">
        <f>(1045081400/1000000)</f>
        <v>1045.0814</v>
      </c>
      <c r="H42" s="106">
        <f>(2878149200/1000000)</f>
        <v>2878.1491999999998</v>
      </c>
      <c r="I42" s="106">
        <f>(2265017200/1000000)</f>
        <v>2265.0171999999998</v>
      </c>
      <c r="J42" s="104"/>
    </row>
    <row r="43" spans="1:57" ht="20.100000000000001" customHeight="1">
      <c r="A43" s="17" t="s">
        <v>14</v>
      </c>
      <c r="B43" s="112"/>
      <c r="C43" s="112"/>
      <c r="D43" s="105"/>
      <c r="E43" s="106"/>
      <c r="F43" s="106"/>
      <c r="G43" s="106"/>
      <c r="H43" s="106"/>
      <c r="I43" s="106"/>
      <c r="J43" s="104"/>
    </row>
    <row r="44" spans="1:57" ht="20.100000000000001" customHeight="1">
      <c r="A44" s="17" t="s">
        <v>15</v>
      </c>
      <c r="B44" s="112" t="s">
        <v>230</v>
      </c>
      <c r="C44" s="112" t="s">
        <v>230</v>
      </c>
      <c r="D44" s="112" t="s">
        <v>230</v>
      </c>
      <c r="E44" s="106" t="s">
        <v>230</v>
      </c>
      <c r="F44" s="106"/>
      <c r="G44" s="106"/>
      <c r="H44" s="106" t="s">
        <v>230</v>
      </c>
      <c r="I44" s="106" t="s">
        <v>230</v>
      </c>
      <c r="J44" s="104"/>
    </row>
    <row r="45" spans="1:57" ht="20.100000000000001" customHeight="1">
      <c r="A45" s="17" t="s">
        <v>16</v>
      </c>
      <c r="B45" s="106">
        <f>(129713000/1000000)</f>
        <v>129.71299999999999</v>
      </c>
      <c r="C45" s="106">
        <v>137.68</v>
      </c>
      <c r="D45" s="106">
        <v>157.66</v>
      </c>
      <c r="E45" s="106">
        <v>132.68</v>
      </c>
      <c r="F45" s="106" t="s">
        <v>230</v>
      </c>
      <c r="G45" s="106">
        <f>(184034800/1000000)</f>
        <v>184.03479999999999</v>
      </c>
      <c r="H45" s="106">
        <f>(243472900/1000000)</f>
        <v>243.47290000000001</v>
      </c>
      <c r="I45" s="106">
        <f>(227681200/1000000)</f>
        <v>227.68119999999999</v>
      </c>
      <c r="J45" s="104"/>
    </row>
    <row r="46" spans="1:57" ht="20.100000000000001" customHeight="1">
      <c r="A46" s="17" t="s">
        <v>17</v>
      </c>
      <c r="B46" s="106">
        <f>(3192461800/1000000)</f>
        <v>3192.4618</v>
      </c>
      <c r="C46" s="106">
        <f>(8611240000/1000000)</f>
        <v>8611.24</v>
      </c>
      <c r="D46" s="106">
        <f>(2611773825/1000000)</f>
        <v>2611.7738250000002</v>
      </c>
      <c r="E46" s="106">
        <f>(5588071100/1000000)</f>
        <v>5588.0711000000001</v>
      </c>
      <c r="F46" s="106" t="s">
        <v>230</v>
      </c>
      <c r="G46" s="106">
        <f>(7872413600/1000000)</f>
        <v>7872.4135999999999</v>
      </c>
      <c r="H46" s="106">
        <f>(6253037000/1000000)</f>
        <v>6253.0370000000003</v>
      </c>
      <c r="I46" s="106">
        <f>(9445603000/1000000)</f>
        <v>9445.6029999999992</v>
      </c>
      <c r="J46" s="104"/>
    </row>
    <row r="47" spans="1:57" ht="20.100000000000001" customHeight="1">
      <c r="A47" s="17" t="s">
        <v>18</v>
      </c>
      <c r="B47" s="112" t="s">
        <v>230</v>
      </c>
      <c r="C47" s="112" t="s">
        <v>230</v>
      </c>
      <c r="D47" s="105" t="s">
        <v>230</v>
      </c>
      <c r="E47" s="106" t="s">
        <v>230</v>
      </c>
      <c r="F47" s="106" t="s">
        <v>230</v>
      </c>
      <c r="G47" s="106" t="s">
        <v>230</v>
      </c>
      <c r="H47" s="106" t="s">
        <v>230</v>
      </c>
      <c r="I47" s="106" t="s">
        <v>230</v>
      </c>
      <c r="J47" s="104"/>
    </row>
    <row r="48" spans="1:57" ht="20.100000000000001" customHeight="1">
      <c r="A48" s="17" t="s">
        <v>19</v>
      </c>
      <c r="B48" s="112"/>
      <c r="C48" s="112"/>
      <c r="D48" s="105"/>
      <c r="E48" s="106"/>
      <c r="F48" s="106"/>
      <c r="G48" s="106"/>
      <c r="H48" s="106"/>
      <c r="I48" s="106"/>
      <c r="J48" s="104"/>
    </row>
    <row r="49" spans="1:10" ht="20.100000000000001" customHeight="1">
      <c r="A49" s="17" t="s">
        <v>20</v>
      </c>
      <c r="B49" s="112"/>
      <c r="C49" s="112"/>
      <c r="D49" s="105"/>
      <c r="E49" s="106"/>
      <c r="F49" s="106"/>
      <c r="G49" s="106"/>
      <c r="H49" s="106"/>
      <c r="I49" s="106"/>
      <c r="J49" s="104"/>
    </row>
    <row r="50" spans="1:10" ht="20.100000000000001" customHeight="1">
      <c r="A50" s="17" t="s">
        <v>21</v>
      </c>
      <c r="B50" s="112" t="s">
        <v>233</v>
      </c>
      <c r="C50" s="112" t="s">
        <v>230</v>
      </c>
      <c r="D50" s="112" t="s">
        <v>230</v>
      </c>
      <c r="E50" s="106" t="s">
        <v>230</v>
      </c>
      <c r="F50" s="106" t="s">
        <v>230</v>
      </c>
      <c r="G50" s="106" t="s">
        <v>230</v>
      </c>
      <c r="H50" s="106" t="s">
        <v>230</v>
      </c>
      <c r="I50" s="106" t="s">
        <v>230</v>
      </c>
      <c r="J50" s="104"/>
    </row>
    <row r="51" spans="1:10" ht="20.100000000000001" customHeight="1">
      <c r="A51" s="17" t="s">
        <v>22</v>
      </c>
      <c r="B51" s="106">
        <f>(146560500/1000000)</f>
        <v>146.56049999999999</v>
      </c>
      <c r="C51" s="106">
        <f>(352199000/1000000)</f>
        <v>352.19900000000001</v>
      </c>
      <c r="D51" s="106">
        <f>(199450400/1000000)</f>
        <v>199.4504</v>
      </c>
      <c r="E51" s="106">
        <f>(109797200/1000000)</f>
        <v>109.7972</v>
      </c>
      <c r="F51" s="106" t="s">
        <v>230</v>
      </c>
      <c r="G51" s="106">
        <f>(150465300/1000000)</f>
        <v>150.46530000000001</v>
      </c>
      <c r="H51" s="106">
        <f>(275622500/1000000)</f>
        <v>275.6225</v>
      </c>
      <c r="I51" s="106">
        <f>(173350500/1000000)</f>
        <v>173.35050000000001</v>
      </c>
      <c r="J51" s="104"/>
    </row>
    <row r="52" spans="1:10" ht="20.100000000000001" customHeight="1">
      <c r="A52" s="17" t="s">
        <v>323</v>
      </c>
      <c r="B52" s="112" t="s">
        <v>233</v>
      </c>
      <c r="C52" s="112" t="s">
        <v>233</v>
      </c>
      <c r="D52" s="112" t="s">
        <v>233</v>
      </c>
      <c r="E52" s="106" t="s">
        <v>230</v>
      </c>
      <c r="F52" s="105" t="s">
        <v>230</v>
      </c>
      <c r="G52" s="105"/>
      <c r="H52" s="105" t="s">
        <v>230</v>
      </c>
      <c r="I52" s="105" t="s">
        <v>230</v>
      </c>
      <c r="J52" s="104"/>
    </row>
    <row r="53" spans="1:10" ht="20.100000000000001" customHeight="1">
      <c r="A53" s="17" t="s">
        <v>23</v>
      </c>
      <c r="B53" s="112" t="s">
        <v>233</v>
      </c>
      <c r="C53" s="112" t="s">
        <v>233</v>
      </c>
      <c r="D53" s="112" t="s">
        <v>233</v>
      </c>
      <c r="E53" s="106" t="s">
        <v>230</v>
      </c>
      <c r="F53" s="105"/>
      <c r="G53" s="105"/>
      <c r="H53" s="105" t="s">
        <v>230</v>
      </c>
      <c r="I53" s="105" t="s">
        <v>230</v>
      </c>
      <c r="J53" s="104"/>
    </row>
    <row r="54" spans="1:10" ht="20.100000000000001" customHeight="1">
      <c r="A54" s="17" t="s">
        <v>50</v>
      </c>
      <c r="J54" s="104"/>
    </row>
    <row r="55" spans="1:10" ht="20.100000000000001" customHeight="1">
      <c r="A55" s="17" t="s">
        <v>51</v>
      </c>
      <c r="B55" s="106">
        <f>(237177400/1000000)</f>
        <v>237.17740000000001</v>
      </c>
      <c r="C55" s="106">
        <f>(314100000/1000000)</f>
        <v>314.10000000000002</v>
      </c>
      <c r="D55" s="106">
        <f>(282898600/1000000)</f>
        <v>282.89859999999999</v>
      </c>
      <c r="E55" s="106">
        <f>(243901800/1000000)</f>
        <v>243.90180000000001</v>
      </c>
      <c r="F55" s="105" t="s">
        <v>230</v>
      </c>
      <c r="G55" s="106">
        <f>(254333400/1000000)</f>
        <v>254.33340000000001</v>
      </c>
      <c r="H55" s="106">
        <f>(411145000/1000000)</f>
        <v>411.14499999999998</v>
      </c>
      <c r="I55" s="106">
        <f>(376879300/1000000)</f>
        <v>376.8793</v>
      </c>
      <c r="J55" s="104"/>
    </row>
    <row r="56" spans="1:10" ht="20.100000000000001" customHeight="1">
      <c r="A56" s="17" t="s">
        <v>25</v>
      </c>
      <c r="J56" s="104"/>
    </row>
    <row r="57" spans="1:10" ht="20.100000000000001" customHeight="1">
      <c r="A57" s="17" t="s">
        <v>26</v>
      </c>
      <c r="B57" s="105"/>
      <c r="C57" s="105"/>
      <c r="D57" s="105"/>
      <c r="E57" s="105"/>
      <c r="F57" s="105"/>
      <c r="G57" s="106"/>
      <c r="H57" s="106"/>
      <c r="I57" s="106"/>
      <c r="J57" s="104"/>
    </row>
    <row r="58" spans="1:10" ht="20.100000000000001" customHeight="1">
      <c r="A58" s="17" t="s">
        <v>27</v>
      </c>
      <c r="B58" s="105"/>
      <c r="C58" s="105"/>
      <c r="D58" s="105"/>
      <c r="E58" s="105"/>
      <c r="F58" s="105"/>
      <c r="G58" s="106"/>
      <c r="H58" s="106"/>
      <c r="I58" s="106"/>
      <c r="J58" s="104"/>
    </row>
    <row r="59" spans="1:10" ht="20.100000000000001" customHeight="1">
      <c r="A59" s="17" t="s">
        <v>52</v>
      </c>
      <c r="B59" s="105"/>
      <c r="C59" s="105"/>
      <c r="D59" s="105"/>
      <c r="E59" s="105"/>
      <c r="F59" s="105"/>
      <c r="G59" s="106"/>
      <c r="H59" s="106"/>
      <c r="I59" s="106"/>
      <c r="J59" s="104"/>
    </row>
    <row r="60" spans="1:10" ht="20.100000000000001" customHeight="1">
      <c r="A60" s="17" t="s">
        <v>53</v>
      </c>
      <c r="B60" s="105"/>
      <c r="C60" s="105"/>
      <c r="D60" s="105"/>
      <c r="E60" s="105"/>
      <c r="F60" s="105"/>
      <c r="G60" s="106"/>
      <c r="H60" s="106"/>
      <c r="I60" s="106"/>
      <c r="J60" s="104"/>
    </row>
    <row r="61" spans="1:10" ht="20.100000000000001" customHeight="1">
      <c r="A61" s="17" t="s">
        <v>54</v>
      </c>
      <c r="B61" s="112" t="s">
        <v>230</v>
      </c>
      <c r="C61" s="112" t="s">
        <v>230</v>
      </c>
      <c r="D61" s="112" t="s">
        <v>230</v>
      </c>
      <c r="E61" s="105" t="s">
        <v>230</v>
      </c>
      <c r="F61" s="105" t="s">
        <v>230</v>
      </c>
      <c r="G61" s="106"/>
      <c r="H61" s="106"/>
      <c r="I61" s="106" t="s">
        <v>230</v>
      </c>
      <c r="J61" s="104"/>
    </row>
    <row r="62" spans="1:10" ht="20.100000000000001" customHeight="1">
      <c r="A62" s="17" t="s">
        <v>29</v>
      </c>
      <c r="J62" s="104"/>
    </row>
    <row r="63" spans="1:10" ht="20.100000000000001" customHeight="1">
      <c r="A63" s="17" t="s">
        <v>319</v>
      </c>
      <c r="B63" s="112" t="s">
        <v>230</v>
      </c>
      <c r="C63" s="112" t="s">
        <v>230</v>
      </c>
      <c r="D63" s="112" t="s">
        <v>230</v>
      </c>
      <c r="E63" s="105" t="s">
        <v>230</v>
      </c>
      <c r="F63" s="105" t="s">
        <v>230</v>
      </c>
      <c r="G63" s="106" t="s">
        <v>230</v>
      </c>
      <c r="H63" s="106" t="s">
        <v>230</v>
      </c>
      <c r="I63" s="106" t="s">
        <v>230</v>
      </c>
    </row>
    <row r="64" spans="1:10" ht="20.100000000000001" customHeight="1">
      <c r="A64" s="17" t="s">
        <v>55</v>
      </c>
    </row>
    <row r="65" spans="1:10" ht="20.100000000000001" customHeight="1">
      <c r="A65" s="17" t="s">
        <v>31</v>
      </c>
      <c r="B65" s="112" t="s">
        <v>230</v>
      </c>
      <c r="C65" s="105" t="s">
        <v>230</v>
      </c>
      <c r="D65" s="112" t="s">
        <v>230</v>
      </c>
      <c r="E65" s="105" t="s">
        <v>230</v>
      </c>
      <c r="F65" s="105" t="s">
        <v>230</v>
      </c>
      <c r="G65" s="106" t="s">
        <v>230</v>
      </c>
      <c r="H65" s="106" t="s">
        <v>230</v>
      </c>
      <c r="I65" s="106" t="s">
        <v>230</v>
      </c>
    </row>
    <row r="66" spans="1:10" ht="20.100000000000001" customHeight="1">
      <c r="A66" s="17" t="s">
        <v>320</v>
      </c>
      <c r="B66" s="112" t="s">
        <v>230</v>
      </c>
      <c r="C66" s="105" t="s">
        <v>230</v>
      </c>
      <c r="D66" s="112" t="s">
        <v>230</v>
      </c>
      <c r="E66" s="105" t="s">
        <v>230</v>
      </c>
      <c r="F66" s="105" t="s">
        <v>230</v>
      </c>
      <c r="G66" s="106" t="s">
        <v>230</v>
      </c>
      <c r="H66" s="106" t="s">
        <v>230</v>
      </c>
      <c r="I66" s="106" t="s">
        <v>230</v>
      </c>
    </row>
    <row r="67" spans="1:10" ht="15" customHeight="1">
      <c r="A67" s="18"/>
      <c r="B67" s="111"/>
      <c r="C67" s="111"/>
      <c r="D67" s="111"/>
      <c r="E67" s="111"/>
      <c r="F67" s="111"/>
      <c r="G67" s="111"/>
      <c r="H67" s="111"/>
      <c r="I67" s="111"/>
    </row>
    <row r="68" spans="1:10" ht="20.100000000000001" customHeight="1">
      <c r="A68" s="70" t="s">
        <v>203</v>
      </c>
      <c r="B68" s="99"/>
      <c r="C68" s="99"/>
      <c r="D68" s="99"/>
      <c r="E68" s="4"/>
      <c r="F68" s="99"/>
      <c r="G68" s="99"/>
      <c r="H68" s="99"/>
      <c r="I68" s="4" t="s">
        <v>35</v>
      </c>
    </row>
    <row r="69" spans="1:10" ht="20.100000000000001" customHeight="1">
      <c r="A69" s="70"/>
      <c r="B69" s="99"/>
      <c r="C69" s="99"/>
      <c r="D69" s="99"/>
      <c r="E69" s="4"/>
      <c r="F69" s="99"/>
      <c r="G69" s="99"/>
      <c r="H69" s="99"/>
      <c r="I69" s="4"/>
    </row>
    <row r="70" spans="1:10" ht="20.100000000000001" customHeight="1"/>
    <row r="71" spans="1:10" ht="20.100000000000001" customHeight="1">
      <c r="A71" s="589">
        <v>159</v>
      </c>
      <c r="B71" s="589"/>
      <c r="C71" s="589"/>
      <c r="D71" s="589"/>
      <c r="E71" s="589"/>
      <c r="F71" s="589"/>
      <c r="G71" s="589"/>
      <c r="H71" s="589"/>
      <c r="I71" s="589"/>
      <c r="J71" s="92"/>
    </row>
  </sheetData>
  <mergeCells count="11">
    <mergeCell ref="B38:C38"/>
    <mergeCell ref="D38:E38"/>
    <mergeCell ref="F38:G38"/>
    <mergeCell ref="H38:I38"/>
    <mergeCell ref="A71:I71"/>
    <mergeCell ref="B7:C7"/>
    <mergeCell ref="D7:E7"/>
    <mergeCell ref="F7:G7"/>
    <mergeCell ref="H7:I7"/>
    <mergeCell ref="A3:I3"/>
    <mergeCell ref="A4:I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D72"/>
  <sheetViews>
    <sheetView showGridLines="0" view="pageBreakPreview" topLeftCell="A43" zoomScale="85" zoomScaleNormal="100" zoomScaleSheetLayoutView="85" workbookViewId="0">
      <selection activeCell="B39" sqref="B39:I40"/>
    </sheetView>
  </sheetViews>
  <sheetFormatPr defaultColWidth="9.625" defaultRowHeight="12.75"/>
  <cols>
    <col min="1" max="1" width="45.625" style="134" customWidth="1"/>
    <col min="2" max="9" width="13.625" style="134" customWidth="1"/>
    <col min="10" max="10" width="13.125" style="135" customWidth="1"/>
    <col min="11" max="11" width="12.25" style="134" customWidth="1"/>
    <col min="12" max="12" width="12.75" style="134" customWidth="1"/>
    <col min="13" max="14" width="12.375" style="134" customWidth="1"/>
    <col min="15" max="15" width="12" style="134" customWidth="1"/>
    <col min="16" max="16" width="12.625" style="134" customWidth="1"/>
    <col min="17" max="17" width="12.875" style="134" customWidth="1"/>
    <col min="18" max="18" width="14.875" style="134" customWidth="1"/>
    <col min="19" max="19" width="14.625" style="134" bestFit="1" customWidth="1"/>
    <col min="20" max="20" width="12.625" style="134" customWidth="1"/>
    <col min="21" max="21" width="1.625" style="134" customWidth="1"/>
    <col min="22" max="22" width="12.625" style="134" customWidth="1"/>
    <col min="23" max="23" width="1.625" style="134" customWidth="1"/>
    <col min="24" max="24" width="12.625" style="134" customWidth="1"/>
    <col min="25" max="25" width="1.625" style="134" customWidth="1"/>
    <col min="26" max="26" width="12.625" style="134" customWidth="1"/>
    <col min="27" max="27" width="1.625" style="134" customWidth="1"/>
    <col min="28" max="28" width="12.625" style="134" customWidth="1"/>
    <col min="29" max="29" width="1.625" style="134" customWidth="1"/>
    <col min="30" max="30" width="12.625" style="134" customWidth="1"/>
    <col min="31" max="31" width="1.625" style="134" customWidth="1"/>
    <col min="32" max="32" width="12.625" style="134" customWidth="1"/>
    <col min="33" max="33" width="1.625" style="134" customWidth="1"/>
    <col min="34" max="34" width="12.625" style="134" customWidth="1"/>
    <col min="35" max="35" width="1.625" style="134" customWidth="1"/>
    <col min="36" max="36" width="12.625" style="134" customWidth="1"/>
    <col min="37" max="37" width="1.625" style="134" customWidth="1"/>
    <col min="38" max="38" width="12.625" style="134" customWidth="1"/>
    <col min="39" max="39" width="1.625" style="134" customWidth="1"/>
    <col min="40" max="40" width="12.625" style="134" customWidth="1"/>
    <col min="41" max="41" width="1.625" style="134" customWidth="1"/>
    <col min="42" max="42" width="12.625" style="134" customWidth="1"/>
    <col min="43" max="44" width="9.625" style="134"/>
    <col min="45" max="45" width="1.625" style="134" customWidth="1"/>
    <col min="46" max="46" width="27.625" style="134" customWidth="1"/>
    <col min="47" max="47" width="1.625" style="134" customWidth="1"/>
    <col min="48" max="48" width="10.625" style="134" customWidth="1"/>
    <col min="49" max="49" width="1.625" style="134" customWidth="1"/>
    <col min="50" max="50" width="10.625" style="134" customWidth="1"/>
    <col min="51" max="51" width="1.625" style="134" customWidth="1"/>
    <col min="52" max="52" width="10.625" style="134" customWidth="1"/>
    <col min="53" max="53" width="1.625" style="134" customWidth="1"/>
    <col min="54" max="54" width="10.625" style="134" customWidth="1"/>
    <col min="55" max="55" width="1.625" style="134" customWidth="1"/>
    <col min="56" max="56" width="10.625" style="134" customWidth="1"/>
    <col min="57" max="57" width="1.625" style="134" customWidth="1"/>
    <col min="58" max="58" width="10.625" style="134" customWidth="1"/>
    <col min="59" max="59" width="1.625" style="134" customWidth="1"/>
    <col min="60" max="60" width="10.625" style="134" customWidth="1"/>
    <col min="61" max="61" width="1.625" style="134" customWidth="1"/>
    <col min="62" max="62" width="10.625" style="134" customWidth="1"/>
    <col min="63" max="63" width="1.625" style="134" customWidth="1"/>
    <col min="64" max="64" width="10.625" style="134" customWidth="1"/>
    <col min="65" max="65" width="1.625" style="134" customWidth="1"/>
    <col min="66" max="66" width="10.625" style="134" customWidth="1"/>
    <col min="67" max="67" width="1.625" style="134" customWidth="1"/>
    <col min="68" max="68" width="10.625" style="134" customWidth="1"/>
    <col min="69" max="69" width="1.625" style="134" customWidth="1"/>
    <col min="70" max="70" width="10.625" style="134" customWidth="1"/>
    <col min="71" max="71" width="1.625" style="134" customWidth="1"/>
    <col min="72" max="72" width="11.625" style="134" customWidth="1"/>
    <col min="73" max="73" width="1.625" style="134" customWidth="1"/>
    <col min="74" max="74" width="11.625" style="134" customWidth="1"/>
    <col min="75" max="75" width="1.625" style="134" customWidth="1"/>
    <col min="76" max="76" width="11.625" style="134" customWidth="1"/>
    <col min="77" max="77" width="1.625" style="134" customWidth="1"/>
    <col min="78" max="78" width="11.625" style="134" customWidth="1"/>
    <col min="79" max="79" width="1.625" style="134" customWidth="1"/>
    <col min="80" max="80" width="11.625" style="134" customWidth="1"/>
    <col min="81" max="81" width="1.625" style="134" customWidth="1"/>
    <col min="82" max="82" width="11.625" style="134" customWidth="1"/>
    <col min="83" max="195" width="9.625" style="134"/>
    <col min="196" max="196" width="1.625" style="134" customWidth="1"/>
    <col min="197" max="197" width="11.625" style="134" customWidth="1"/>
    <col min="198" max="256" width="9.625" style="134"/>
    <col min="257" max="257" width="32.875" style="134" customWidth="1"/>
    <col min="258" max="258" width="13.25" style="134" customWidth="1"/>
    <col min="259" max="261" width="12.75" style="134" customWidth="1"/>
    <col min="262" max="262" width="12.875" style="134" customWidth="1"/>
    <col min="263" max="263" width="13.125" style="134" customWidth="1"/>
    <col min="264" max="264" width="12.875" style="134" customWidth="1"/>
    <col min="265" max="265" width="13" style="134" customWidth="1"/>
    <col min="266" max="266" width="13.125" style="134" customWidth="1"/>
    <col min="267" max="267" width="12.25" style="134" customWidth="1"/>
    <col min="268" max="268" width="12.75" style="134" customWidth="1"/>
    <col min="269" max="270" width="12.375" style="134" customWidth="1"/>
    <col min="271" max="271" width="12" style="134" customWidth="1"/>
    <col min="272" max="272" width="12.625" style="134" customWidth="1"/>
    <col min="273" max="273" width="12.875" style="134" customWidth="1"/>
    <col min="274" max="274" width="14.875" style="134" customWidth="1"/>
    <col min="275" max="275" width="14.625" style="134" bestFit="1" customWidth="1"/>
    <col min="276" max="276" width="12.625" style="134" customWidth="1"/>
    <col min="277" max="277" width="1.625" style="134" customWidth="1"/>
    <col min="278" max="278" width="12.625" style="134" customWidth="1"/>
    <col min="279" max="279" width="1.625" style="134" customWidth="1"/>
    <col min="280" max="280" width="12.625" style="134" customWidth="1"/>
    <col min="281" max="281" width="1.625" style="134" customWidth="1"/>
    <col min="282" max="282" width="12.625" style="134" customWidth="1"/>
    <col min="283" max="283" width="1.625" style="134" customWidth="1"/>
    <col min="284" max="284" width="12.625" style="134" customWidth="1"/>
    <col min="285" max="285" width="1.625" style="134" customWidth="1"/>
    <col min="286" max="286" width="12.625" style="134" customWidth="1"/>
    <col min="287" max="287" width="1.625" style="134" customWidth="1"/>
    <col min="288" max="288" width="12.625" style="134" customWidth="1"/>
    <col min="289" max="289" width="1.625" style="134" customWidth="1"/>
    <col min="290" max="290" width="12.625" style="134" customWidth="1"/>
    <col min="291" max="291" width="1.625" style="134" customWidth="1"/>
    <col min="292" max="292" width="12.625" style="134" customWidth="1"/>
    <col min="293" max="293" width="1.625" style="134" customWidth="1"/>
    <col min="294" max="294" width="12.625" style="134" customWidth="1"/>
    <col min="295" max="295" width="1.625" style="134" customWidth="1"/>
    <col min="296" max="296" width="12.625" style="134" customWidth="1"/>
    <col min="297" max="297" width="1.625" style="134" customWidth="1"/>
    <col min="298" max="298" width="12.625" style="134" customWidth="1"/>
    <col min="299" max="300" width="9.625" style="134"/>
    <col min="301" max="301" width="1.625" style="134" customWidth="1"/>
    <col min="302" max="302" width="27.625" style="134" customWidth="1"/>
    <col min="303" max="303" width="1.625" style="134" customWidth="1"/>
    <col min="304" max="304" width="10.625" style="134" customWidth="1"/>
    <col min="305" max="305" width="1.625" style="134" customWidth="1"/>
    <col min="306" max="306" width="10.625" style="134" customWidth="1"/>
    <col min="307" max="307" width="1.625" style="134" customWidth="1"/>
    <col min="308" max="308" width="10.625" style="134" customWidth="1"/>
    <col min="309" max="309" width="1.625" style="134" customWidth="1"/>
    <col min="310" max="310" width="10.625" style="134" customWidth="1"/>
    <col min="311" max="311" width="1.625" style="134" customWidth="1"/>
    <col min="312" max="312" width="10.625" style="134" customWidth="1"/>
    <col min="313" max="313" width="1.625" style="134" customWidth="1"/>
    <col min="314" max="314" width="10.625" style="134" customWidth="1"/>
    <col min="315" max="315" width="1.625" style="134" customWidth="1"/>
    <col min="316" max="316" width="10.625" style="134" customWidth="1"/>
    <col min="317" max="317" width="1.625" style="134" customWidth="1"/>
    <col min="318" max="318" width="10.625" style="134" customWidth="1"/>
    <col min="319" max="319" width="1.625" style="134" customWidth="1"/>
    <col min="320" max="320" width="10.625" style="134" customWidth="1"/>
    <col min="321" max="321" width="1.625" style="134" customWidth="1"/>
    <col min="322" max="322" width="10.625" style="134" customWidth="1"/>
    <col min="323" max="323" width="1.625" style="134" customWidth="1"/>
    <col min="324" max="324" width="10.625" style="134" customWidth="1"/>
    <col min="325" max="325" width="1.625" style="134" customWidth="1"/>
    <col min="326" max="326" width="10.625" style="134" customWidth="1"/>
    <col min="327" max="327" width="1.625" style="134" customWidth="1"/>
    <col min="328" max="328" width="11.625" style="134" customWidth="1"/>
    <col min="329" max="329" width="1.625" style="134" customWidth="1"/>
    <col min="330" max="330" width="11.625" style="134" customWidth="1"/>
    <col min="331" max="331" width="1.625" style="134" customWidth="1"/>
    <col min="332" max="332" width="11.625" style="134" customWidth="1"/>
    <col min="333" max="333" width="1.625" style="134" customWidth="1"/>
    <col min="334" max="334" width="11.625" style="134" customWidth="1"/>
    <col min="335" max="335" width="1.625" style="134" customWidth="1"/>
    <col min="336" max="336" width="11.625" style="134" customWidth="1"/>
    <col min="337" max="337" width="1.625" style="134" customWidth="1"/>
    <col min="338" max="338" width="11.625" style="134" customWidth="1"/>
    <col min="339" max="451" width="9.625" style="134"/>
    <col min="452" max="452" width="1.625" style="134" customWidth="1"/>
    <col min="453" max="453" width="11.625" style="134" customWidth="1"/>
    <col min="454" max="512" width="9.625" style="134"/>
    <col min="513" max="513" width="32.875" style="134" customWidth="1"/>
    <col min="514" max="514" width="13.25" style="134" customWidth="1"/>
    <col min="515" max="517" width="12.75" style="134" customWidth="1"/>
    <col min="518" max="518" width="12.875" style="134" customWidth="1"/>
    <col min="519" max="519" width="13.125" style="134" customWidth="1"/>
    <col min="520" max="520" width="12.875" style="134" customWidth="1"/>
    <col min="521" max="521" width="13" style="134" customWidth="1"/>
    <col min="522" max="522" width="13.125" style="134" customWidth="1"/>
    <col min="523" max="523" width="12.25" style="134" customWidth="1"/>
    <col min="524" max="524" width="12.75" style="134" customWidth="1"/>
    <col min="525" max="526" width="12.375" style="134" customWidth="1"/>
    <col min="527" max="527" width="12" style="134" customWidth="1"/>
    <col min="528" max="528" width="12.625" style="134" customWidth="1"/>
    <col min="529" max="529" width="12.875" style="134" customWidth="1"/>
    <col min="530" max="530" width="14.875" style="134" customWidth="1"/>
    <col min="531" max="531" width="14.625" style="134" bestFit="1" customWidth="1"/>
    <col min="532" max="532" width="12.625" style="134" customWidth="1"/>
    <col min="533" max="533" width="1.625" style="134" customWidth="1"/>
    <col min="534" max="534" width="12.625" style="134" customWidth="1"/>
    <col min="535" max="535" width="1.625" style="134" customWidth="1"/>
    <col min="536" max="536" width="12.625" style="134" customWidth="1"/>
    <col min="537" max="537" width="1.625" style="134" customWidth="1"/>
    <col min="538" max="538" width="12.625" style="134" customWidth="1"/>
    <col min="539" max="539" width="1.625" style="134" customWidth="1"/>
    <col min="540" max="540" width="12.625" style="134" customWidth="1"/>
    <col min="541" max="541" width="1.625" style="134" customWidth="1"/>
    <col min="542" max="542" width="12.625" style="134" customWidth="1"/>
    <col min="543" max="543" width="1.625" style="134" customWidth="1"/>
    <col min="544" max="544" width="12.625" style="134" customWidth="1"/>
    <col min="545" max="545" width="1.625" style="134" customWidth="1"/>
    <col min="546" max="546" width="12.625" style="134" customWidth="1"/>
    <col min="547" max="547" width="1.625" style="134" customWidth="1"/>
    <col min="548" max="548" width="12.625" style="134" customWidth="1"/>
    <col min="549" max="549" width="1.625" style="134" customWidth="1"/>
    <col min="550" max="550" width="12.625" style="134" customWidth="1"/>
    <col min="551" max="551" width="1.625" style="134" customWidth="1"/>
    <col min="552" max="552" width="12.625" style="134" customWidth="1"/>
    <col min="553" max="553" width="1.625" style="134" customWidth="1"/>
    <col min="554" max="554" width="12.625" style="134" customWidth="1"/>
    <col min="555" max="556" width="9.625" style="134"/>
    <col min="557" max="557" width="1.625" style="134" customWidth="1"/>
    <col min="558" max="558" width="27.625" style="134" customWidth="1"/>
    <col min="559" max="559" width="1.625" style="134" customWidth="1"/>
    <col min="560" max="560" width="10.625" style="134" customWidth="1"/>
    <col min="561" max="561" width="1.625" style="134" customWidth="1"/>
    <col min="562" max="562" width="10.625" style="134" customWidth="1"/>
    <col min="563" max="563" width="1.625" style="134" customWidth="1"/>
    <col min="564" max="564" width="10.625" style="134" customWidth="1"/>
    <col min="565" max="565" width="1.625" style="134" customWidth="1"/>
    <col min="566" max="566" width="10.625" style="134" customWidth="1"/>
    <col min="567" max="567" width="1.625" style="134" customWidth="1"/>
    <col min="568" max="568" width="10.625" style="134" customWidth="1"/>
    <col min="569" max="569" width="1.625" style="134" customWidth="1"/>
    <col min="570" max="570" width="10.625" style="134" customWidth="1"/>
    <col min="571" max="571" width="1.625" style="134" customWidth="1"/>
    <col min="572" max="572" width="10.625" style="134" customWidth="1"/>
    <col min="573" max="573" width="1.625" style="134" customWidth="1"/>
    <col min="574" max="574" width="10.625" style="134" customWidth="1"/>
    <col min="575" max="575" width="1.625" style="134" customWidth="1"/>
    <col min="576" max="576" width="10.625" style="134" customWidth="1"/>
    <col min="577" max="577" width="1.625" style="134" customWidth="1"/>
    <col min="578" max="578" width="10.625" style="134" customWidth="1"/>
    <col min="579" max="579" width="1.625" style="134" customWidth="1"/>
    <col min="580" max="580" width="10.625" style="134" customWidth="1"/>
    <col min="581" max="581" width="1.625" style="134" customWidth="1"/>
    <col min="582" max="582" width="10.625" style="134" customWidth="1"/>
    <col min="583" max="583" width="1.625" style="134" customWidth="1"/>
    <col min="584" max="584" width="11.625" style="134" customWidth="1"/>
    <col min="585" max="585" width="1.625" style="134" customWidth="1"/>
    <col min="586" max="586" width="11.625" style="134" customWidth="1"/>
    <col min="587" max="587" width="1.625" style="134" customWidth="1"/>
    <col min="588" max="588" width="11.625" style="134" customWidth="1"/>
    <col min="589" max="589" width="1.625" style="134" customWidth="1"/>
    <col min="590" max="590" width="11.625" style="134" customWidth="1"/>
    <col min="591" max="591" width="1.625" style="134" customWidth="1"/>
    <col min="592" max="592" width="11.625" style="134" customWidth="1"/>
    <col min="593" max="593" width="1.625" style="134" customWidth="1"/>
    <col min="594" max="594" width="11.625" style="134" customWidth="1"/>
    <col min="595" max="707" width="9.625" style="134"/>
    <col min="708" max="708" width="1.625" style="134" customWidth="1"/>
    <col min="709" max="709" width="11.625" style="134" customWidth="1"/>
    <col min="710" max="768" width="9.625" style="134"/>
    <col min="769" max="769" width="32.875" style="134" customWidth="1"/>
    <col min="770" max="770" width="13.25" style="134" customWidth="1"/>
    <col min="771" max="773" width="12.75" style="134" customWidth="1"/>
    <col min="774" max="774" width="12.875" style="134" customWidth="1"/>
    <col min="775" max="775" width="13.125" style="134" customWidth="1"/>
    <col min="776" max="776" width="12.875" style="134" customWidth="1"/>
    <col min="777" max="777" width="13" style="134" customWidth="1"/>
    <col min="778" max="778" width="13.125" style="134" customWidth="1"/>
    <col min="779" max="779" width="12.25" style="134" customWidth="1"/>
    <col min="780" max="780" width="12.75" style="134" customWidth="1"/>
    <col min="781" max="782" width="12.375" style="134" customWidth="1"/>
    <col min="783" max="783" width="12" style="134" customWidth="1"/>
    <col min="784" max="784" width="12.625" style="134" customWidth="1"/>
    <col min="785" max="785" width="12.875" style="134" customWidth="1"/>
    <col min="786" max="786" width="14.875" style="134" customWidth="1"/>
    <col min="787" max="787" width="14.625" style="134" bestFit="1" customWidth="1"/>
    <col min="788" max="788" width="12.625" style="134" customWidth="1"/>
    <col min="789" max="789" width="1.625" style="134" customWidth="1"/>
    <col min="790" max="790" width="12.625" style="134" customWidth="1"/>
    <col min="791" max="791" width="1.625" style="134" customWidth="1"/>
    <col min="792" max="792" width="12.625" style="134" customWidth="1"/>
    <col min="793" max="793" width="1.625" style="134" customWidth="1"/>
    <col min="794" max="794" width="12.625" style="134" customWidth="1"/>
    <col min="795" max="795" width="1.625" style="134" customWidth="1"/>
    <col min="796" max="796" width="12.625" style="134" customWidth="1"/>
    <col min="797" max="797" width="1.625" style="134" customWidth="1"/>
    <col min="798" max="798" width="12.625" style="134" customWidth="1"/>
    <col min="799" max="799" width="1.625" style="134" customWidth="1"/>
    <col min="800" max="800" width="12.625" style="134" customWidth="1"/>
    <col min="801" max="801" width="1.625" style="134" customWidth="1"/>
    <col min="802" max="802" width="12.625" style="134" customWidth="1"/>
    <col min="803" max="803" width="1.625" style="134" customWidth="1"/>
    <col min="804" max="804" width="12.625" style="134" customWidth="1"/>
    <col min="805" max="805" width="1.625" style="134" customWidth="1"/>
    <col min="806" max="806" width="12.625" style="134" customWidth="1"/>
    <col min="807" max="807" width="1.625" style="134" customWidth="1"/>
    <col min="808" max="808" width="12.625" style="134" customWidth="1"/>
    <col min="809" max="809" width="1.625" style="134" customWidth="1"/>
    <col min="810" max="810" width="12.625" style="134" customWidth="1"/>
    <col min="811" max="812" width="9.625" style="134"/>
    <col min="813" max="813" width="1.625" style="134" customWidth="1"/>
    <col min="814" max="814" width="27.625" style="134" customWidth="1"/>
    <col min="815" max="815" width="1.625" style="134" customWidth="1"/>
    <col min="816" max="816" width="10.625" style="134" customWidth="1"/>
    <col min="817" max="817" width="1.625" style="134" customWidth="1"/>
    <col min="818" max="818" width="10.625" style="134" customWidth="1"/>
    <col min="819" max="819" width="1.625" style="134" customWidth="1"/>
    <col min="820" max="820" width="10.625" style="134" customWidth="1"/>
    <col min="821" max="821" width="1.625" style="134" customWidth="1"/>
    <col min="822" max="822" width="10.625" style="134" customWidth="1"/>
    <col min="823" max="823" width="1.625" style="134" customWidth="1"/>
    <col min="824" max="824" width="10.625" style="134" customWidth="1"/>
    <col min="825" max="825" width="1.625" style="134" customWidth="1"/>
    <col min="826" max="826" width="10.625" style="134" customWidth="1"/>
    <col min="827" max="827" width="1.625" style="134" customWidth="1"/>
    <col min="828" max="828" width="10.625" style="134" customWidth="1"/>
    <col min="829" max="829" width="1.625" style="134" customWidth="1"/>
    <col min="830" max="830" width="10.625" style="134" customWidth="1"/>
    <col min="831" max="831" width="1.625" style="134" customWidth="1"/>
    <col min="832" max="832" width="10.625" style="134" customWidth="1"/>
    <col min="833" max="833" width="1.625" style="134" customWidth="1"/>
    <col min="834" max="834" width="10.625" style="134" customWidth="1"/>
    <col min="835" max="835" width="1.625" style="134" customWidth="1"/>
    <col min="836" max="836" width="10.625" style="134" customWidth="1"/>
    <col min="837" max="837" width="1.625" style="134" customWidth="1"/>
    <col min="838" max="838" width="10.625" style="134" customWidth="1"/>
    <col min="839" max="839" width="1.625" style="134" customWidth="1"/>
    <col min="840" max="840" width="11.625" style="134" customWidth="1"/>
    <col min="841" max="841" width="1.625" style="134" customWidth="1"/>
    <col min="842" max="842" width="11.625" style="134" customWidth="1"/>
    <col min="843" max="843" width="1.625" style="134" customWidth="1"/>
    <col min="844" max="844" width="11.625" style="134" customWidth="1"/>
    <col min="845" max="845" width="1.625" style="134" customWidth="1"/>
    <col min="846" max="846" width="11.625" style="134" customWidth="1"/>
    <col min="847" max="847" width="1.625" style="134" customWidth="1"/>
    <col min="848" max="848" width="11.625" style="134" customWidth="1"/>
    <col min="849" max="849" width="1.625" style="134" customWidth="1"/>
    <col min="850" max="850" width="11.625" style="134" customWidth="1"/>
    <col min="851" max="963" width="9.625" style="134"/>
    <col min="964" max="964" width="1.625" style="134" customWidth="1"/>
    <col min="965" max="965" width="11.625" style="134" customWidth="1"/>
    <col min="966" max="1024" width="9.625" style="134"/>
    <col min="1025" max="1025" width="32.875" style="134" customWidth="1"/>
    <col min="1026" max="1026" width="13.25" style="134" customWidth="1"/>
    <col min="1027" max="1029" width="12.75" style="134" customWidth="1"/>
    <col min="1030" max="1030" width="12.875" style="134" customWidth="1"/>
    <col min="1031" max="1031" width="13.125" style="134" customWidth="1"/>
    <col min="1032" max="1032" width="12.875" style="134" customWidth="1"/>
    <col min="1033" max="1033" width="13" style="134" customWidth="1"/>
    <col min="1034" max="1034" width="13.125" style="134" customWidth="1"/>
    <col min="1035" max="1035" width="12.25" style="134" customWidth="1"/>
    <col min="1036" max="1036" width="12.75" style="134" customWidth="1"/>
    <col min="1037" max="1038" width="12.375" style="134" customWidth="1"/>
    <col min="1039" max="1039" width="12" style="134" customWidth="1"/>
    <col min="1040" max="1040" width="12.625" style="134" customWidth="1"/>
    <col min="1041" max="1041" width="12.875" style="134" customWidth="1"/>
    <col min="1042" max="1042" width="14.875" style="134" customWidth="1"/>
    <col min="1043" max="1043" width="14.625" style="134" bestFit="1" customWidth="1"/>
    <col min="1044" max="1044" width="12.625" style="134" customWidth="1"/>
    <col min="1045" max="1045" width="1.625" style="134" customWidth="1"/>
    <col min="1046" max="1046" width="12.625" style="134" customWidth="1"/>
    <col min="1047" max="1047" width="1.625" style="134" customWidth="1"/>
    <col min="1048" max="1048" width="12.625" style="134" customWidth="1"/>
    <col min="1049" max="1049" width="1.625" style="134" customWidth="1"/>
    <col min="1050" max="1050" width="12.625" style="134" customWidth="1"/>
    <col min="1051" max="1051" width="1.625" style="134" customWidth="1"/>
    <col min="1052" max="1052" width="12.625" style="134" customWidth="1"/>
    <col min="1053" max="1053" width="1.625" style="134" customWidth="1"/>
    <col min="1054" max="1054" width="12.625" style="134" customWidth="1"/>
    <col min="1055" max="1055" width="1.625" style="134" customWidth="1"/>
    <col min="1056" max="1056" width="12.625" style="134" customWidth="1"/>
    <col min="1057" max="1057" width="1.625" style="134" customWidth="1"/>
    <col min="1058" max="1058" width="12.625" style="134" customWidth="1"/>
    <col min="1059" max="1059" width="1.625" style="134" customWidth="1"/>
    <col min="1060" max="1060" width="12.625" style="134" customWidth="1"/>
    <col min="1061" max="1061" width="1.625" style="134" customWidth="1"/>
    <col min="1062" max="1062" width="12.625" style="134" customWidth="1"/>
    <col min="1063" max="1063" width="1.625" style="134" customWidth="1"/>
    <col min="1064" max="1064" width="12.625" style="134" customWidth="1"/>
    <col min="1065" max="1065" width="1.625" style="134" customWidth="1"/>
    <col min="1066" max="1066" width="12.625" style="134" customWidth="1"/>
    <col min="1067" max="1068" width="9.625" style="134"/>
    <col min="1069" max="1069" width="1.625" style="134" customWidth="1"/>
    <col min="1070" max="1070" width="27.625" style="134" customWidth="1"/>
    <col min="1071" max="1071" width="1.625" style="134" customWidth="1"/>
    <col min="1072" max="1072" width="10.625" style="134" customWidth="1"/>
    <col min="1073" max="1073" width="1.625" style="134" customWidth="1"/>
    <col min="1074" max="1074" width="10.625" style="134" customWidth="1"/>
    <col min="1075" max="1075" width="1.625" style="134" customWidth="1"/>
    <col min="1076" max="1076" width="10.625" style="134" customWidth="1"/>
    <col min="1077" max="1077" width="1.625" style="134" customWidth="1"/>
    <col min="1078" max="1078" width="10.625" style="134" customWidth="1"/>
    <col min="1079" max="1079" width="1.625" style="134" customWidth="1"/>
    <col min="1080" max="1080" width="10.625" style="134" customWidth="1"/>
    <col min="1081" max="1081" width="1.625" style="134" customWidth="1"/>
    <col min="1082" max="1082" width="10.625" style="134" customWidth="1"/>
    <col min="1083" max="1083" width="1.625" style="134" customWidth="1"/>
    <col min="1084" max="1084" width="10.625" style="134" customWidth="1"/>
    <col min="1085" max="1085" width="1.625" style="134" customWidth="1"/>
    <col min="1086" max="1086" width="10.625" style="134" customWidth="1"/>
    <col min="1087" max="1087" width="1.625" style="134" customWidth="1"/>
    <col min="1088" max="1088" width="10.625" style="134" customWidth="1"/>
    <col min="1089" max="1089" width="1.625" style="134" customWidth="1"/>
    <col min="1090" max="1090" width="10.625" style="134" customWidth="1"/>
    <col min="1091" max="1091" width="1.625" style="134" customWidth="1"/>
    <col min="1092" max="1092" width="10.625" style="134" customWidth="1"/>
    <col min="1093" max="1093" width="1.625" style="134" customWidth="1"/>
    <col min="1094" max="1094" width="10.625" style="134" customWidth="1"/>
    <col min="1095" max="1095" width="1.625" style="134" customWidth="1"/>
    <col min="1096" max="1096" width="11.625" style="134" customWidth="1"/>
    <col min="1097" max="1097" width="1.625" style="134" customWidth="1"/>
    <col min="1098" max="1098" width="11.625" style="134" customWidth="1"/>
    <col min="1099" max="1099" width="1.625" style="134" customWidth="1"/>
    <col min="1100" max="1100" width="11.625" style="134" customWidth="1"/>
    <col min="1101" max="1101" width="1.625" style="134" customWidth="1"/>
    <col min="1102" max="1102" width="11.625" style="134" customWidth="1"/>
    <col min="1103" max="1103" width="1.625" style="134" customWidth="1"/>
    <col min="1104" max="1104" width="11.625" style="134" customWidth="1"/>
    <col min="1105" max="1105" width="1.625" style="134" customWidth="1"/>
    <col min="1106" max="1106" width="11.625" style="134" customWidth="1"/>
    <col min="1107" max="1219" width="9.625" style="134"/>
    <col min="1220" max="1220" width="1.625" style="134" customWidth="1"/>
    <col min="1221" max="1221" width="11.625" style="134" customWidth="1"/>
    <col min="1222" max="1280" width="9.625" style="134"/>
    <col min="1281" max="1281" width="32.875" style="134" customWidth="1"/>
    <col min="1282" max="1282" width="13.25" style="134" customWidth="1"/>
    <col min="1283" max="1285" width="12.75" style="134" customWidth="1"/>
    <col min="1286" max="1286" width="12.875" style="134" customWidth="1"/>
    <col min="1287" max="1287" width="13.125" style="134" customWidth="1"/>
    <col min="1288" max="1288" width="12.875" style="134" customWidth="1"/>
    <col min="1289" max="1289" width="13" style="134" customWidth="1"/>
    <col min="1290" max="1290" width="13.125" style="134" customWidth="1"/>
    <col min="1291" max="1291" width="12.25" style="134" customWidth="1"/>
    <col min="1292" max="1292" width="12.75" style="134" customWidth="1"/>
    <col min="1293" max="1294" width="12.375" style="134" customWidth="1"/>
    <col min="1295" max="1295" width="12" style="134" customWidth="1"/>
    <col min="1296" max="1296" width="12.625" style="134" customWidth="1"/>
    <col min="1297" max="1297" width="12.875" style="134" customWidth="1"/>
    <col min="1298" max="1298" width="14.875" style="134" customWidth="1"/>
    <col min="1299" max="1299" width="14.625" style="134" bestFit="1" customWidth="1"/>
    <col min="1300" max="1300" width="12.625" style="134" customWidth="1"/>
    <col min="1301" max="1301" width="1.625" style="134" customWidth="1"/>
    <col min="1302" max="1302" width="12.625" style="134" customWidth="1"/>
    <col min="1303" max="1303" width="1.625" style="134" customWidth="1"/>
    <col min="1304" max="1304" width="12.625" style="134" customWidth="1"/>
    <col min="1305" max="1305" width="1.625" style="134" customWidth="1"/>
    <col min="1306" max="1306" width="12.625" style="134" customWidth="1"/>
    <col min="1307" max="1307" width="1.625" style="134" customWidth="1"/>
    <col min="1308" max="1308" width="12.625" style="134" customWidth="1"/>
    <col min="1309" max="1309" width="1.625" style="134" customWidth="1"/>
    <col min="1310" max="1310" width="12.625" style="134" customWidth="1"/>
    <col min="1311" max="1311" width="1.625" style="134" customWidth="1"/>
    <col min="1312" max="1312" width="12.625" style="134" customWidth="1"/>
    <col min="1313" max="1313" width="1.625" style="134" customWidth="1"/>
    <col min="1314" max="1314" width="12.625" style="134" customWidth="1"/>
    <col min="1315" max="1315" width="1.625" style="134" customWidth="1"/>
    <col min="1316" max="1316" width="12.625" style="134" customWidth="1"/>
    <col min="1317" max="1317" width="1.625" style="134" customWidth="1"/>
    <col min="1318" max="1318" width="12.625" style="134" customWidth="1"/>
    <col min="1319" max="1319" width="1.625" style="134" customWidth="1"/>
    <col min="1320" max="1320" width="12.625" style="134" customWidth="1"/>
    <col min="1321" max="1321" width="1.625" style="134" customWidth="1"/>
    <col min="1322" max="1322" width="12.625" style="134" customWidth="1"/>
    <col min="1323" max="1324" width="9.625" style="134"/>
    <col min="1325" max="1325" width="1.625" style="134" customWidth="1"/>
    <col min="1326" max="1326" width="27.625" style="134" customWidth="1"/>
    <col min="1327" max="1327" width="1.625" style="134" customWidth="1"/>
    <col min="1328" max="1328" width="10.625" style="134" customWidth="1"/>
    <col min="1329" max="1329" width="1.625" style="134" customWidth="1"/>
    <col min="1330" max="1330" width="10.625" style="134" customWidth="1"/>
    <col min="1331" max="1331" width="1.625" style="134" customWidth="1"/>
    <col min="1332" max="1332" width="10.625" style="134" customWidth="1"/>
    <col min="1333" max="1333" width="1.625" style="134" customWidth="1"/>
    <col min="1334" max="1334" width="10.625" style="134" customWidth="1"/>
    <col min="1335" max="1335" width="1.625" style="134" customWidth="1"/>
    <col min="1336" max="1336" width="10.625" style="134" customWidth="1"/>
    <col min="1337" max="1337" width="1.625" style="134" customWidth="1"/>
    <col min="1338" max="1338" width="10.625" style="134" customWidth="1"/>
    <col min="1339" max="1339" width="1.625" style="134" customWidth="1"/>
    <col min="1340" max="1340" width="10.625" style="134" customWidth="1"/>
    <col min="1341" max="1341" width="1.625" style="134" customWidth="1"/>
    <col min="1342" max="1342" width="10.625" style="134" customWidth="1"/>
    <col min="1343" max="1343" width="1.625" style="134" customWidth="1"/>
    <col min="1344" max="1344" width="10.625" style="134" customWidth="1"/>
    <col min="1345" max="1345" width="1.625" style="134" customWidth="1"/>
    <col min="1346" max="1346" width="10.625" style="134" customWidth="1"/>
    <col min="1347" max="1347" width="1.625" style="134" customWidth="1"/>
    <col min="1348" max="1348" width="10.625" style="134" customWidth="1"/>
    <col min="1349" max="1349" width="1.625" style="134" customWidth="1"/>
    <col min="1350" max="1350" width="10.625" style="134" customWidth="1"/>
    <col min="1351" max="1351" width="1.625" style="134" customWidth="1"/>
    <col min="1352" max="1352" width="11.625" style="134" customWidth="1"/>
    <col min="1353" max="1353" width="1.625" style="134" customWidth="1"/>
    <col min="1354" max="1354" width="11.625" style="134" customWidth="1"/>
    <col min="1355" max="1355" width="1.625" style="134" customWidth="1"/>
    <col min="1356" max="1356" width="11.625" style="134" customWidth="1"/>
    <col min="1357" max="1357" width="1.625" style="134" customWidth="1"/>
    <col min="1358" max="1358" width="11.625" style="134" customWidth="1"/>
    <col min="1359" max="1359" width="1.625" style="134" customWidth="1"/>
    <col min="1360" max="1360" width="11.625" style="134" customWidth="1"/>
    <col min="1361" max="1361" width="1.625" style="134" customWidth="1"/>
    <col min="1362" max="1362" width="11.625" style="134" customWidth="1"/>
    <col min="1363" max="1475" width="9.625" style="134"/>
    <col min="1476" max="1476" width="1.625" style="134" customWidth="1"/>
    <col min="1477" max="1477" width="11.625" style="134" customWidth="1"/>
    <col min="1478" max="1536" width="9.625" style="134"/>
    <col min="1537" max="1537" width="32.875" style="134" customWidth="1"/>
    <col min="1538" max="1538" width="13.25" style="134" customWidth="1"/>
    <col min="1539" max="1541" width="12.75" style="134" customWidth="1"/>
    <col min="1542" max="1542" width="12.875" style="134" customWidth="1"/>
    <col min="1543" max="1543" width="13.125" style="134" customWidth="1"/>
    <col min="1544" max="1544" width="12.875" style="134" customWidth="1"/>
    <col min="1545" max="1545" width="13" style="134" customWidth="1"/>
    <col min="1546" max="1546" width="13.125" style="134" customWidth="1"/>
    <col min="1547" max="1547" width="12.25" style="134" customWidth="1"/>
    <col min="1548" max="1548" width="12.75" style="134" customWidth="1"/>
    <col min="1549" max="1550" width="12.375" style="134" customWidth="1"/>
    <col min="1551" max="1551" width="12" style="134" customWidth="1"/>
    <col min="1552" max="1552" width="12.625" style="134" customWidth="1"/>
    <col min="1553" max="1553" width="12.875" style="134" customWidth="1"/>
    <col min="1554" max="1554" width="14.875" style="134" customWidth="1"/>
    <col min="1555" max="1555" width="14.625" style="134" bestFit="1" customWidth="1"/>
    <col min="1556" max="1556" width="12.625" style="134" customWidth="1"/>
    <col min="1557" max="1557" width="1.625" style="134" customWidth="1"/>
    <col min="1558" max="1558" width="12.625" style="134" customWidth="1"/>
    <col min="1559" max="1559" width="1.625" style="134" customWidth="1"/>
    <col min="1560" max="1560" width="12.625" style="134" customWidth="1"/>
    <col min="1561" max="1561" width="1.625" style="134" customWidth="1"/>
    <col min="1562" max="1562" width="12.625" style="134" customWidth="1"/>
    <col min="1563" max="1563" width="1.625" style="134" customWidth="1"/>
    <col min="1564" max="1564" width="12.625" style="134" customWidth="1"/>
    <col min="1565" max="1565" width="1.625" style="134" customWidth="1"/>
    <col min="1566" max="1566" width="12.625" style="134" customWidth="1"/>
    <col min="1567" max="1567" width="1.625" style="134" customWidth="1"/>
    <col min="1568" max="1568" width="12.625" style="134" customWidth="1"/>
    <col min="1569" max="1569" width="1.625" style="134" customWidth="1"/>
    <col min="1570" max="1570" width="12.625" style="134" customWidth="1"/>
    <col min="1571" max="1571" width="1.625" style="134" customWidth="1"/>
    <col min="1572" max="1572" width="12.625" style="134" customWidth="1"/>
    <col min="1573" max="1573" width="1.625" style="134" customWidth="1"/>
    <col min="1574" max="1574" width="12.625" style="134" customWidth="1"/>
    <col min="1575" max="1575" width="1.625" style="134" customWidth="1"/>
    <col min="1576" max="1576" width="12.625" style="134" customWidth="1"/>
    <col min="1577" max="1577" width="1.625" style="134" customWidth="1"/>
    <col min="1578" max="1578" width="12.625" style="134" customWidth="1"/>
    <col min="1579" max="1580" width="9.625" style="134"/>
    <col min="1581" max="1581" width="1.625" style="134" customWidth="1"/>
    <col min="1582" max="1582" width="27.625" style="134" customWidth="1"/>
    <col min="1583" max="1583" width="1.625" style="134" customWidth="1"/>
    <col min="1584" max="1584" width="10.625" style="134" customWidth="1"/>
    <col min="1585" max="1585" width="1.625" style="134" customWidth="1"/>
    <col min="1586" max="1586" width="10.625" style="134" customWidth="1"/>
    <col min="1587" max="1587" width="1.625" style="134" customWidth="1"/>
    <col min="1588" max="1588" width="10.625" style="134" customWidth="1"/>
    <col min="1589" max="1589" width="1.625" style="134" customWidth="1"/>
    <col min="1590" max="1590" width="10.625" style="134" customWidth="1"/>
    <col min="1591" max="1591" width="1.625" style="134" customWidth="1"/>
    <col min="1592" max="1592" width="10.625" style="134" customWidth="1"/>
    <col min="1593" max="1593" width="1.625" style="134" customWidth="1"/>
    <col min="1594" max="1594" width="10.625" style="134" customWidth="1"/>
    <col min="1595" max="1595" width="1.625" style="134" customWidth="1"/>
    <col min="1596" max="1596" width="10.625" style="134" customWidth="1"/>
    <col min="1597" max="1597" width="1.625" style="134" customWidth="1"/>
    <col min="1598" max="1598" width="10.625" style="134" customWidth="1"/>
    <col min="1599" max="1599" width="1.625" style="134" customWidth="1"/>
    <col min="1600" max="1600" width="10.625" style="134" customWidth="1"/>
    <col min="1601" max="1601" width="1.625" style="134" customWidth="1"/>
    <col min="1602" max="1602" width="10.625" style="134" customWidth="1"/>
    <col min="1603" max="1603" width="1.625" style="134" customWidth="1"/>
    <col min="1604" max="1604" width="10.625" style="134" customWidth="1"/>
    <col min="1605" max="1605" width="1.625" style="134" customWidth="1"/>
    <col min="1606" max="1606" width="10.625" style="134" customWidth="1"/>
    <col min="1607" max="1607" width="1.625" style="134" customWidth="1"/>
    <col min="1608" max="1608" width="11.625" style="134" customWidth="1"/>
    <col min="1609" max="1609" width="1.625" style="134" customWidth="1"/>
    <col min="1610" max="1610" width="11.625" style="134" customWidth="1"/>
    <col min="1611" max="1611" width="1.625" style="134" customWidth="1"/>
    <col min="1612" max="1612" width="11.625" style="134" customWidth="1"/>
    <col min="1613" max="1613" width="1.625" style="134" customWidth="1"/>
    <col min="1614" max="1614" width="11.625" style="134" customWidth="1"/>
    <col min="1615" max="1615" width="1.625" style="134" customWidth="1"/>
    <col min="1616" max="1616" width="11.625" style="134" customWidth="1"/>
    <col min="1617" max="1617" width="1.625" style="134" customWidth="1"/>
    <col min="1618" max="1618" width="11.625" style="134" customWidth="1"/>
    <col min="1619" max="1731" width="9.625" style="134"/>
    <col min="1732" max="1732" width="1.625" style="134" customWidth="1"/>
    <col min="1733" max="1733" width="11.625" style="134" customWidth="1"/>
    <col min="1734" max="1792" width="9.625" style="134"/>
    <col min="1793" max="1793" width="32.875" style="134" customWidth="1"/>
    <col min="1794" max="1794" width="13.25" style="134" customWidth="1"/>
    <col min="1795" max="1797" width="12.75" style="134" customWidth="1"/>
    <col min="1798" max="1798" width="12.875" style="134" customWidth="1"/>
    <col min="1799" max="1799" width="13.125" style="134" customWidth="1"/>
    <col min="1800" max="1800" width="12.875" style="134" customWidth="1"/>
    <col min="1801" max="1801" width="13" style="134" customWidth="1"/>
    <col min="1802" max="1802" width="13.125" style="134" customWidth="1"/>
    <col min="1803" max="1803" width="12.25" style="134" customWidth="1"/>
    <col min="1804" max="1804" width="12.75" style="134" customWidth="1"/>
    <col min="1805" max="1806" width="12.375" style="134" customWidth="1"/>
    <col min="1807" max="1807" width="12" style="134" customWidth="1"/>
    <col min="1808" max="1808" width="12.625" style="134" customWidth="1"/>
    <col min="1809" max="1809" width="12.875" style="134" customWidth="1"/>
    <col min="1810" max="1810" width="14.875" style="134" customWidth="1"/>
    <col min="1811" max="1811" width="14.625" style="134" bestFit="1" customWidth="1"/>
    <col min="1812" max="1812" width="12.625" style="134" customWidth="1"/>
    <col min="1813" max="1813" width="1.625" style="134" customWidth="1"/>
    <col min="1814" max="1814" width="12.625" style="134" customWidth="1"/>
    <col min="1815" max="1815" width="1.625" style="134" customWidth="1"/>
    <col min="1816" max="1816" width="12.625" style="134" customWidth="1"/>
    <col min="1817" max="1817" width="1.625" style="134" customWidth="1"/>
    <col min="1818" max="1818" width="12.625" style="134" customWidth="1"/>
    <col min="1819" max="1819" width="1.625" style="134" customWidth="1"/>
    <col min="1820" max="1820" width="12.625" style="134" customWidth="1"/>
    <col min="1821" max="1821" width="1.625" style="134" customWidth="1"/>
    <col min="1822" max="1822" width="12.625" style="134" customWidth="1"/>
    <col min="1823" max="1823" width="1.625" style="134" customWidth="1"/>
    <col min="1824" max="1824" width="12.625" style="134" customWidth="1"/>
    <col min="1825" max="1825" width="1.625" style="134" customWidth="1"/>
    <col min="1826" max="1826" width="12.625" style="134" customWidth="1"/>
    <col min="1827" max="1827" width="1.625" style="134" customWidth="1"/>
    <col min="1828" max="1828" width="12.625" style="134" customWidth="1"/>
    <col min="1829" max="1829" width="1.625" style="134" customWidth="1"/>
    <col min="1830" max="1830" width="12.625" style="134" customWidth="1"/>
    <col min="1831" max="1831" width="1.625" style="134" customWidth="1"/>
    <col min="1832" max="1832" width="12.625" style="134" customWidth="1"/>
    <col min="1833" max="1833" width="1.625" style="134" customWidth="1"/>
    <col min="1834" max="1834" width="12.625" style="134" customWidth="1"/>
    <col min="1835" max="1836" width="9.625" style="134"/>
    <col min="1837" max="1837" width="1.625" style="134" customWidth="1"/>
    <col min="1838" max="1838" width="27.625" style="134" customWidth="1"/>
    <col min="1839" max="1839" width="1.625" style="134" customWidth="1"/>
    <col min="1840" max="1840" width="10.625" style="134" customWidth="1"/>
    <col min="1841" max="1841" width="1.625" style="134" customWidth="1"/>
    <col min="1842" max="1842" width="10.625" style="134" customWidth="1"/>
    <col min="1843" max="1843" width="1.625" style="134" customWidth="1"/>
    <col min="1844" max="1844" width="10.625" style="134" customWidth="1"/>
    <col min="1845" max="1845" width="1.625" style="134" customWidth="1"/>
    <col min="1846" max="1846" width="10.625" style="134" customWidth="1"/>
    <col min="1847" max="1847" width="1.625" style="134" customWidth="1"/>
    <col min="1848" max="1848" width="10.625" style="134" customWidth="1"/>
    <col min="1849" max="1849" width="1.625" style="134" customWidth="1"/>
    <col min="1850" max="1850" width="10.625" style="134" customWidth="1"/>
    <col min="1851" max="1851" width="1.625" style="134" customWidth="1"/>
    <col min="1852" max="1852" width="10.625" style="134" customWidth="1"/>
    <col min="1853" max="1853" width="1.625" style="134" customWidth="1"/>
    <col min="1854" max="1854" width="10.625" style="134" customWidth="1"/>
    <col min="1855" max="1855" width="1.625" style="134" customWidth="1"/>
    <col min="1856" max="1856" width="10.625" style="134" customWidth="1"/>
    <col min="1857" max="1857" width="1.625" style="134" customWidth="1"/>
    <col min="1858" max="1858" width="10.625" style="134" customWidth="1"/>
    <col min="1859" max="1859" width="1.625" style="134" customWidth="1"/>
    <col min="1860" max="1860" width="10.625" style="134" customWidth="1"/>
    <col min="1861" max="1861" width="1.625" style="134" customWidth="1"/>
    <col min="1862" max="1862" width="10.625" style="134" customWidth="1"/>
    <col min="1863" max="1863" width="1.625" style="134" customWidth="1"/>
    <col min="1864" max="1864" width="11.625" style="134" customWidth="1"/>
    <col min="1865" max="1865" width="1.625" style="134" customWidth="1"/>
    <col min="1866" max="1866" width="11.625" style="134" customWidth="1"/>
    <col min="1867" max="1867" width="1.625" style="134" customWidth="1"/>
    <col min="1868" max="1868" width="11.625" style="134" customWidth="1"/>
    <col min="1869" max="1869" width="1.625" style="134" customWidth="1"/>
    <col min="1870" max="1870" width="11.625" style="134" customWidth="1"/>
    <col min="1871" max="1871" width="1.625" style="134" customWidth="1"/>
    <col min="1872" max="1872" width="11.625" style="134" customWidth="1"/>
    <col min="1873" max="1873" width="1.625" style="134" customWidth="1"/>
    <col min="1874" max="1874" width="11.625" style="134" customWidth="1"/>
    <col min="1875" max="1987" width="9.625" style="134"/>
    <col min="1988" max="1988" width="1.625" style="134" customWidth="1"/>
    <col min="1989" max="1989" width="11.625" style="134" customWidth="1"/>
    <col min="1990" max="2048" width="9.625" style="134"/>
    <col min="2049" max="2049" width="32.875" style="134" customWidth="1"/>
    <col min="2050" max="2050" width="13.25" style="134" customWidth="1"/>
    <col min="2051" max="2053" width="12.75" style="134" customWidth="1"/>
    <col min="2054" max="2054" width="12.875" style="134" customWidth="1"/>
    <col min="2055" max="2055" width="13.125" style="134" customWidth="1"/>
    <col min="2056" max="2056" width="12.875" style="134" customWidth="1"/>
    <col min="2057" max="2057" width="13" style="134" customWidth="1"/>
    <col min="2058" max="2058" width="13.125" style="134" customWidth="1"/>
    <col min="2059" max="2059" width="12.25" style="134" customWidth="1"/>
    <col min="2060" max="2060" width="12.75" style="134" customWidth="1"/>
    <col min="2061" max="2062" width="12.375" style="134" customWidth="1"/>
    <col min="2063" max="2063" width="12" style="134" customWidth="1"/>
    <col min="2064" max="2064" width="12.625" style="134" customWidth="1"/>
    <col min="2065" max="2065" width="12.875" style="134" customWidth="1"/>
    <col min="2066" max="2066" width="14.875" style="134" customWidth="1"/>
    <col min="2067" max="2067" width="14.625" style="134" bestFit="1" customWidth="1"/>
    <col min="2068" max="2068" width="12.625" style="134" customWidth="1"/>
    <col min="2069" max="2069" width="1.625" style="134" customWidth="1"/>
    <col min="2070" max="2070" width="12.625" style="134" customWidth="1"/>
    <col min="2071" max="2071" width="1.625" style="134" customWidth="1"/>
    <col min="2072" max="2072" width="12.625" style="134" customWidth="1"/>
    <col min="2073" max="2073" width="1.625" style="134" customWidth="1"/>
    <col min="2074" max="2074" width="12.625" style="134" customWidth="1"/>
    <col min="2075" max="2075" width="1.625" style="134" customWidth="1"/>
    <col min="2076" max="2076" width="12.625" style="134" customWidth="1"/>
    <col min="2077" max="2077" width="1.625" style="134" customWidth="1"/>
    <col min="2078" max="2078" width="12.625" style="134" customWidth="1"/>
    <col min="2079" max="2079" width="1.625" style="134" customWidth="1"/>
    <col min="2080" max="2080" width="12.625" style="134" customWidth="1"/>
    <col min="2081" max="2081" width="1.625" style="134" customWidth="1"/>
    <col min="2082" max="2082" width="12.625" style="134" customWidth="1"/>
    <col min="2083" max="2083" width="1.625" style="134" customWidth="1"/>
    <col min="2084" max="2084" width="12.625" style="134" customWidth="1"/>
    <col min="2085" max="2085" width="1.625" style="134" customWidth="1"/>
    <col min="2086" max="2086" width="12.625" style="134" customWidth="1"/>
    <col min="2087" max="2087" width="1.625" style="134" customWidth="1"/>
    <col min="2088" max="2088" width="12.625" style="134" customWidth="1"/>
    <col min="2089" max="2089" width="1.625" style="134" customWidth="1"/>
    <col min="2090" max="2090" width="12.625" style="134" customWidth="1"/>
    <col min="2091" max="2092" width="9.625" style="134"/>
    <col min="2093" max="2093" width="1.625" style="134" customWidth="1"/>
    <col min="2094" max="2094" width="27.625" style="134" customWidth="1"/>
    <col min="2095" max="2095" width="1.625" style="134" customWidth="1"/>
    <col min="2096" max="2096" width="10.625" style="134" customWidth="1"/>
    <col min="2097" max="2097" width="1.625" style="134" customWidth="1"/>
    <col min="2098" max="2098" width="10.625" style="134" customWidth="1"/>
    <col min="2099" max="2099" width="1.625" style="134" customWidth="1"/>
    <col min="2100" max="2100" width="10.625" style="134" customWidth="1"/>
    <col min="2101" max="2101" width="1.625" style="134" customWidth="1"/>
    <col min="2102" max="2102" width="10.625" style="134" customWidth="1"/>
    <col min="2103" max="2103" width="1.625" style="134" customWidth="1"/>
    <col min="2104" max="2104" width="10.625" style="134" customWidth="1"/>
    <col min="2105" max="2105" width="1.625" style="134" customWidth="1"/>
    <col min="2106" max="2106" width="10.625" style="134" customWidth="1"/>
    <col min="2107" max="2107" width="1.625" style="134" customWidth="1"/>
    <col min="2108" max="2108" width="10.625" style="134" customWidth="1"/>
    <col min="2109" max="2109" width="1.625" style="134" customWidth="1"/>
    <col min="2110" max="2110" width="10.625" style="134" customWidth="1"/>
    <col min="2111" max="2111" width="1.625" style="134" customWidth="1"/>
    <col min="2112" max="2112" width="10.625" style="134" customWidth="1"/>
    <col min="2113" max="2113" width="1.625" style="134" customWidth="1"/>
    <col min="2114" max="2114" width="10.625" style="134" customWidth="1"/>
    <col min="2115" max="2115" width="1.625" style="134" customWidth="1"/>
    <col min="2116" max="2116" width="10.625" style="134" customWidth="1"/>
    <col min="2117" max="2117" width="1.625" style="134" customWidth="1"/>
    <col min="2118" max="2118" width="10.625" style="134" customWidth="1"/>
    <col min="2119" max="2119" width="1.625" style="134" customWidth="1"/>
    <col min="2120" max="2120" width="11.625" style="134" customWidth="1"/>
    <col min="2121" max="2121" width="1.625" style="134" customWidth="1"/>
    <col min="2122" max="2122" width="11.625" style="134" customWidth="1"/>
    <col min="2123" max="2123" width="1.625" style="134" customWidth="1"/>
    <col min="2124" max="2124" width="11.625" style="134" customWidth="1"/>
    <col min="2125" max="2125" width="1.625" style="134" customWidth="1"/>
    <col min="2126" max="2126" width="11.625" style="134" customWidth="1"/>
    <col min="2127" max="2127" width="1.625" style="134" customWidth="1"/>
    <col min="2128" max="2128" width="11.625" style="134" customWidth="1"/>
    <col min="2129" max="2129" width="1.625" style="134" customWidth="1"/>
    <col min="2130" max="2130" width="11.625" style="134" customWidth="1"/>
    <col min="2131" max="2243" width="9.625" style="134"/>
    <col min="2244" max="2244" width="1.625" style="134" customWidth="1"/>
    <col min="2245" max="2245" width="11.625" style="134" customWidth="1"/>
    <col min="2246" max="2304" width="9.625" style="134"/>
    <col min="2305" max="2305" width="32.875" style="134" customWidth="1"/>
    <col min="2306" max="2306" width="13.25" style="134" customWidth="1"/>
    <col min="2307" max="2309" width="12.75" style="134" customWidth="1"/>
    <col min="2310" max="2310" width="12.875" style="134" customWidth="1"/>
    <col min="2311" max="2311" width="13.125" style="134" customWidth="1"/>
    <col min="2312" max="2312" width="12.875" style="134" customWidth="1"/>
    <col min="2313" max="2313" width="13" style="134" customWidth="1"/>
    <col min="2314" max="2314" width="13.125" style="134" customWidth="1"/>
    <col min="2315" max="2315" width="12.25" style="134" customWidth="1"/>
    <col min="2316" max="2316" width="12.75" style="134" customWidth="1"/>
    <col min="2317" max="2318" width="12.375" style="134" customWidth="1"/>
    <col min="2319" max="2319" width="12" style="134" customWidth="1"/>
    <col min="2320" max="2320" width="12.625" style="134" customWidth="1"/>
    <col min="2321" max="2321" width="12.875" style="134" customWidth="1"/>
    <col min="2322" max="2322" width="14.875" style="134" customWidth="1"/>
    <col min="2323" max="2323" width="14.625" style="134" bestFit="1" customWidth="1"/>
    <col min="2324" max="2324" width="12.625" style="134" customWidth="1"/>
    <col min="2325" max="2325" width="1.625" style="134" customWidth="1"/>
    <col min="2326" max="2326" width="12.625" style="134" customWidth="1"/>
    <col min="2327" max="2327" width="1.625" style="134" customWidth="1"/>
    <col min="2328" max="2328" width="12.625" style="134" customWidth="1"/>
    <col min="2329" max="2329" width="1.625" style="134" customWidth="1"/>
    <col min="2330" max="2330" width="12.625" style="134" customWidth="1"/>
    <col min="2331" max="2331" width="1.625" style="134" customWidth="1"/>
    <col min="2332" max="2332" width="12.625" style="134" customWidth="1"/>
    <col min="2333" max="2333" width="1.625" style="134" customWidth="1"/>
    <col min="2334" max="2334" width="12.625" style="134" customWidth="1"/>
    <col min="2335" max="2335" width="1.625" style="134" customWidth="1"/>
    <col min="2336" max="2336" width="12.625" style="134" customWidth="1"/>
    <col min="2337" max="2337" width="1.625" style="134" customWidth="1"/>
    <col min="2338" max="2338" width="12.625" style="134" customWidth="1"/>
    <col min="2339" max="2339" width="1.625" style="134" customWidth="1"/>
    <col min="2340" max="2340" width="12.625" style="134" customWidth="1"/>
    <col min="2341" max="2341" width="1.625" style="134" customWidth="1"/>
    <col min="2342" max="2342" width="12.625" style="134" customWidth="1"/>
    <col min="2343" max="2343" width="1.625" style="134" customWidth="1"/>
    <col min="2344" max="2344" width="12.625" style="134" customWidth="1"/>
    <col min="2345" max="2345" width="1.625" style="134" customWidth="1"/>
    <col min="2346" max="2346" width="12.625" style="134" customWidth="1"/>
    <col min="2347" max="2348" width="9.625" style="134"/>
    <col min="2349" max="2349" width="1.625" style="134" customWidth="1"/>
    <col min="2350" max="2350" width="27.625" style="134" customWidth="1"/>
    <col min="2351" max="2351" width="1.625" style="134" customWidth="1"/>
    <col min="2352" max="2352" width="10.625" style="134" customWidth="1"/>
    <col min="2353" max="2353" width="1.625" style="134" customWidth="1"/>
    <col min="2354" max="2354" width="10.625" style="134" customWidth="1"/>
    <col min="2355" max="2355" width="1.625" style="134" customWidth="1"/>
    <col min="2356" max="2356" width="10.625" style="134" customWidth="1"/>
    <col min="2357" max="2357" width="1.625" style="134" customWidth="1"/>
    <col min="2358" max="2358" width="10.625" style="134" customWidth="1"/>
    <col min="2359" max="2359" width="1.625" style="134" customWidth="1"/>
    <col min="2360" max="2360" width="10.625" style="134" customWidth="1"/>
    <col min="2361" max="2361" width="1.625" style="134" customWidth="1"/>
    <col min="2362" max="2362" width="10.625" style="134" customWidth="1"/>
    <col min="2363" max="2363" width="1.625" style="134" customWidth="1"/>
    <col min="2364" max="2364" width="10.625" style="134" customWidth="1"/>
    <col min="2365" max="2365" width="1.625" style="134" customWidth="1"/>
    <col min="2366" max="2366" width="10.625" style="134" customWidth="1"/>
    <col min="2367" max="2367" width="1.625" style="134" customWidth="1"/>
    <col min="2368" max="2368" width="10.625" style="134" customWidth="1"/>
    <col min="2369" max="2369" width="1.625" style="134" customWidth="1"/>
    <col min="2370" max="2370" width="10.625" style="134" customWidth="1"/>
    <col min="2371" max="2371" width="1.625" style="134" customWidth="1"/>
    <col min="2372" max="2372" width="10.625" style="134" customWidth="1"/>
    <col min="2373" max="2373" width="1.625" style="134" customWidth="1"/>
    <col min="2374" max="2374" width="10.625" style="134" customWidth="1"/>
    <col min="2375" max="2375" width="1.625" style="134" customWidth="1"/>
    <col min="2376" max="2376" width="11.625" style="134" customWidth="1"/>
    <col min="2377" max="2377" width="1.625" style="134" customWidth="1"/>
    <col min="2378" max="2378" width="11.625" style="134" customWidth="1"/>
    <col min="2379" max="2379" width="1.625" style="134" customWidth="1"/>
    <col min="2380" max="2380" width="11.625" style="134" customWidth="1"/>
    <col min="2381" max="2381" width="1.625" style="134" customWidth="1"/>
    <col min="2382" max="2382" width="11.625" style="134" customWidth="1"/>
    <col min="2383" max="2383" width="1.625" style="134" customWidth="1"/>
    <col min="2384" max="2384" width="11.625" style="134" customWidth="1"/>
    <col min="2385" max="2385" width="1.625" style="134" customWidth="1"/>
    <col min="2386" max="2386" width="11.625" style="134" customWidth="1"/>
    <col min="2387" max="2499" width="9.625" style="134"/>
    <col min="2500" max="2500" width="1.625" style="134" customWidth="1"/>
    <col min="2501" max="2501" width="11.625" style="134" customWidth="1"/>
    <col min="2502" max="2560" width="9.625" style="134"/>
    <col min="2561" max="2561" width="32.875" style="134" customWidth="1"/>
    <col min="2562" max="2562" width="13.25" style="134" customWidth="1"/>
    <col min="2563" max="2565" width="12.75" style="134" customWidth="1"/>
    <col min="2566" max="2566" width="12.875" style="134" customWidth="1"/>
    <col min="2567" max="2567" width="13.125" style="134" customWidth="1"/>
    <col min="2568" max="2568" width="12.875" style="134" customWidth="1"/>
    <col min="2569" max="2569" width="13" style="134" customWidth="1"/>
    <col min="2570" max="2570" width="13.125" style="134" customWidth="1"/>
    <col min="2571" max="2571" width="12.25" style="134" customWidth="1"/>
    <col min="2572" max="2572" width="12.75" style="134" customWidth="1"/>
    <col min="2573" max="2574" width="12.375" style="134" customWidth="1"/>
    <col min="2575" max="2575" width="12" style="134" customWidth="1"/>
    <col min="2576" max="2576" width="12.625" style="134" customWidth="1"/>
    <col min="2577" max="2577" width="12.875" style="134" customWidth="1"/>
    <col min="2578" max="2578" width="14.875" style="134" customWidth="1"/>
    <col min="2579" max="2579" width="14.625" style="134" bestFit="1" customWidth="1"/>
    <col min="2580" max="2580" width="12.625" style="134" customWidth="1"/>
    <col min="2581" max="2581" width="1.625" style="134" customWidth="1"/>
    <col min="2582" max="2582" width="12.625" style="134" customWidth="1"/>
    <col min="2583" max="2583" width="1.625" style="134" customWidth="1"/>
    <col min="2584" max="2584" width="12.625" style="134" customWidth="1"/>
    <col min="2585" max="2585" width="1.625" style="134" customWidth="1"/>
    <col min="2586" max="2586" width="12.625" style="134" customWidth="1"/>
    <col min="2587" max="2587" width="1.625" style="134" customWidth="1"/>
    <col min="2588" max="2588" width="12.625" style="134" customWidth="1"/>
    <col min="2589" max="2589" width="1.625" style="134" customWidth="1"/>
    <col min="2590" max="2590" width="12.625" style="134" customWidth="1"/>
    <col min="2591" max="2591" width="1.625" style="134" customWidth="1"/>
    <col min="2592" max="2592" width="12.625" style="134" customWidth="1"/>
    <col min="2593" max="2593" width="1.625" style="134" customWidth="1"/>
    <col min="2594" max="2594" width="12.625" style="134" customWidth="1"/>
    <col min="2595" max="2595" width="1.625" style="134" customWidth="1"/>
    <col min="2596" max="2596" width="12.625" style="134" customWidth="1"/>
    <col min="2597" max="2597" width="1.625" style="134" customWidth="1"/>
    <col min="2598" max="2598" width="12.625" style="134" customWidth="1"/>
    <col min="2599" max="2599" width="1.625" style="134" customWidth="1"/>
    <col min="2600" max="2600" width="12.625" style="134" customWidth="1"/>
    <col min="2601" max="2601" width="1.625" style="134" customWidth="1"/>
    <col min="2602" max="2602" width="12.625" style="134" customWidth="1"/>
    <col min="2603" max="2604" width="9.625" style="134"/>
    <col min="2605" max="2605" width="1.625" style="134" customWidth="1"/>
    <col min="2606" max="2606" width="27.625" style="134" customWidth="1"/>
    <col min="2607" max="2607" width="1.625" style="134" customWidth="1"/>
    <col min="2608" max="2608" width="10.625" style="134" customWidth="1"/>
    <col min="2609" max="2609" width="1.625" style="134" customWidth="1"/>
    <col min="2610" max="2610" width="10.625" style="134" customWidth="1"/>
    <col min="2611" max="2611" width="1.625" style="134" customWidth="1"/>
    <col min="2612" max="2612" width="10.625" style="134" customWidth="1"/>
    <col min="2613" max="2613" width="1.625" style="134" customWidth="1"/>
    <col min="2614" max="2614" width="10.625" style="134" customWidth="1"/>
    <col min="2615" max="2615" width="1.625" style="134" customWidth="1"/>
    <col min="2616" max="2616" width="10.625" style="134" customWidth="1"/>
    <col min="2617" max="2617" width="1.625" style="134" customWidth="1"/>
    <col min="2618" max="2618" width="10.625" style="134" customWidth="1"/>
    <col min="2619" max="2619" width="1.625" style="134" customWidth="1"/>
    <col min="2620" max="2620" width="10.625" style="134" customWidth="1"/>
    <col min="2621" max="2621" width="1.625" style="134" customWidth="1"/>
    <col min="2622" max="2622" width="10.625" style="134" customWidth="1"/>
    <col min="2623" max="2623" width="1.625" style="134" customWidth="1"/>
    <col min="2624" max="2624" width="10.625" style="134" customWidth="1"/>
    <col min="2625" max="2625" width="1.625" style="134" customWidth="1"/>
    <col min="2626" max="2626" width="10.625" style="134" customWidth="1"/>
    <col min="2627" max="2627" width="1.625" style="134" customWidth="1"/>
    <col min="2628" max="2628" width="10.625" style="134" customWidth="1"/>
    <col min="2629" max="2629" width="1.625" style="134" customWidth="1"/>
    <col min="2630" max="2630" width="10.625" style="134" customWidth="1"/>
    <col min="2631" max="2631" width="1.625" style="134" customWidth="1"/>
    <col min="2632" max="2632" width="11.625" style="134" customWidth="1"/>
    <col min="2633" max="2633" width="1.625" style="134" customWidth="1"/>
    <col min="2634" max="2634" width="11.625" style="134" customWidth="1"/>
    <col min="2635" max="2635" width="1.625" style="134" customWidth="1"/>
    <col min="2636" max="2636" width="11.625" style="134" customWidth="1"/>
    <col min="2637" max="2637" width="1.625" style="134" customWidth="1"/>
    <col min="2638" max="2638" width="11.625" style="134" customWidth="1"/>
    <col min="2639" max="2639" width="1.625" style="134" customWidth="1"/>
    <col min="2640" max="2640" width="11.625" style="134" customWidth="1"/>
    <col min="2641" max="2641" width="1.625" style="134" customWidth="1"/>
    <col min="2642" max="2642" width="11.625" style="134" customWidth="1"/>
    <col min="2643" max="2755" width="9.625" style="134"/>
    <col min="2756" max="2756" width="1.625" style="134" customWidth="1"/>
    <col min="2757" max="2757" width="11.625" style="134" customWidth="1"/>
    <col min="2758" max="2816" width="9.625" style="134"/>
    <col min="2817" max="2817" width="32.875" style="134" customWidth="1"/>
    <col min="2818" max="2818" width="13.25" style="134" customWidth="1"/>
    <col min="2819" max="2821" width="12.75" style="134" customWidth="1"/>
    <col min="2822" max="2822" width="12.875" style="134" customWidth="1"/>
    <col min="2823" max="2823" width="13.125" style="134" customWidth="1"/>
    <col min="2824" max="2824" width="12.875" style="134" customWidth="1"/>
    <col min="2825" max="2825" width="13" style="134" customWidth="1"/>
    <col min="2826" max="2826" width="13.125" style="134" customWidth="1"/>
    <col min="2827" max="2827" width="12.25" style="134" customWidth="1"/>
    <col min="2828" max="2828" width="12.75" style="134" customWidth="1"/>
    <col min="2829" max="2830" width="12.375" style="134" customWidth="1"/>
    <col min="2831" max="2831" width="12" style="134" customWidth="1"/>
    <col min="2832" max="2832" width="12.625" style="134" customWidth="1"/>
    <col min="2833" max="2833" width="12.875" style="134" customWidth="1"/>
    <col min="2834" max="2834" width="14.875" style="134" customWidth="1"/>
    <col min="2835" max="2835" width="14.625" style="134" bestFit="1" customWidth="1"/>
    <col min="2836" max="2836" width="12.625" style="134" customWidth="1"/>
    <col min="2837" max="2837" width="1.625" style="134" customWidth="1"/>
    <col min="2838" max="2838" width="12.625" style="134" customWidth="1"/>
    <col min="2839" max="2839" width="1.625" style="134" customWidth="1"/>
    <col min="2840" max="2840" width="12.625" style="134" customWidth="1"/>
    <col min="2841" max="2841" width="1.625" style="134" customWidth="1"/>
    <col min="2842" max="2842" width="12.625" style="134" customWidth="1"/>
    <col min="2843" max="2843" width="1.625" style="134" customWidth="1"/>
    <col min="2844" max="2844" width="12.625" style="134" customWidth="1"/>
    <col min="2845" max="2845" width="1.625" style="134" customWidth="1"/>
    <col min="2846" max="2846" width="12.625" style="134" customWidth="1"/>
    <col min="2847" max="2847" width="1.625" style="134" customWidth="1"/>
    <col min="2848" max="2848" width="12.625" style="134" customWidth="1"/>
    <col min="2849" max="2849" width="1.625" style="134" customWidth="1"/>
    <col min="2850" max="2850" width="12.625" style="134" customWidth="1"/>
    <col min="2851" max="2851" width="1.625" style="134" customWidth="1"/>
    <col min="2852" max="2852" width="12.625" style="134" customWidth="1"/>
    <col min="2853" max="2853" width="1.625" style="134" customWidth="1"/>
    <col min="2854" max="2854" width="12.625" style="134" customWidth="1"/>
    <col min="2855" max="2855" width="1.625" style="134" customWidth="1"/>
    <col min="2856" max="2856" width="12.625" style="134" customWidth="1"/>
    <col min="2857" max="2857" width="1.625" style="134" customWidth="1"/>
    <col min="2858" max="2858" width="12.625" style="134" customWidth="1"/>
    <col min="2859" max="2860" width="9.625" style="134"/>
    <col min="2861" max="2861" width="1.625" style="134" customWidth="1"/>
    <col min="2862" max="2862" width="27.625" style="134" customWidth="1"/>
    <col min="2863" max="2863" width="1.625" style="134" customWidth="1"/>
    <col min="2864" max="2864" width="10.625" style="134" customWidth="1"/>
    <col min="2865" max="2865" width="1.625" style="134" customWidth="1"/>
    <col min="2866" max="2866" width="10.625" style="134" customWidth="1"/>
    <col min="2867" max="2867" width="1.625" style="134" customWidth="1"/>
    <col min="2868" max="2868" width="10.625" style="134" customWidth="1"/>
    <col min="2869" max="2869" width="1.625" style="134" customWidth="1"/>
    <col min="2870" max="2870" width="10.625" style="134" customWidth="1"/>
    <col min="2871" max="2871" width="1.625" style="134" customWidth="1"/>
    <col min="2872" max="2872" width="10.625" style="134" customWidth="1"/>
    <col min="2873" max="2873" width="1.625" style="134" customWidth="1"/>
    <col min="2874" max="2874" width="10.625" style="134" customWidth="1"/>
    <col min="2875" max="2875" width="1.625" style="134" customWidth="1"/>
    <col min="2876" max="2876" width="10.625" style="134" customWidth="1"/>
    <col min="2877" max="2877" width="1.625" style="134" customWidth="1"/>
    <col min="2878" max="2878" width="10.625" style="134" customWidth="1"/>
    <col min="2879" max="2879" width="1.625" style="134" customWidth="1"/>
    <col min="2880" max="2880" width="10.625" style="134" customWidth="1"/>
    <col min="2881" max="2881" width="1.625" style="134" customWidth="1"/>
    <col min="2882" max="2882" width="10.625" style="134" customWidth="1"/>
    <col min="2883" max="2883" width="1.625" style="134" customWidth="1"/>
    <col min="2884" max="2884" width="10.625" style="134" customWidth="1"/>
    <col min="2885" max="2885" width="1.625" style="134" customWidth="1"/>
    <col min="2886" max="2886" width="10.625" style="134" customWidth="1"/>
    <col min="2887" max="2887" width="1.625" style="134" customWidth="1"/>
    <col min="2888" max="2888" width="11.625" style="134" customWidth="1"/>
    <col min="2889" max="2889" width="1.625" style="134" customWidth="1"/>
    <col min="2890" max="2890" width="11.625" style="134" customWidth="1"/>
    <col min="2891" max="2891" width="1.625" style="134" customWidth="1"/>
    <col min="2892" max="2892" width="11.625" style="134" customWidth="1"/>
    <col min="2893" max="2893" width="1.625" style="134" customWidth="1"/>
    <col min="2894" max="2894" width="11.625" style="134" customWidth="1"/>
    <col min="2895" max="2895" width="1.625" style="134" customWidth="1"/>
    <col min="2896" max="2896" width="11.625" style="134" customWidth="1"/>
    <col min="2897" max="2897" width="1.625" style="134" customWidth="1"/>
    <col min="2898" max="2898" width="11.625" style="134" customWidth="1"/>
    <col min="2899" max="3011" width="9.625" style="134"/>
    <col min="3012" max="3012" width="1.625" style="134" customWidth="1"/>
    <col min="3013" max="3013" width="11.625" style="134" customWidth="1"/>
    <col min="3014" max="3072" width="9.625" style="134"/>
    <col min="3073" max="3073" width="32.875" style="134" customWidth="1"/>
    <col min="3074" max="3074" width="13.25" style="134" customWidth="1"/>
    <col min="3075" max="3077" width="12.75" style="134" customWidth="1"/>
    <col min="3078" max="3078" width="12.875" style="134" customWidth="1"/>
    <col min="3079" max="3079" width="13.125" style="134" customWidth="1"/>
    <col min="3080" max="3080" width="12.875" style="134" customWidth="1"/>
    <col min="3081" max="3081" width="13" style="134" customWidth="1"/>
    <col min="3082" max="3082" width="13.125" style="134" customWidth="1"/>
    <col min="3083" max="3083" width="12.25" style="134" customWidth="1"/>
    <col min="3084" max="3084" width="12.75" style="134" customWidth="1"/>
    <col min="3085" max="3086" width="12.375" style="134" customWidth="1"/>
    <col min="3087" max="3087" width="12" style="134" customWidth="1"/>
    <col min="3088" max="3088" width="12.625" style="134" customWidth="1"/>
    <col min="3089" max="3089" width="12.875" style="134" customWidth="1"/>
    <col min="3090" max="3090" width="14.875" style="134" customWidth="1"/>
    <col min="3091" max="3091" width="14.625" style="134" bestFit="1" customWidth="1"/>
    <col min="3092" max="3092" width="12.625" style="134" customWidth="1"/>
    <col min="3093" max="3093" width="1.625" style="134" customWidth="1"/>
    <col min="3094" max="3094" width="12.625" style="134" customWidth="1"/>
    <col min="3095" max="3095" width="1.625" style="134" customWidth="1"/>
    <col min="3096" max="3096" width="12.625" style="134" customWidth="1"/>
    <col min="3097" max="3097" width="1.625" style="134" customWidth="1"/>
    <col min="3098" max="3098" width="12.625" style="134" customWidth="1"/>
    <col min="3099" max="3099" width="1.625" style="134" customWidth="1"/>
    <col min="3100" max="3100" width="12.625" style="134" customWidth="1"/>
    <col min="3101" max="3101" width="1.625" style="134" customWidth="1"/>
    <col min="3102" max="3102" width="12.625" style="134" customWidth="1"/>
    <col min="3103" max="3103" width="1.625" style="134" customWidth="1"/>
    <col min="3104" max="3104" width="12.625" style="134" customWidth="1"/>
    <col min="3105" max="3105" width="1.625" style="134" customWidth="1"/>
    <col min="3106" max="3106" width="12.625" style="134" customWidth="1"/>
    <col min="3107" max="3107" width="1.625" style="134" customWidth="1"/>
    <col min="3108" max="3108" width="12.625" style="134" customWidth="1"/>
    <col min="3109" max="3109" width="1.625" style="134" customWidth="1"/>
    <col min="3110" max="3110" width="12.625" style="134" customWidth="1"/>
    <col min="3111" max="3111" width="1.625" style="134" customWidth="1"/>
    <col min="3112" max="3112" width="12.625" style="134" customWidth="1"/>
    <col min="3113" max="3113" width="1.625" style="134" customWidth="1"/>
    <col min="3114" max="3114" width="12.625" style="134" customWidth="1"/>
    <col min="3115" max="3116" width="9.625" style="134"/>
    <col min="3117" max="3117" width="1.625" style="134" customWidth="1"/>
    <col min="3118" max="3118" width="27.625" style="134" customWidth="1"/>
    <col min="3119" max="3119" width="1.625" style="134" customWidth="1"/>
    <col min="3120" max="3120" width="10.625" style="134" customWidth="1"/>
    <col min="3121" max="3121" width="1.625" style="134" customWidth="1"/>
    <col min="3122" max="3122" width="10.625" style="134" customWidth="1"/>
    <col min="3123" max="3123" width="1.625" style="134" customWidth="1"/>
    <col min="3124" max="3124" width="10.625" style="134" customWidth="1"/>
    <col min="3125" max="3125" width="1.625" style="134" customWidth="1"/>
    <col min="3126" max="3126" width="10.625" style="134" customWidth="1"/>
    <col min="3127" max="3127" width="1.625" style="134" customWidth="1"/>
    <col min="3128" max="3128" width="10.625" style="134" customWidth="1"/>
    <col min="3129" max="3129" width="1.625" style="134" customWidth="1"/>
    <col min="3130" max="3130" width="10.625" style="134" customWidth="1"/>
    <col min="3131" max="3131" width="1.625" style="134" customWidth="1"/>
    <col min="3132" max="3132" width="10.625" style="134" customWidth="1"/>
    <col min="3133" max="3133" width="1.625" style="134" customWidth="1"/>
    <col min="3134" max="3134" width="10.625" style="134" customWidth="1"/>
    <col min="3135" max="3135" width="1.625" style="134" customWidth="1"/>
    <col min="3136" max="3136" width="10.625" style="134" customWidth="1"/>
    <col min="3137" max="3137" width="1.625" style="134" customWidth="1"/>
    <col min="3138" max="3138" width="10.625" style="134" customWidth="1"/>
    <col min="3139" max="3139" width="1.625" style="134" customWidth="1"/>
    <col min="3140" max="3140" width="10.625" style="134" customWidth="1"/>
    <col min="3141" max="3141" width="1.625" style="134" customWidth="1"/>
    <col min="3142" max="3142" width="10.625" style="134" customWidth="1"/>
    <col min="3143" max="3143" width="1.625" style="134" customWidth="1"/>
    <col min="3144" max="3144" width="11.625" style="134" customWidth="1"/>
    <col min="3145" max="3145" width="1.625" style="134" customWidth="1"/>
    <col min="3146" max="3146" width="11.625" style="134" customWidth="1"/>
    <col min="3147" max="3147" width="1.625" style="134" customWidth="1"/>
    <col min="3148" max="3148" width="11.625" style="134" customWidth="1"/>
    <col min="3149" max="3149" width="1.625" style="134" customWidth="1"/>
    <col min="3150" max="3150" width="11.625" style="134" customWidth="1"/>
    <col min="3151" max="3151" width="1.625" style="134" customWidth="1"/>
    <col min="3152" max="3152" width="11.625" style="134" customWidth="1"/>
    <col min="3153" max="3153" width="1.625" style="134" customWidth="1"/>
    <col min="3154" max="3154" width="11.625" style="134" customWidth="1"/>
    <col min="3155" max="3267" width="9.625" style="134"/>
    <col min="3268" max="3268" width="1.625" style="134" customWidth="1"/>
    <col min="3269" max="3269" width="11.625" style="134" customWidth="1"/>
    <col min="3270" max="3328" width="9.625" style="134"/>
    <col min="3329" max="3329" width="32.875" style="134" customWidth="1"/>
    <col min="3330" max="3330" width="13.25" style="134" customWidth="1"/>
    <col min="3331" max="3333" width="12.75" style="134" customWidth="1"/>
    <col min="3334" max="3334" width="12.875" style="134" customWidth="1"/>
    <col min="3335" max="3335" width="13.125" style="134" customWidth="1"/>
    <col min="3336" max="3336" width="12.875" style="134" customWidth="1"/>
    <col min="3337" max="3337" width="13" style="134" customWidth="1"/>
    <col min="3338" max="3338" width="13.125" style="134" customWidth="1"/>
    <col min="3339" max="3339" width="12.25" style="134" customWidth="1"/>
    <col min="3340" max="3340" width="12.75" style="134" customWidth="1"/>
    <col min="3341" max="3342" width="12.375" style="134" customWidth="1"/>
    <col min="3343" max="3343" width="12" style="134" customWidth="1"/>
    <col min="3344" max="3344" width="12.625" style="134" customWidth="1"/>
    <col min="3345" max="3345" width="12.875" style="134" customWidth="1"/>
    <col min="3346" max="3346" width="14.875" style="134" customWidth="1"/>
    <col min="3347" max="3347" width="14.625" style="134" bestFit="1" customWidth="1"/>
    <col min="3348" max="3348" width="12.625" style="134" customWidth="1"/>
    <col min="3349" max="3349" width="1.625" style="134" customWidth="1"/>
    <col min="3350" max="3350" width="12.625" style="134" customWidth="1"/>
    <col min="3351" max="3351" width="1.625" style="134" customWidth="1"/>
    <col min="3352" max="3352" width="12.625" style="134" customWidth="1"/>
    <col min="3353" max="3353" width="1.625" style="134" customWidth="1"/>
    <col min="3354" max="3354" width="12.625" style="134" customWidth="1"/>
    <col min="3355" max="3355" width="1.625" style="134" customWidth="1"/>
    <col min="3356" max="3356" width="12.625" style="134" customWidth="1"/>
    <col min="3357" max="3357" width="1.625" style="134" customWidth="1"/>
    <col min="3358" max="3358" width="12.625" style="134" customWidth="1"/>
    <col min="3359" max="3359" width="1.625" style="134" customWidth="1"/>
    <col min="3360" max="3360" width="12.625" style="134" customWidth="1"/>
    <col min="3361" max="3361" width="1.625" style="134" customWidth="1"/>
    <col min="3362" max="3362" width="12.625" style="134" customWidth="1"/>
    <col min="3363" max="3363" width="1.625" style="134" customWidth="1"/>
    <col min="3364" max="3364" width="12.625" style="134" customWidth="1"/>
    <col min="3365" max="3365" width="1.625" style="134" customWidth="1"/>
    <col min="3366" max="3366" width="12.625" style="134" customWidth="1"/>
    <col min="3367" max="3367" width="1.625" style="134" customWidth="1"/>
    <col min="3368" max="3368" width="12.625" style="134" customWidth="1"/>
    <col min="3369" max="3369" width="1.625" style="134" customWidth="1"/>
    <col min="3370" max="3370" width="12.625" style="134" customWidth="1"/>
    <col min="3371" max="3372" width="9.625" style="134"/>
    <col min="3373" max="3373" width="1.625" style="134" customWidth="1"/>
    <col min="3374" max="3374" width="27.625" style="134" customWidth="1"/>
    <col min="3375" max="3375" width="1.625" style="134" customWidth="1"/>
    <col min="3376" max="3376" width="10.625" style="134" customWidth="1"/>
    <col min="3377" max="3377" width="1.625" style="134" customWidth="1"/>
    <col min="3378" max="3378" width="10.625" style="134" customWidth="1"/>
    <col min="3379" max="3379" width="1.625" style="134" customWidth="1"/>
    <col min="3380" max="3380" width="10.625" style="134" customWidth="1"/>
    <col min="3381" max="3381" width="1.625" style="134" customWidth="1"/>
    <col min="3382" max="3382" width="10.625" style="134" customWidth="1"/>
    <col min="3383" max="3383" width="1.625" style="134" customWidth="1"/>
    <col min="3384" max="3384" width="10.625" style="134" customWidth="1"/>
    <col min="3385" max="3385" width="1.625" style="134" customWidth="1"/>
    <col min="3386" max="3386" width="10.625" style="134" customWidth="1"/>
    <col min="3387" max="3387" width="1.625" style="134" customWidth="1"/>
    <col min="3388" max="3388" width="10.625" style="134" customWidth="1"/>
    <col min="3389" max="3389" width="1.625" style="134" customWidth="1"/>
    <col min="3390" max="3390" width="10.625" style="134" customWidth="1"/>
    <col min="3391" max="3391" width="1.625" style="134" customWidth="1"/>
    <col min="3392" max="3392" width="10.625" style="134" customWidth="1"/>
    <col min="3393" max="3393" width="1.625" style="134" customWidth="1"/>
    <col min="3394" max="3394" width="10.625" style="134" customWidth="1"/>
    <col min="3395" max="3395" width="1.625" style="134" customWidth="1"/>
    <col min="3396" max="3396" width="10.625" style="134" customWidth="1"/>
    <col min="3397" max="3397" width="1.625" style="134" customWidth="1"/>
    <col min="3398" max="3398" width="10.625" style="134" customWidth="1"/>
    <col min="3399" max="3399" width="1.625" style="134" customWidth="1"/>
    <col min="3400" max="3400" width="11.625" style="134" customWidth="1"/>
    <col min="3401" max="3401" width="1.625" style="134" customWidth="1"/>
    <col min="3402" max="3402" width="11.625" style="134" customWidth="1"/>
    <col min="3403" max="3403" width="1.625" style="134" customWidth="1"/>
    <col min="3404" max="3404" width="11.625" style="134" customWidth="1"/>
    <col min="3405" max="3405" width="1.625" style="134" customWidth="1"/>
    <col min="3406" max="3406" width="11.625" style="134" customWidth="1"/>
    <col min="3407" max="3407" width="1.625" style="134" customWidth="1"/>
    <col min="3408" max="3408" width="11.625" style="134" customWidth="1"/>
    <col min="3409" max="3409" width="1.625" style="134" customWidth="1"/>
    <col min="3410" max="3410" width="11.625" style="134" customWidth="1"/>
    <col min="3411" max="3523" width="9.625" style="134"/>
    <col min="3524" max="3524" width="1.625" style="134" customWidth="1"/>
    <col min="3525" max="3525" width="11.625" style="134" customWidth="1"/>
    <col min="3526" max="3584" width="9.625" style="134"/>
    <col min="3585" max="3585" width="32.875" style="134" customWidth="1"/>
    <col min="3586" max="3586" width="13.25" style="134" customWidth="1"/>
    <col min="3587" max="3589" width="12.75" style="134" customWidth="1"/>
    <col min="3590" max="3590" width="12.875" style="134" customWidth="1"/>
    <col min="3591" max="3591" width="13.125" style="134" customWidth="1"/>
    <col min="3592" max="3592" width="12.875" style="134" customWidth="1"/>
    <col min="3593" max="3593" width="13" style="134" customWidth="1"/>
    <col min="3594" max="3594" width="13.125" style="134" customWidth="1"/>
    <col min="3595" max="3595" width="12.25" style="134" customWidth="1"/>
    <col min="3596" max="3596" width="12.75" style="134" customWidth="1"/>
    <col min="3597" max="3598" width="12.375" style="134" customWidth="1"/>
    <col min="3599" max="3599" width="12" style="134" customWidth="1"/>
    <col min="3600" max="3600" width="12.625" style="134" customWidth="1"/>
    <col min="3601" max="3601" width="12.875" style="134" customWidth="1"/>
    <col min="3602" max="3602" width="14.875" style="134" customWidth="1"/>
    <col min="3603" max="3603" width="14.625" style="134" bestFit="1" customWidth="1"/>
    <col min="3604" max="3604" width="12.625" style="134" customWidth="1"/>
    <col min="3605" max="3605" width="1.625" style="134" customWidth="1"/>
    <col min="3606" max="3606" width="12.625" style="134" customWidth="1"/>
    <col min="3607" max="3607" width="1.625" style="134" customWidth="1"/>
    <col min="3608" max="3608" width="12.625" style="134" customWidth="1"/>
    <col min="3609" max="3609" width="1.625" style="134" customWidth="1"/>
    <col min="3610" max="3610" width="12.625" style="134" customWidth="1"/>
    <col min="3611" max="3611" width="1.625" style="134" customWidth="1"/>
    <col min="3612" max="3612" width="12.625" style="134" customWidth="1"/>
    <col min="3613" max="3613" width="1.625" style="134" customWidth="1"/>
    <col min="3614" max="3614" width="12.625" style="134" customWidth="1"/>
    <col min="3615" max="3615" width="1.625" style="134" customWidth="1"/>
    <col min="3616" max="3616" width="12.625" style="134" customWidth="1"/>
    <col min="3617" max="3617" width="1.625" style="134" customWidth="1"/>
    <col min="3618" max="3618" width="12.625" style="134" customWidth="1"/>
    <col min="3619" max="3619" width="1.625" style="134" customWidth="1"/>
    <col min="3620" max="3620" width="12.625" style="134" customWidth="1"/>
    <col min="3621" max="3621" width="1.625" style="134" customWidth="1"/>
    <col min="3622" max="3622" width="12.625" style="134" customWidth="1"/>
    <col min="3623" max="3623" width="1.625" style="134" customWidth="1"/>
    <col min="3624" max="3624" width="12.625" style="134" customWidth="1"/>
    <col min="3625" max="3625" width="1.625" style="134" customWidth="1"/>
    <col min="3626" max="3626" width="12.625" style="134" customWidth="1"/>
    <col min="3627" max="3628" width="9.625" style="134"/>
    <col min="3629" max="3629" width="1.625" style="134" customWidth="1"/>
    <col min="3630" max="3630" width="27.625" style="134" customWidth="1"/>
    <col min="3631" max="3631" width="1.625" style="134" customWidth="1"/>
    <col min="3632" max="3632" width="10.625" style="134" customWidth="1"/>
    <col min="3633" max="3633" width="1.625" style="134" customWidth="1"/>
    <col min="3634" max="3634" width="10.625" style="134" customWidth="1"/>
    <col min="3635" max="3635" width="1.625" style="134" customWidth="1"/>
    <col min="3636" max="3636" width="10.625" style="134" customWidth="1"/>
    <col min="3637" max="3637" width="1.625" style="134" customWidth="1"/>
    <col min="3638" max="3638" width="10.625" style="134" customWidth="1"/>
    <col min="3639" max="3639" width="1.625" style="134" customWidth="1"/>
    <col min="3640" max="3640" width="10.625" style="134" customWidth="1"/>
    <col min="3641" max="3641" width="1.625" style="134" customWidth="1"/>
    <col min="3642" max="3642" width="10.625" style="134" customWidth="1"/>
    <col min="3643" max="3643" width="1.625" style="134" customWidth="1"/>
    <col min="3644" max="3644" width="10.625" style="134" customWidth="1"/>
    <col min="3645" max="3645" width="1.625" style="134" customWidth="1"/>
    <col min="3646" max="3646" width="10.625" style="134" customWidth="1"/>
    <col min="3647" max="3647" width="1.625" style="134" customWidth="1"/>
    <col min="3648" max="3648" width="10.625" style="134" customWidth="1"/>
    <col min="3649" max="3649" width="1.625" style="134" customWidth="1"/>
    <col min="3650" max="3650" width="10.625" style="134" customWidth="1"/>
    <col min="3651" max="3651" width="1.625" style="134" customWidth="1"/>
    <col min="3652" max="3652" width="10.625" style="134" customWidth="1"/>
    <col min="3653" max="3653" width="1.625" style="134" customWidth="1"/>
    <col min="3654" max="3654" width="10.625" style="134" customWidth="1"/>
    <col min="3655" max="3655" width="1.625" style="134" customWidth="1"/>
    <col min="3656" max="3656" width="11.625" style="134" customWidth="1"/>
    <col min="3657" max="3657" width="1.625" style="134" customWidth="1"/>
    <col min="3658" max="3658" width="11.625" style="134" customWidth="1"/>
    <col min="3659" max="3659" width="1.625" style="134" customWidth="1"/>
    <col min="3660" max="3660" width="11.625" style="134" customWidth="1"/>
    <col min="3661" max="3661" width="1.625" style="134" customWidth="1"/>
    <col min="3662" max="3662" width="11.625" style="134" customWidth="1"/>
    <col min="3663" max="3663" width="1.625" style="134" customWidth="1"/>
    <col min="3664" max="3664" width="11.625" style="134" customWidth="1"/>
    <col min="3665" max="3665" width="1.625" style="134" customWidth="1"/>
    <col min="3666" max="3666" width="11.625" style="134" customWidth="1"/>
    <col min="3667" max="3779" width="9.625" style="134"/>
    <col min="3780" max="3780" width="1.625" style="134" customWidth="1"/>
    <col min="3781" max="3781" width="11.625" style="134" customWidth="1"/>
    <col min="3782" max="3840" width="9.625" style="134"/>
    <col min="3841" max="3841" width="32.875" style="134" customWidth="1"/>
    <col min="3842" max="3842" width="13.25" style="134" customWidth="1"/>
    <col min="3843" max="3845" width="12.75" style="134" customWidth="1"/>
    <col min="3846" max="3846" width="12.875" style="134" customWidth="1"/>
    <col min="3847" max="3847" width="13.125" style="134" customWidth="1"/>
    <col min="3848" max="3848" width="12.875" style="134" customWidth="1"/>
    <col min="3849" max="3849" width="13" style="134" customWidth="1"/>
    <col min="3850" max="3850" width="13.125" style="134" customWidth="1"/>
    <col min="3851" max="3851" width="12.25" style="134" customWidth="1"/>
    <col min="3852" max="3852" width="12.75" style="134" customWidth="1"/>
    <col min="3853" max="3854" width="12.375" style="134" customWidth="1"/>
    <col min="3855" max="3855" width="12" style="134" customWidth="1"/>
    <col min="3856" max="3856" width="12.625" style="134" customWidth="1"/>
    <col min="3857" max="3857" width="12.875" style="134" customWidth="1"/>
    <col min="3858" max="3858" width="14.875" style="134" customWidth="1"/>
    <col min="3859" max="3859" width="14.625" style="134" bestFit="1" customWidth="1"/>
    <col min="3860" max="3860" width="12.625" style="134" customWidth="1"/>
    <col min="3861" max="3861" width="1.625" style="134" customWidth="1"/>
    <col min="3862" max="3862" width="12.625" style="134" customWidth="1"/>
    <col min="3863" max="3863" width="1.625" style="134" customWidth="1"/>
    <col min="3864" max="3864" width="12.625" style="134" customWidth="1"/>
    <col min="3865" max="3865" width="1.625" style="134" customWidth="1"/>
    <col min="3866" max="3866" width="12.625" style="134" customWidth="1"/>
    <col min="3867" max="3867" width="1.625" style="134" customWidth="1"/>
    <col min="3868" max="3868" width="12.625" style="134" customWidth="1"/>
    <col min="3869" max="3869" width="1.625" style="134" customWidth="1"/>
    <col min="3870" max="3870" width="12.625" style="134" customWidth="1"/>
    <col min="3871" max="3871" width="1.625" style="134" customWidth="1"/>
    <col min="3872" max="3872" width="12.625" style="134" customWidth="1"/>
    <col min="3873" max="3873" width="1.625" style="134" customWidth="1"/>
    <col min="3874" max="3874" width="12.625" style="134" customWidth="1"/>
    <col min="3875" max="3875" width="1.625" style="134" customWidth="1"/>
    <col min="3876" max="3876" width="12.625" style="134" customWidth="1"/>
    <col min="3877" max="3877" width="1.625" style="134" customWidth="1"/>
    <col min="3878" max="3878" width="12.625" style="134" customWidth="1"/>
    <col min="3879" max="3879" width="1.625" style="134" customWidth="1"/>
    <col min="3880" max="3880" width="12.625" style="134" customWidth="1"/>
    <col min="3881" max="3881" width="1.625" style="134" customWidth="1"/>
    <col min="3882" max="3882" width="12.625" style="134" customWidth="1"/>
    <col min="3883" max="3884" width="9.625" style="134"/>
    <col min="3885" max="3885" width="1.625" style="134" customWidth="1"/>
    <col min="3886" max="3886" width="27.625" style="134" customWidth="1"/>
    <col min="3887" max="3887" width="1.625" style="134" customWidth="1"/>
    <col min="3888" max="3888" width="10.625" style="134" customWidth="1"/>
    <col min="3889" max="3889" width="1.625" style="134" customWidth="1"/>
    <col min="3890" max="3890" width="10.625" style="134" customWidth="1"/>
    <col min="3891" max="3891" width="1.625" style="134" customWidth="1"/>
    <col min="3892" max="3892" width="10.625" style="134" customWidth="1"/>
    <col min="3893" max="3893" width="1.625" style="134" customWidth="1"/>
    <col min="3894" max="3894" width="10.625" style="134" customWidth="1"/>
    <col min="3895" max="3895" width="1.625" style="134" customWidth="1"/>
    <col min="3896" max="3896" width="10.625" style="134" customWidth="1"/>
    <col min="3897" max="3897" width="1.625" style="134" customWidth="1"/>
    <col min="3898" max="3898" width="10.625" style="134" customWidth="1"/>
    <col min="3899" max="3899" width="1.625" style="134" customWidth="1"/>
    <col min="3900" max="3900" width="10.625" style="134" customWidth="1"/>
    <col min="3901" max="3901" width="1.625" style="134" customWidth="1"/>
    <col min="3902" max="3902" width="10.625" style="134" customWidth="1"/>
    <col min="3903" max="3903" width="1.625" style="134" customWidth="1"/>
    <col min="3904" max="3904" width="10.625" style="134" customWidth="1"/>
    <col min="3905" max="3905" width="1.625" style="134" customWidth="1"/>
    <col min="3906" max="3906" width="10.625" style="134" customWidth="1"/>
    <col min="3907" max="3907" width="1.625" style="134" customWidth="1"/>
    <col min="3908" max="3908" width="10.625" style="134" customWidth="1"/>
    <col min="3909" max="3909" width="1.625" style="134" customWidth="1"/>
    <col min="3910" max="3910" width="10.625" style="134" customWidth="1"/>
    <col min="3911" max="3911" width="1.625" style="134" customWidth="1"/>
    <col min="3912" max="3912" width="11.625" style="134" customWidth="1"/>
    <col min="3913" max="3913" width="1.625" style="134" customWidth="1"/>
    <col min="3914" max="3914" width="11.625" style="134" customWidth="1"/>
    <col min="3915" max="3915" width="1.625" style="134" customWidth="1"/>
    <col min="3916" max="3916" width="11.625" style="134" customWidth="1"/>
    <col min="3917" max="3917" width="1.625" style="134" customWidth="1"/>
    <col min="3918" max="3918" width="11.625" style="134" customWidth="1"/>
    <col min="3919" max="3919" width="1.625" style="134" customWidth="1"/>
    <col min="3920" max="3920" width="11.625" style="134" customWidth="1"/>
    <col min="3921" max="3921" width="1.625" style="134" customWidth="1"/>
    <col min="3922" max="3922" width="11.625" style="134" customWidth="1"/>
    <col min="3923" max="4035" width="9.625" style="134"/>
    <col min="4036" max="4036" width="1.625" style="134" customWidth="1"/>
    <col min="4037" max="4037" width="11.625" style="134" customWidth="1"/>
    <col min="4038" max="4096" width="9.625" style="134"/>
    <col min="4097" max="4097" width="32.875" style="134" customWidth="1"/>
    <col min="4098" max="4098" width="13.25" style="134" customWidth="1"/>
    <col min="4099" max="4101" width="12.75" style="134" customWidth="1"/>
    <col min="4102" max="4102" width="12.875" style="134" customWidth="1"/>
    <col min="4103" max="4103" width="13.125" style="134" customWidth="1"/>
    <col min="4104" max="4104" width="12.875" style="134" customWidth="1"/>
    <col min="4105" max="4105" width="13" style="134" customWidth="1"/>
    <col min="4106" max="4106" width="13.125" style="134" customWidth="1"/>
    <col min="4107" max="4107" width="12.25" style="134" customWidth="1"/>
    <col min="4108" max="4108" width="12.75" style="134" customWidth="1"/>
    <col min="4109" max="4110" width="12.375" style="134" customWidth="1"/>
    <col min="4111" max="4111" width="12" style="134" customWidth="1"/>
    <col min="4112" max="4112" width="12.625" style="134" customWidth="1"/>
    <col min="4113" max="4113" width="12.875" style="134" customWidth="1"/>
    <col min="4114" max="4114" width="14.875" style="134" customWidth="1"/>
    <col min="4115" max="4115" width="14.625" style="134" bestFit="1" customWidth="1"/>
    <col min="4116" max="4116" width="12.625" style="134" customWidth="1"/>
    <col min="4117" max="4117" width="1.625" style="134" customWidth="1"/>
    <col min="4118" max="4118" width="12.625" style="134" customWidth="1"/>
    <col min="4119" max="4119" width="1.625" style="134" customWidth="1"/>
    <col min="4120" max="4120" width="12.625" style="134" customWidth="1"/>
    <col min="4121" max="4121" width="1.625" style="134" customWidth="1"/>
    <col min="4122" max="4122" width="12.625" style="134" customWidth="1"/>
    <col min="4123" max="4123" width="1.625" style="134" customWidth="1"/>
    <col min="4124" max="4124" width="12.625" style="134" customWidth="1"/>
    <col min="4125" max="4125" width="1.625" style="134" customWidth="1"/>
    <col min="4126" max="4126" width="12.625" style="134" customWidth="1"/>
    <col min="4127" max="4127" width="1.625" style="134" customWidth="1"/>
    <col min="4128" max="4128" width="12.625" style="134" customWidth="1"/>
    <col min="4129" max="4129" width="1.625" style="134" customWidth="1"/>
    <col min="4130" max="4130" width="12.625" style="134" customWidth="1"/>
    <col min="4131" max="4131" width="1.625" style="134" customWidth="1"/>
    <col min="4132" max="4132" width="12.625" style="134" customWidth="1"/>
    <col min="4133" max="4133" width="1.625" style="134" customWidth="1"/>
    <col min="4134" max="4134" width="12.625" style="134" customWidth="1"/>
    <col min="4135" max="4135" width="1.625" style="134" customWidth="1"/>
    <col min="4136" max="4136" width="12.625" style="134" customWidth="1"/>
    <col min="4137" max="4137" width="1.625" style="134" customWidth="1"/>
    <col min="4138" max="4138" width="12.625" style="134" customWidth="1"/>
    <col min="4139" max="4140" width="9.625" style="134"/>
    <col min="4141" max="4141" width="1.625" style="134" customWidth="1"/>
    <col min="4142" max="4142" width="27.625" style="134" customWidth="1"/>
    <col min="4143" max="4143" width="1.625" style="134" customWidth="1"/>
    <col min="4144" max="4144" width="10.625" style="134" customWidth="1"/>
    <col min="4145" max="4145" width="1.625" style="134" customWidth="1"/>
    <col min="4146" max="4146" width="10.625" style="134" customWidth="1"/>
    <col min="4147" max="4147" width="1.625" style="134" customWidth="1"/>
    <col min="4148" max="4148" width="10.625" style="134" customWidth="1"/>
    <col min="4149" max="4149" width="1.625" style="134" customWidth="1"/>
    <col min="4150" max="4150" width="10.625" style="134" customWidth="1"/>
    <col min="4151" max="4151" width="1.625" style="134" customWidth="1"/>
    <col min="4152" max="4152" width="10.625" style="134" customWidth="1"/>
    <col min="4153" max="4153" width="1.625" style="134" customWidth="1"/>
    <col min="4154" max="4154" width="10.625" style="134" customWidth="1"/>
    <col min="4155" max="4155" width="1.625" style="134" customWidth="1"/>
    <col min="4156" max="4156" width="10.625" style="134" customWidth="1"/>
    <col min="4157" max="4157" width="1.625" style="134" customWidth="1"/>
    <col min="4158" max="4158" width="10.625" style="134" customWidth="1"/>
    <col min="4159" max="4159" width="1.625" style="134" customWidth="1"/>
    <col min="4160" max="4160" width="10.625" style="134" customWidth="1"/>
    <col min="4161" max="4161" width="1.625" style="134" customWidth="1"/>
    <col min="4162" max="4162" width="10.625" style="134" customWidth="1"/>
    <col min="4163" max="4163" width="1.625" style="134" customWidth="1"/>
    <col min="4164" max="4164" width="10.625" style="134" customWidth="1"/>
    <col min="4165" max="4165" width="1.625" style="134" customWidth="1"/>
    <col min="4166" max="4166" width="10.625" style="134" customWidth="1"/>
    <col min="4167" max="4167" width="1.625" style="134" customWidth="1"/>
    <col min="4168" max="4168" width="11.625" style="134" customWidth="1"/>
    <col min="4169" max="4169" width="1.625" style="134" customWidth="1"/>
    <col min="4170" max="4170" width="11.625" style="134" customWidth="1"/>
    <col min="4171" max="4171" width="1.625" style="134" customWidth="1"/>
    <col min="4172" max="4172" width="11.625" style="134" customWidth="1"/>
    <col min="4173" max="4173" width="1.625" style="134" customWidth="1"/>
    <col min="4174" max="4174" width="11.625" style="134" customWidth="1"/>
    <col min="4175" max="4175" width="1.625" style="134" customWidth="1"/>
    <col min="4176" max="4176" width="11.625" style="134" customWidth="1"/>
    <col min="4177" max="4177" width="1.625" style="134" customWidth="1"/>
    <col min="4178" max="4178" width="11.625" style="134" customWidth="1"/>
    <col min="4179" max="4291" width="9.625" style="134"/>
    <col min="4292" max="4292" width="1.625" style="134" customWidth="1"/>
    <col min="4293" max="4293" width="11.625" style="134" customWidth="1"/>
    <col min="4294" max="4352" width="9.625" style="134"/>
    <col min="4353" max="4353" width="32.875" style="134" customWidth="1"/>
    <col min="4354" max="4354" width="13.25" style="134" customWidth="1"/>
    <col min="4355" max="4357" width="12.75" style="134" customWidth="1"/>
    <col min="4358" max="4358" width="12.875" style="134" customWidth="1"/>
    <col min="4359" max="4359" width="13.125" style="134" customWidth="1"/>
    <col min="4360" max="4360" width="12.875" style="134" customWidth="1"/>
    <col min="4361" max="4361" width="13" style="134" customWidth="1"/>
    <col min="4362" max="4362" width="13.125" style="134" customWidth="1"/>
    <col min="4363" max="4363" width="12.25" style="134" customWidth="1"/>
    <col min="4364" max="4364" width="12.75" style="134" customWidth="1"/>
    <col min="4365" max="4366" width="12.375" style="134" customWidth="1"/>
    <col min="4367" max="4367" width="12" style="134" customWidth="1"/>
    <col min="4368" max="4368" width="12.625" style="134" customWidth="1"/>
    <col min="4369" max="4369" width="12.875" style="134" customWidth="1"/>
    <col min="4370" max="4370" width="14.875" style="134" customWidth="1"/>
    <col min="4371" max="4371" width="14.625" style="134" bestFit="1" customWidth="1"/>
    <col min="4372" max="4372" width="12.625" style="134" customWidth="1"/>
    <col min="4373" max="4373" width="1.625" style="134" customWidth="1"/>
    <col min="4374" max="4374" width="12.625" style="134" customWidth="1"/>
    <col min="4375" max="4375" width="1.625" style="134" customWidth="1"/>
    <col min="4376" max="4376" width="12.625" style="134" customWidth="1"/>
    <col min="4377" max="4377" width="1.625" style="134" customWidth="1"/>
    <col min="4378" max="4378" width="12.625" style="134" customWidth="1"/>
    <col min="4379" max="4379" width="1.625" style="134" customWidth="1"/>
    <col min="4380" max="4380" width="12.625" style="134" customWidth="1"/>
    <col min="4381" max="4381" width="1.625" style="134" customWidth="1"/>
    <col min="4382" max="4382" width="12.625" style="134" customWidth="1"/>
    <col min="4383" max="4383" width="1.625" style="134" customWidth="1"/>
    <col min="4384" max="4384" width="12.625" style="134" customWidth="1"/>
    <col min="4385" max="4385" width="1.625" style="134" customWidth="1"/>
    <col min="4386" max="4386" width="12.625" style="134" customWidth="1"/>
    <col min="4387" max="4387" width="1.625" style="134" customWidth="1"/>
    <col min="4388" max="4388" width="12.625" style="134" customWidth="1"/>
    <col min="4389" max="4389" width="1.625" style="134" customWidth="1"/>
    <col min="4390" max="4390" width="12.625" style="134" customWidth="1"/>
    <col min="4391" max="4391" width="1.625" style="134" customWidth="1"/>
    <col min="4392" max="4392" width="12.625" style="134" customWidth="1"/>
    <col min="4393" max="4393" width="1.625" style="134" customWidth="1"/>
    <col min="4394" max="4394" width="12.625" style="134" customWidth="1"/>
    <col min="4395" max="4396" width="9.625" style="134"/>
    <col min="4397" max="4397" width="1.625" style="134" customWidth="1"/>
    <col min="4398" max="4398" width="27.625" style="134" customWidth="1"/>
    <col min="4399" max="4399" width="1.625" style="134" customWidth="1"/>
    <col min="4400" max="4400" width="10.625" style="134" customWidth="1"/>
    <col min="4401" max="4401" width="1.625" style="134" customWidth="1"/>
    <col min="4402" max="4402" width="10.625" style="134" customWidth="1"/>
    <col min="4403" max="4403" width="1.625" style="134" customWidth="1"/>
    <col min="4404" max="4404" width="10.625" style="134" customWidth="1"/>
    <col min="4405" max="4405" width="1.625" style="134" customWidth="1"/>
    <col min="4406" max="4406" width="10.625" style="134" customWidth="1"/>
    <col min="4407" max="4407" width="1.625" style="134" customWidth="1"/>
    <col min="4408" max="4408" width="10.625" style="134" customWidth="1"/>
    <col min="4409" max="4409" width="1.625" style="134" customWidth="1"/>
    <col min="4410" max="4410" width="10.625" style="134" customWidth="1"/>
    <col min="4411" max="4411" width="1.625" style="134" customWidth="1"/>
    <col min="4412" max="4412" width="10.625" style="134" customWidth="1"/>
    <col min="4413" max="4413" width="1.625" style="134" customWidth="1"/>
    <col min="4414" max="4414" width="10.625" style="134" customWidth="1"/>
    <col min="4415" max="4415" width="1.625" style="134" customWidth="1"/>
    <col min="4416" max="4416" width="10.625" style="134" customWidth="1"/>
    <col min="4417" max="4417" width="1.625" style="134" customWidth="1"/>
    <col min="4418" max="4418" width="10.625" style="134" customWidth="1"/>
    <col min="4419" max="4419" width="1.625" style="134" customWidth="1"/>
    <col min="4420" max="4420" width="10.625" style="134" customWidth="1"/>
    <col min="4421" max="4421" width="1.625" style="134" customWidth="1"/>
    <col min="4422" max="4422" width="10.625" style="134" customWidth="1"/>
    <col min="4423" max="4423" width="1.625" style="134" customWidth="1"/>
    <col min="4424" max="4424" width="11.625" style="134" customWidth="1"/>
    <col min="4425" max="4425" width="1.625" style="134" customWidth="1"/>
    <col min="4426" max="4426" width="11.625" style="134" customWidth="1"/>
    <col min="4427" max="4427" width="1.625" style="134" customWidth="1"/>
    <col min="4428" max="4428" width="11.625" style="134" customWidth="1"/>
    <col min="4429" max="4429" width="1.625" style="134" customWidth="1"/>
    <col min="4430" max="4430" width="11.625" style="134" customWidth="1"/>
    <col min="4431" max="4431" width="1.625" style="134" customWidth="1"/>
    <col min="4432" max="4432" width="11.625" style="134" customWidth="1"/>
    <col min="4433" max="4433" width="1.625" style="134" customWidth="1"/>
    <col min="4434" max="4434" width="11.625" style="134" customWidth="1"/>
    <col min="4435" max="4547" width="9.625" style="134"/>
    <col min="4548" max="4548" width="1.625" style="134" customWidth="1"/>
    <col min="4549" max="4549" width="11.625" style="134" customWidth="1"/>
    <col min="4550" max="4608" width="9.625" style="134"/>
    <col min="4609" max="4609" width="32.875" style="134" customWidth="1"/>
    <col min="4610" max="4610" width="13.25" style="134" customWidth="1"/>
    <col min="4611" max="4613" width="12.75" style="134" customWidth="1"/>
    <col min="4614" max="4614" width="12.875" style="134" customWidth="1"/>
    <col min="4615" max="4615" width="13.125" style="134" customWidth="1"/>
    <col min="4616" max="4616" width="12.875" style="134" customWidth="1"/>
    <col min="4617" max="4617" width="13" style="134" customWidth="1"/>
    <col min="4618" max="4618" width="13.125" style="134" customWidth="1"/>
    <col min="4619" max="4619" width="12.25" style="134" customWidth="1"/>
    <col min="4620" max="4620" width="12.75" style="134" customWidth="1"/>
    <col min="4621" max="4622" width="12.375" style="134" customWidth="1"/>
    <col min="4623" max="4623" width="12" style="134" customWidth="1"/>
    <col min="4624" max="4624" width="12.625" style="134" customWidth="1"/>
    <col min="4625" max="4625" width="12.875" style="134" customWidth="1"/>
    <col min="4626" max="4626" width="14.875" style="134" customWidth="1"/>
    <col min="4627" max="4627" width="14.625" style="134" bestFit="1" customWidth="1"/>
    <col min="4628" max="4628" width="12.625" style="134" customWidth="1"/>
    <col min="4629" max="4629" width="1.625" style="134" customWidth="1"/>
    <col min="4630" max="4630" width="12.625" style="134" customWidth="1"/>
    <col min="4631" max="4631" width="1.625" style="134" customWidth="1"/>
    <col min="4632" max="4632" width="12.625" style="134" customWidth="1"/>
    <col min="4633" max="4633" width="1.625" style="134" customWidth="1"/>
    <col min="4634" max="4634" width="12.625" style="134" customWidth="1"/>
    <col min="4635" max="4635" width="1.625" style="134" customWidth="1"/>
    <col min="4636" max="4636" width="12.625" style="134" customWidth="1"/>
    <col min="4637" max="4637" width="1.625" style="134" customWidth="1"/>
    <col min="4638" max="4638" width="12.625" style="134" customWidth="1"/>
    <col min="4639" max="4639" width="1.625" style="134" customWidth="1"/>
    <col min="4640" max="4640" width="12.625" style="134" customWidth="1"/>
    <col min="4641" max="4641" width="1.625" style="134" customWidth="1"/>
    <col min="4642" max="4642" width="12.625" style="134" customWidth="1"/>
    <col min="4643" max="4643" width="1.625" style="134" customWidth="1"/>
    <col min="4644" max="4644" width="12.625" style="134" customWidth="1"/>
    <col min="4645" max="4645" width="1.625" style="134" customWidth="1"/>
    <col min="4646" max="4646" width="12.625" style="134" customWidth="1"/>
    <col min="4647" max="4647" width="1.625" style="134" customWidth="1"/>
    <col min="4648" max="4648" width="12.625" style="134" customWidth="1"/>
    <col min="4649" max="4649" width="1.625" style="134" customWidth="1"/>
    <col min="4650" max="4650" width="12.625" style="134" customWidth="1"/>
    <col min="4651" max="4652" width="9.625" style="134"/>
    <col min="4653" max="4653" width="1.625" style="134" customWidth="1"/>
    <col min="4654" max="4654" width="27.625" style="134" customWidth="1"/>
    <col min="4655" max="4655" width="1.625" style="134" customWidth="1"/>
    <col min="4656" max="4656" width="10.625" style="134" customWidth="1"/>
    <col min="4657" max="4657" width="1.625" style="134" customWidth="1"/>
    <col min="4658" max="4658" width="10.625" style="134" customWidth="1"/>
    <col min="4659" max="4659" width="1.625" style="134" customWidth="1"/>
    <col min="4660" max="4660" width="10.625" style="134" customWidth="1"/>
    <col min="4661" max="4661" width="1.625" style="134" customWidth="1"/>
    <col min="4662" max="4662" width="10.625" style="134" customWidth="1"/>
    <col min="4663" max="4663" width="1.625" style="134" customWidth="1"/>
    <col min="4664" max="4664" width="10.625" style="134" customWidth="1"/>
    <col min="4665" max="4665" width="1.625" style="134" customWidth="1"/>
    <col min="4666" max="4666" width="10.625" style="134" customWidth="1"/>
    <col min="4667" max="4667" width="1.625" style="134" customWidth="1"/>
    <col min="4668" max="4668" width="10.625" style="134" customWidth="1"/>
    <col min="4669" max="4669" width="1.625" style="134" customWidth="1"/>
    <col min="4670" max="4670" width="10.625" style="134" customWidth="1"/>
    <col min="4671" max="4671" width="1.625" style="134" customWidth="1"/>
    <col min="4672" max="4672" width="10.625" style="134" customWidth="1"/>
    <col min="4673" max="4673" width="1.625" style="134" customWidth="1"/>
    <col min="4674" max="4674" width="10.625" style="134" customWidth="1"/>
    <col min="4675" max="4675" width="1.625" style="134" customWidth="1"/>
    <col min="4676" max="4676" width="10.625" style="134" customWidth="1"/>
    <col min="4677" max="4677" width="1.625" style="134" customWidth="1"/>
    <col min="4678" max="4678" width="10.625" style="134" customWidth="1"/>
    <col min="4679" max="4679" width="1.625" style="134" customWidth="1"/>
    <col min="4680" max="4680" width="11.625" style="134" customWidth="1"/>
    <col min="4681" max="4681" width="1.625" style="134" customWidth="1"/>
    <col min="4682" max="4682" width="11.625" style="134" customWidth="1"/>
    <col min="4683" max="4683" width="1.625" style="134" customWidth="1"/>
    <col min="4684" max="4684" width="11.625" style="134" customWidth="1"/>
    <col min="4685" max="4685" width="1.625" style="134" customWidth="1"/>
    <col min="4686" max="4686" width="11.625" style="134" customWidth="1"/>
    <col min="4687" max="4687" width="1.625" style="134" customWidth="1"/>
    <col min="4688" max="4688" width="11.625" style="134" customWidth="1"/>
    <col min="4689" max="4689" width="1.625" style="134" customWidth="1"/>
    <col min="4690" max="4690" width="11.625" style="134" customWidth="1"/>
    <col min="4691" max="4803" width="9.625" style="134"/>
    <col min="4804" max="4804" width="1.625" style="134" customWidth="1"/>
    <col min="4805" max="4805" width="11.625" style="134" customWidth="1"/>
    <col min="4806" max="4864" width="9.625" style="134"/>
    <col min="4865" max="4865" width="32.875" style="134" customWidth="1"/>
    <col min="4866" max="4866" width="13.25" style="134" customWidth="1"/>
    <col min="4867" max="4869" width="12.75" style="134" customWidth="1"/>
    <col min="4870" max="4870" width="12.875" style="134" customWidth="1"/>
    <col min="4871" max="4871" width="13.125" style="134" customWidth="1"/>
    <col min="4872" max="4872" width="12.875" style="134" customWidth="1"/>
    <col min="4873" max="4873" width="13" style="134" customWidth="1"/>
    <col min="4874" max="4874" width="13.125" style="134" customWidth="1"/>
    <col min="4875" max="4875" width="12.25" style="134" customWidth="1"/>
    <col min="4876" max="4876" width="12.75" style="134" customWidth="1"/>
    <col min="4877" max="4878" width="12.375" style="134" customWidth="1"/>
    <col min="4879" max="4879" width="12" style="134" customWidth="1"/>
    <col min="4880" max="4880" width="12.625" style="134" customWidth="1"/>
    <col min="4881" max="4881" width="12.875" style="134" customWidth="1"/>
    <col min="4882" max="4882" width="14.875" style="134" customWidth="1"/>
    <col min="4883" max="4883" width="14.625" style="134" bestFit="1" customWidth="1"/>
    <col min="4884" max="4884" width="12.625" style="134" customWidth="1"/>
    <col min="4885" max="4885" width="1.625" style="134" customWidth="1"/>
    <col min="4886" max="4886" width="12.625" style="134" customWidth="1"/>
    <col min="4887" max="4887" width="1.625" style="134" customWidth="1"/>
    <col min="4888" max="4888" width="12.625" style="134" customWidth="1"/>
    <col min="4889" max="4889" width="1.625" style="134" customWidth="1"/>
    <col min="4890" max="4890" width="12.625" style="134" customWidth="1"/>
    <col min="4891" max="4891" width="1.625" style="134" customWidth="1"/>
    <col min="4892" max="4892" width="12.625" style="134" customWidth="1"/>
    <col min="4893" max="4893" width="1.625" style="134" customWidth="1"/>
    <col min="4894" max="4894" width="12.625" style="134" customWidth="1"/>
    <col min="4895" max="4895" width="1.625" style="134" customWidth="1"/>
    <col min="4896" max="4896" width="12.625" style="134" customWidth="1"/>
    <col min="4897" max="4897" width="1.625" style="134" customWidth="1"/>
    <col min="4898" max="4898" width="12.625" style="134" customWidth="1"/>
    <col min="4899" max="4899" width="1.625" style="134" customWidth="1"/>
    <col min="4900" max="4900" width="12.625" style="134" customWidth="1"/>
    <col min="4901" max="4901" width="1.625" style="134" customWidth="1"/>
    <col min="4902" max="4902" width="12.625" style="134" customWidth="1"/>
    <col min="4903" max="4903" width="1.625" style="134" customWidth="1"/>
    <col min="4904" max="4904" width="12.625" style="134" customWidth="1"/>
    <col min="4905" max="4905" width="1.625" style="134" customWidth="1"/>
    <col min="4906" max="4906" width="12.625" style="134" customWidth="1"/>
    <col min="4907" max="4908" width="9.625" style="134"/>
    <col min="4909" max="4909" width="1.625" style="134" customWidth="1"/>
    <col min="4910" max="4910" width="27.625" style="134" customWidth="1"/>
    <col min="4911" max="4911" width="1.625" style="134" customWidth="1"/>
    <col min="4912" max="4912" width="10.625" style="134" customWidth="1"/>
    <col min="4913" max="4913" width="1.625" style="134" customWidth="1"/>
    <col min="4914" max="4914" width="10.625" style="134" customWidth="1"/>
    <col min="4915" max="4915" width="1.625" style="134" customWidth="1"/>
    <col min="4916" max="4916" width="10.625" style="134" customWidth="1"/>
    <col min="4917" max="4917" width="1.625" style="134" customWidth="1"/>
    <col min="4918" max="4918" width="10.625" style="134" customWidth="1"/>
    <col min="4919" max="4919" width="1.625" style="134" customWidth="1"/>
    <col min="4920" max="4920" width="10.625" style="134" customWidth="1"/>
    <col min="4921" max="4921" width="1.625" style="134" customWidth="1"/>
    <col min="4922" max="4922" width="10.625" style="134" customWidth="1"/>
    <col min="4923" max="4923" width="1.625" style="134" customWidth="1"/>
    <col min="4924" max="4924" width="10.625" style="134" customWidth="1"/>
    <col min="4925" max="4925" width="1.625" style="134" customWidth="1"/>
    <col min="4926" max="4926" width="10.625" style="134" customWidth="1"/>
    <col min="4927" max="4927" width="1.625" style="134" customWidth="1"/>
    <col min="4928" max="4928" width="10.625" style="134" customWidth="1"/>
    <col min="4929" max="4929" width="1.625" style="134" customWidth="1"/>
    <col min="4930" max="4930" width="10.625" style="134" customWidth="1"/>
    <col min="4931" max="4931" width="1.625" style="134" customWidth="1"/>
    <col min="4932" max="4932" width="10.625" style="134" customWidth="1"/>
    <col min="4933" max="4933" width="1.625" style="134" customWidth="1"/>
    <col min="4934" max="4934" width="10.625" style="134" customWidth="1"/>
    <col min="4935" max="4935" width="1.625" style="134" customWidth="1"/>
    <col min="4936" max="4936" width="11.625" style="134" customWidth="1"/>
    <col min="4937" max="4937" width="1.625" style="134" customWidth="1"/>
    <col min="4938" max="4938" width="11.625" style="134" customWidth="1"/>
    <col min="4939" max="4939" width="1.625" style="134" customWidth="1"/>
    <col min="4940" max="4940" width="11.625" style="134" customWidth="1"/>
    <col min="4941" max="4941" width="1.625" style="134" customWidth="1"/>
    <col min="4942" max="4942" width="11.625" style="134" customWidth="1"/>
    <col min="4943" max="4943" width="1.625" style="134" customWidth="1"/>
    <col min="4944" max="4944" width="11.625" style="134" customWidth="1"/>
    <col min="4945" max="4945" width="1.625" style="134" customWidth="1"/>
    <col min="4946" max="4946" width="11.625" style="134" customWidth="1"/>
    <col min="4947" max="5059" width="9.625" style="134"/>
    <col min="5060" max="5060" width="1.625" style="134" customWidth="1"/>
    <col min="5061" max="5061" width="11.625" style="134" customWidth="1"/>
    <col min="5062" max="5120" width="9.625" style="134"/>
    <col min="5121" max="5121" width="32.875" style="134" customWidth="1"/>
    <col min="5122" max="5122" width="13.25" style="134" customWidth="1"/>
    <col min="5123" max="5125" width="12.75" style="134" customWidth="1"/>
    <col min="5126" max="5126" width="12.875" style="134" customWidth="1"/>
    <col min="5127" max="5127" width="13.125" style="134" customWidth="1"/>
    <col min="5128" max="5128" width="12.875" style="134" customWidth="1"/>
    <col min="5129" max="5129" width="13" style="134" customWidth="1"/>
    <col min="5130" max="5130" width="13.125" style="134" customWidth="1"/>
    <col min="5131" max="5131" width="12.25" style="134" customWidth="1"/>
    <col min="5132" max="5132" width="12.75" style="134" customWidth="1"/>
    <col min="5133" max="5134" width="12.375" style="134" customWidth="1"/>
    <col min="5135" max="5135" width="12" style="134" customWidth="1"/>
    <col min="5136" max="5136" width="12.625" style="134" customWidth="1"/>
    <col min="5137" max="5137" width="12.875" style="134" customWidth="1"/>
    <col min="5138" max="5138" width="14.875" style="134" customWidth="1"/>
    <col min="5139" max="5139" width="14.625" style="134" bestFit="1" customWidth="1"/>
    <col min="5140" max="5140" width="12.625" style="134" customWidth="1"/>
    <col min="5141" max="5141" width="1.625" style="134" customWidth="1"/>
    <col min="5142" max="5142" width="12.625" style="134" customWidth="1"/>
    <col min="5143" max="5143" width="1.625" style="134" customWidth="1"/>
    <col min="5144" max="5144" width="12.625" style="134" customWidth="1"/>
    <col min="5145" max="5145" width="1.625" style="134" customWidth="1"/>
    <col min="5146" max="5146" width="12.625" style="134" customWidth="1"/>
    <col min="5147" max="5147" width="1.625" style="134" customWidth="1"/>
    <col min="5148" max="5148" width="12.625" style="134" customWidth="1"/>
    <col min="5149" max="5149" width="1.625" style="134" customWidth="1"/>
    <col min="5150" max="5150" width="12.625" style="134" customWidth="1"/>
    <col min="5151" max="5151" width="1.625" style="134" customWidth="1"/>
    <col min="5152" max="5152" width="12.625" style="134" customWidth="1"/>
    <col min="5153" max="5153" width="1.625" style="134" customWidth="1"/>
    <col min="5154" max="5154" width="12.625" style="134" customWidth="1"/>
    <col min="5155" max="5155" width="1.625" style="134" customWidth="1"/>
    <col min="5156" max="5156" width="12.625" style="134" customWidth="1"/>
    <col min="5157" max="5157" width="1.625" style="134" customWidth="1"/>
    <col min="5158" max="5158" width="12.625" style="134" customWidth="1"/>
    <col min="5159" max="5159" width="1.625" style="134" customWidth="1"/>
    <col min="5160" max="5160" width="12.625" style="134" customWidth="1"/>
    <col min="5161" max="5161" width="1.625" style="134" customWidth="1"/>
    <col min="5162" max="5162" width="12.625" style="134" customWidth="1"/>
    <col min="5163" max="5164" width="9.625" style="134"/>
    <col min="5165" max="5165" width="1.625" style="134" customWidth="1"/>
    <col min="5166" max="5166" width="27.625" style="134" customWidth="1"/>
    <col min="5167" max="5167" width="1.625" style="134" customWidth="1"/>
    <col min="5168" max="5168" width="10.625" style="134" customWidth="1"/>
    <col min="5169" max="5169" width="1.625" style="134" customWidth="1"/>
    <col min="5170" max="5170" width="10.625" style="134" customWidth="1"/>
    <col min="5171" max="5171" width="1.625" style="134" customWidth="1"/>
    <col min="5172" max="5172" width="10.625" style="134" customWidth="1"/>
    <col min="5173" max="5173" width="1.625" style="134" customWidth="1"/>
    <col min="5174" max="5174" width="10.625" style="134" customWidth="1"/>
    <col min="5175" max="5175" width="1.625" style="134" customWidth="1"/>
    <col min="5176" max="5176" width="10.625" style="134" customWidth="1"/>
    <col min="5177" max="5177" width="1.625" style="134" customWidth="1"/>
    <col min="5178" max="5178" width="10.625" style="134" customWidth="1"/>
    <col min="5179" max="5179" width="1.625" style="134" customWidth="1"/>
    <col min="5180" max="5180" width="10.625" style="134" customWidth="1"/>
    <col min="5181" max="5181" width="1.625" style="134" customWidth="1"/>
    <col min="5182" max="5182" width="10.625" style="134" customWidth="1"/>
    <col min="5183" max="5183" width="1.625" style="134" customWidth="1"/>
    <col min="5184" max="5184" width="10.625" style="134" customWidth="1"/>
    <col min="5185" max="5185" width="1.625" style="134" customWidth="1"/>
    <col min="5186" max="5186" width="10.625" style="134" customWidth="1"/>
    <col min="5187" max="5187" width="1.625" style="134" customWidth="1"/>
    <col min="5188" max="5188" width="10.625" style="134" customWidth="1"/>
    <col min="5189" max="5189" width="1.625" style="134" customWidth="1"/>
    <col min="5190" max="5190" width="10.625" style="134" customWidth="1"/>
    <col min="5191" max="5191" width="1.625" style="134" customWidth="1"/>
    <col min="5192" max="5192" width="11.625" style="134" customWidth="1"/>
    <col min="5193" max="5193" width="1.625" style="134" customWidth="1"/>
    <col min="5194" max="5194" width="11.625" style="134" customWidth="1"/>
    <col min="5195" max="5195" width="1.625" style="134" customWidth="1"/>
    <col min="5196" max="5196" width="11.625" style="134" customWidth="1"/>
    <col min="5197" max="5197" width="1.625" style="134" customWidth="1"/>
    <col min="5198" max="5198" width="11.625" style="134" customWidth="1"/>
    <col min="5199" max="5199" width="1.625" style="134" customWidth="1"/>
    <col min="5200" max="5200" width="11.625" style="134" customWidth="1"/>
    <col min="5201" max="5201" width="1.625" style="134" customWidth="1"/>
    <col min="5202" max="5202" width="11.625" style="134" customWidth="1"/>
    <col min="5203" max="5315" width="9.625" style="134"/>
    <col min="5316" max="5316" width="1.625" style="134" customWidth="1"/>
    <col min="5317" max="5317" width="11.625" style="134" customWidth="1"/>
    <col min="5318" max="5376" width="9.625" style="134"/>
    <col min="5377" max="5377" width="32.875" style="134" customWidth="1"/>
    <col min="5378" max="5378" width="13.25" style="134" customWidth="1"/>
    <col min="5379" max="5381" width="12.75" style="134" customWidth="1"/>
    <col min="5382" max="5382" width="12.875" style="134" customWidth="1"/>
    <col min="5383" max="5383" width="13.125" style="134" customWidth="1"/>
    <col min="5384" max="5384" width="12.875" style="134" customWidth="1"/>
    <col min="5385" max="5385" width="13" style="134" customWidth="1"/>
    <col min="5386" max="5386" width="13.125" style="134" customWidth="1"/>
    <col min="5387" max="5387" width="12.25" style="134" customWidth="1"/>
    <col min="5388" max="5388" width="12.75" style="134" customWidth="1"/>
    <col min="5389" max="5390" width="12.375" style="134" customWidth="1"/>
    <col min="5391" max="5391" width="12" style="134" customWidth="1"/>
    <col min="5392" max="5392" width="12.625" style="134" customWidth="1"/>
    <col min="5393" max="5393" width="12.875" style="134" customWidth="1"/>
    <col min="5394" max="5394" width="14.875" style="134" customWidth="1"/>
    <col min="5395" max="5395" width="14.625" style="134" bestFit="1" customWidth="1"/>
    <col min="5396" max="5396" width="12.625" style="134" customWidth="1"/>
    <col min="5397" max="5397" width="1.625" style="134" customWidth="1"/>
    <col min="5398" max="5398" width="12.625" style="134" customWidth="1"/>
    <col min="5399" max="5399" width="1.625" style="134" customWidth="1"/>
    <col min="5400" max="5400" width="12.625" style="134" customWidth="1"/>
    <col min="5401" max="5401" width="1.625" style="134" customWidth="1"/>
    <col min="5402" max="5402" width="12.625" style="134" customWidth="1"/>
    <col min="5403" max="5403" width="1.625" style="134" customWidth="1"/>
    <col min="5404" max="5404" width="12.625" style="134" customWidth="1"/>
    <col min="5405" max="5405" width="1.625" style="134" customWidth="1"/>
    <col min="5406" max="5406" width="12.625" style="134" customWidth="1"/>
    <col min="5407" max="5407" width="1.625" style="134" customWidth="1"/>
    <col min="5408" max="5408" width="12.625" style="134" customWidth="1"/>
    <col min="5409" max="5409" width="1.625" style="134" customWidth="1"/>
    <col min="5410" max="5410" width="12.625" style="134" customWidth="1"/>
    <col min="5411" max="5411" width="1.625" style="134" customWidth="1"/>
    <col min="5412" max="5412" width="12.625" style="134" customWidth="1"/>
    <col min="5413" max="5413" width="1.625" style="134" customWidth="1"/>
    <col min="5414" max="5414" width="12.625" style="134" customWidth="1"/>
    <col min="5415" max="5415" width="1.625" style="134" customWidth="1"/>
    <col min="5416" max="5416" width="12.625" style="134" customWidth="1"/>
    <col min="5417" max="5417" width="1.625" style="134" customWidth="1"/>
    <col min="5418" max="5418" width="12.625" style="134" customWidth="1"/>
    <col min="5419" max="5420" width="9.625" style="134"/>
    <col min="5421" max="5421" width="1.625" style="134" customWidth="1"/>
    <col min="5422" max="5422" width="27.625" style="134" customWidth="1"/>
    <col min="5423" max="5423" width="1.625" style="134" customWidth="1"/>
    <col min="5424" max="5424" width="10.625" style="134" customWidth="1"/>
    <col min="5425" max="5425" width="1.625" style="134" customWidth="1"/>
    <col min="5426" max="5426" width="10.625" style="134" customWidth="1"/>
    <col min="5427" max="5427" width="1.625" style="134" customWidth="1"/>
    <col min="5428" max="5428" width="10.625" style="134" customWidth="1"/>
    <col min="5429" max="5429" width="1.625" style="134" customWidth="1"/>
    <col min="5430" max="5430" width="10.625" style="134" customWidth="1"/>
    <col min="5431" max="5431" width="1.625" style="134" customWidth="1"/>
    <col min="5432" max="5432" width="10.625" style="134" customWidth="1"/>
    <col min="5433" max="5433" width="1.625" style="134" customWidth="1"/>
    <col min="5434" max="5434" width="10.625" style="134" customWidth="1"/>
    <col min="5435" max="5435" width="1.625" style="134" customWidth="1"/>
    <col min="5436" max="5436" width="10.625" style="134" customWidth="1"/>
    <col min="5437" max="5437" width="1.625" style="134" customWidth="1"/>
    <col min="5438" max="5438" width="10.625" style="134" customWidth="1"/>
    <col min="5439" max="5439" width="1.625" style="134" customWidth="1"/>
    <col min="5440" max="5440" width="10.625" style="134" customWidth="1"/>
    <col min="5441" max="5441" width="1.625" style="134" customWidth="1"/>
    <col min="5442" max="5442" width="10.625" style="134" customWidth="1"/>
    <col min="5443" max="5443" width="1.625" style="134" customWidth="1"/>
    <col min="5444" max="5444" width="10.625" style="134" customWidth="1"/>
    <col min="5445" max="5445" width="1.625" style="134" customWidth="1"/>
    <col min="5446" max="5446" width="10.625" style="134" customWidth="1"/>
    <col min="5447" max="5447" width="1.625" style="134" customWidth="1"/>
    <col min="5448" max="5448" width="11.625" style="134" customWidth="1"/>
    <col min="5449" max="5449" width="1.625" style="134" customWidth="1"/>
    <col min="5450" max="5450" width="11.625" style="134" customWidth="1"/>
    <col min="5451" max="5451" width="1.625" style="134" customWidth="1"/>
    <col min="5452" max="5452" width="11.625" style="134" customWidth="1"/>
    <col min="5453" max="5453" width="1.625" style="134" customWidth="1"/>
    <col min="5454" max="5454" width="11.625" style="134" customWidth="1"/>
    <col min="5455" max="5455" width="1.625" style="134" customWidth="1"/>
    <col min="5456" max="5456" width="11.625" style="134" customWidth="1"/>
    <col min="5457" max="5457" width="1.625" style="134" customWidth="1"/>
    <col min="5458" max="5458" width="11.625" style="134" customWidth="1"/>
    <col min="5459" max="5571" width="9.625" style="134"/>
    <col min="5572" max="5572" width="1.625" style="134" customWidth="1"/>
    <col min="5573" max="5573" width="11.625" style="134" customWidth="1"/>
    <col min="5574" max="5632" width="9.625" style="134"/>
    <col min="5633" max="5633" width="32.875" style="134" customWidth="1"/>
    <col min="5634" max="5634" width="13.25" style="134" customWidth="1"/>
    <col min="5635" max="5637" width="12.75" style="134" customWidth="1"/>
    <col min="5638" max="5638" width="12.875" style="134" customWidth="1"/>
    <col min="5639" max="5639" width="13.125" style="134" customWidth="1"/>
    <col min="5640" max="5640" width="12.875" style="134" customWidth="1"/>
    <col min="5641" max="5641" width="13" style="134" customWidth="1"/>
    <col min="5642" max="5642" width="13.125" style="134" customWidth="1"/>
    <col min="5643" max="5643" width="12.25" style="134" customWidth="1"/>
    <col min="5644" max="5644" width="12.75" style="134" customWidth="1"/>
    <col min="5645" max="5646" width="12.375" style="134" customWidth="1"/>
    <col min="5647" max="5647" width="12" style="134" customWidth="1"/>
    <col min="5648" max="5648" width="12.625" style="134" customWidth="1"/>
    <col min="5649" max="5649" width="12.875" style="134" customWidth="1"/>
    <col min="5650" max="5650" width="14.875" style="134" customWidth="1"/>
    <col min="5651" max="5651" width="14.625" style="134" bestFit="1" customWidth="1"/>
    <col min="5652" max="5652" width="12.625" style="134" customWidth="1"/>
    <col min="5653" max="5653" width="1.625" style="134" customWidth="1"/>
    <col min="5654" max="5654" width="12.625" style="134" customWidth="1"/>
    <col min="5655" max="5655" width="1.625" style="134" customWidth="1"/>
    <col min="5656" max="5656" width="12.625" style="134" customWidth="1"/>
    <col min="5657" max="5657" width="1.625" style="134" customWidth="1"/>
    <col min="5658" max="5658" width="12.625" style="134" customWidth="1"/>
    <col min="5659" max="5659" width="1.625" style="134" customWidth="1"/>
    <col min="5660" max="5660" width="12.625" style="134" customWidth="1"/>
    <col min="5661" max="5661" width="1.625" style="134" customWidth="1"/>
    <col min="5662" max="5662" width="12.625" style="134" customWidth="1"/>
    <col min="5663" max="5663" width="1.625" style="134" customWidth="1"/>
    <col min="5664" max="5664" width="12.625" style="134" customWidth="1"/>
    <col min="5665" max="5665" width="1.625" style="134" customWidth="1"/>
    <col min="5666" max="5666" width="12.625" style="134" customWidth="1"/>
    <col min="5667" max="5667" width="1.625" style="134" customWidth="1"/>
    <col min="5668" max="5668" width="12.625" style="134" customWidth="1"/>
    <col min="5669" max="5669" width="1.625" style="134" customWidth="1"/>
    <col min="5670" max="5670" width="12.625" style="134" customWidth="1"/>
    <col min="5671" max="5671" width="1.625" style="134" customWidth="1"/>
    <col min="5672" max="5672" width="12.625" style="134" customWidth="1"/>
    <col min="5673" max="5673" width="1.625" style="134" customWidth="1"/>
    <col min="5674" max="5674" width="12.625" style="134" customWidth="1"/>
    <col min="5675" max="5676" width="9.625" style="134"/>
    <col min="5677" max="5677" width="1.625" style="134" customWidth="1"/>
    <col min="5678" max="5678" width="27.625" style="134" customWidth="1"/>
    <col min="5679" max="5679" width="1.625" style="134" customWidth="1"/>
    <col min="5680" max="5680" width="10.625" style="134" customWidth="1"/>
    <col min="5681" max="5681" width="1.625" style="134" customWidth="1"/>
    <col min="5682" max="5682" width="10.625" style="134" customWidth="1"/>
    <col min="5683" max="5683" width="1.625" style="134" customWidth="1"/>
    <col min="5684" max="5684" width="10.625" style="134" customWidth="1"/>
    <col min="5685" max="5685" width="1.625" style="134" customWidth="1"/>
    <col min="5686" max="5686" width="10.625" style="134" customWidth="1"/>
    <col min="5687" max="5687" width="1.625" style="134" customWidth="1"/>
    <col min="5688" max="5688" width="10.625" style="134" customWidth="1"/>
    <col min="5689" max="5689" width="1.625" style="134" customWidth="1"/>
    <col min="5690" max="5690" width="10.625" style="134" customWidth="1"/>
    <col min="5691" max="5691" width="1.625" style="134" customWidth="1"/>
    <col min="5692" max="5692" width="10.625" style="134" customWidth="1"/>
    <col min="5693" max="5693" width="1.625" style="134" customWidth="1"/>
    <col min="5694" max="5694" width="10.625" style="134" customWidth="1"/>
    <col min="5695" max="5695" width="1.625" style="134" customWidth="1"/>
    <col min="5696" max="5696" width="10.625" style="134" customWidth="1"/>
    <col min="5697" max="5697" width="1.625" style="134" customWidth="1"/>
    <col min="5698" max="5698" width="10.625" style="134" customWidth="1"/>
    <col min="5699" max="5699" width="1.625" style="134" customWidth="1"/>
    <col min="5700" max="5700" width="10.625" style="134" customWidth="1"/>
    <col min="5701" max="5701" width="1.625" style="134" customWidth="1"/>
    <col min="5702" max="5702" width="10.625" style="134" customWidth="1"/>
    <col min="5703" max="5703" width="1.625" style="134" customWidth="1"/>
    <col min="5704" max="5704" width="11.625" style="134" customWidth="1"/>
    <col min="5705" max="5705" width="1.625" style="134" customWidth="1"/>
    <col min="5706" max="5706" width="11.625" style="134" customWidth="1"/>
    <col min="5707" max="5707" width="1.625" style="134" customWidth="1"/>
    <col min="5708" max="5708" width="11.625" style="134" customWidth="1"/>
    <col min="5709" max="5709" width="1.625" style="134" customWidth="1"/>
    <col min="5710" max="5710" width="11.625" style="134" customWidth="1"/>
    <col min="5711" max="5711" width="1.625" style="134" customWidth="1"/>
    <col min="5712" max="5712" width="11.625" style="134" customWidth="1"/>
    <col min="5713" max="5713" width="1.625" style="134" customWidth="1"/>
    <col min="5714" max="5714" width="11.625" style="134" customWidth="1"/>
    <col min="5715" max="5827" width="9.625" style="134"/>
    <col min="5828" max="5828" width="1.625" style="134" customWidth="1"/>
    <col min="5829" max="5829" width="11.625" style="134" customWidth="1"/>
    <col min="5830" max="5888" width="9.625" style="134"/>
    <col min="5889" max="5889" width="32.875" style="134" customWidth="1"/>
    <col min="5890" max="5890" width="13.25" style="134" customWidth="1"/>
    <col min="5891" max="5893" width="12.75" style="134" customWidth="1"/>
    <col min="5894" max="5894" width="12.875" style="134" customWidth="1"/>
    <col min="5895" max="5895" width="13.125" style="134" customWidth="1"/>
    <col min="5896" max="5896" width="12.875" style="134" customWidth="1"/>
    <col min="5897" max="5897" width="13" style="134" customWidth="1"/>
    <col min="5898" max="5898" width="13.125" style="134" customWidth="1"/>
    <col min="5899" max="5899" width="12.25" style="134" customWidth="1"/>
    <col min="5900" max="5900" width="12.75" style="134" customWidth="1"/>
    <col min="5901" max="5902" width="12.375" style="134" customWidth="1"/>
    <col min="5903" max="5903" width="12" style="134" customWidth="1"/>
    <col min="5904" max="5904" width="12.625" style="134" customWidth="1"/>
    <col min="5905" max="5905" width="12.875" style="134" customWidth="1"/>
    <col min="5906" max="5906" width="14.875" style="134" customWidth="1"/>
    <col min="5907" max="5907" width="14.625" style="134" bestFit="1" customWidth="1"/>
    <col min="5908" max="5908" width="12.625" style="134" customWidth="1"/>
    <col min="5909" max="5909" width="1.625" style="134" customWidth="1"/>
    <col min="5910" max="5910" width="12.625" style="134" customWidth="1"/>
    <col min="5911" max="5911" width="1.625" style="134" customWidth="1"/>
    <col min="5912" max="5912" width="12.625" style="134" customWidth="1"/>
    <col min="5913" max="5913" width="1.625" style="134" customWidth="1"/>
    <col min="5914" max="5914" width="12.625" style="134" customWidth="1"/>
    <col min="5915" max="5915" width="1.625" style="134" customWidth="1"/>
    <col min="5916" max="5916" width="12.625" style="134" customWidth="1"/>
    <col min="5917" max="5917" width="1.625" style="134" customWidth="1"/>
    <col min="5918" max="5918" width="12.625" style="134" customWidth="1"/>
    <col min="5919" max="5919" width="1.625" style="134" customWidth="1"/>
    <col min="5920" max="5920" width="12.625" style="134" customWidth="1"/>
    <col min="5921" max="5921" width="1.625" style="134" customWidth="1"/>
    <col min="5922" max="5922" width="12.625" style="134" customWidth="1"/>
    <col min="5923" max="5923" width="1.625" style="134" customWidth="1"/>
    <col min="5924" max="5924" width="12.625" style="134" customWidth="1"/>
    <col min="5925" max="5925" width="1.625" style="134" customWidth="1"/>
    <col min="5926" max="5926" width="12.625" style="134" customWidth="1"/>
    <col min="5927" max="5927" width="1.625" style="134" customWidth="1"/>
    <col min="5928" max="5928" width="12.625" style="134" customWidth="1"/>
    <col min="5929" max="5929" width="1.625" style="134" customWidth="1"/>
    <col min="5930" max="5930" width="12.625" style="134" customWidth="1"/>
    <col min="5931" max="5932" width="9.625" style="134"/>
    <col min="5933" max="5933" width="1.625" style="134" customWidth="1"/>
    <col min="5934" max="5934" width="27.625" style="134" customWidth="1"/>
    <col min="5935" max="5935" width="1.625" style="134" customWidth="1"/>
    <col min="5936" max="5936" width="10.625" style="134" customWidth="1"/>
    <col min="5937" max="5937" width="1.625" style="134" customWidth="1"/>
    <col min="5938" max="5938" width="10.625" style="134" customWidth="1"/>
    <col min="5939" max="5939" width="1.625" style="134" customWidth="1"/>
    <col min="5940" max="5940" width="10.625" style="134" customWidth="1"/>
    <col min="5941" max="5941" width="1.625" style="134" customWidth="1"/>
    <col min="5942" max="5942" width="10.625" style="134" customWidth="1"/>
    <col min="5943" max="5943" width="1.625" style="134" customWidth="1"/>
    <col min="5944" max="5944" width="10.625" style="134" customWidth="1"/>
    <col min="5945" max="5945" width="1.625" style="134" customWidth="1"/>
    <col min="5946" max="5946" width="10.625" style="134" customWidth="1"/>
    <col min="5947" max="5947" width="1.625" style="134" customWidth="1"/>
    <col min="5948" max="5948" width="10.625" style="134" customWidth="1"/>
    <col min="5949" max="5949" width="1.625" style="134" customWidth="1"/>
    <col min="5950" max="5950" width="10.625" style="134" customWidth="1"/>
    <col min="5951" max="5951" width="1.625" style="134" customWidth="1"/>
    <col min="5952" max="5952" width="10.625" style="134" customWidth="1"/>
    <col min="5953" max="5953" width="1.625" style="134" customWidth="1"/>
    <col min="5954" max="5954" width="10.625" style="134" customWidth="1"/>
    <col min="5955" max="5955" width="1.625" style="134" customWidth="1"/>
    <col min="5956" max="5956" width="10.625" style="134" customWidth="1"/>
    <col min="5957" max="5957" width="1.625" style="134" customWidth="1"/>
    <col min="5958" max="5958" width="10.625" style="134" customWidth="1"/>
    <col min="5959" max="5959" width="1.625" style="134" customWidth="1"/>
    <col min="5960" max="5960" width="11.625" style="134" customWidth="1"/>
    <col min="5961" max="5961" width="1.625" style="134" customWidth="1"/>
    <col min="5962" max="5962" width="11.625" style="134" customWidth="1"/>
    <col min="5963" max="5963" width="1.625" style="134" customWidth="1"/>
    <col min="5964" max="5964" width="11.625" style="134" customWidth="1"/>
    <col min="5965" max="5965" width="1.625" style="134" customWidth="1"/>
    <col min="5966" max="5966" width="11.625" style="134" customWidth="1"/>
    <col min="5967" max="5967" width="1.625" style="134" customWidth="1"/>
    <col min="5968" max="5968" width="11.625" style="134" customWidth="1"/>
    <col min="5969" max="5969" width="1.625" style="134" customWidth="1"/>
    <col min="5970" max="5970" width="11.625" style="134" customWidth="1"/>
    <col min="5971" max="6083" width="9.625" style="134"/>
    <col min="6084" max="6084" width="1.625" style="134" customWidth="1"/>
    <col min="6085" max="6085" width="11.625" style="134" customWidth="1"/>
    <col min="6086" max="6144" width="9.625" style="134"/>
    <col min="6145" max="6145" width="32.875" style="134" customWidth="1"/>
    <col min="6146" max="6146" width="13.25" style="134" customWidth="1"/>
    <col min="6147" max="6149" width="12.75" style="134" customWidth="1"/>
    <col min="6150" max="6150" width="12.875" style="134" customWidth="1"/>
    <col min="6151" max="6151" width="13.125" style="134" customWidth="1"/>
    <col min="6152" max="6152" width="12.875" style="134" customWidth="1"/>
    <col min="6153" max="6153" width="13" style="134" customWidth="1"/>
    <col min="6154" max="6154" width="13.125" style="134" customWidth="1"/>
    <col min="6155" max="6155" width="12.25" style="134" customWidth="1"/>
    <col min="6156" max="6156" width="12.75" style="134" customWidth="1"/>
    <col min="6157" max="6158" width="12.375" style="134" customWidth="1"/>
    <col min="6159" max="6159" width="12" style="134" customWidth="1"/>
    <col min="6160" max="6160" width="12.625" style="134" customWidth="1"/>
    <col min="6161" max="6161" width="12.875" style="134" customWidth="1"/>
    <col min="6162" max="6162" width="14.875" style="134" customWidth="1"/>
    <col min="6163" max="6163" width="14.625" style="134" bestFit="1" customWidth="1"/>
    <col min="6164" max="6164" width="12.625" style="134" customWidth="1"/>
    <col min="6165" max="6165" width="1.625" style="134" customWidth="1"/>
    <col min="6166" max="6166" width="12.625" style="134" customWidth="1"/>
    <col min="6167" max="6167" width="1.625" style="134" customWidth="1"/>
    <col min="6168" max="6168" width="12.625" style="134" customWidth="1"/>
    <col min="6169" max="6169" width="1.625" style="134" customWidth="1"/>
    <col min="6170" max="6170" width="12.625" style="134" customWidth="1"/>
    <col min="6171" max="6171" width="1.625" style="134" customWidth="1"/>
    <col min="6172" max="6172" width="12.625" style="134" customWidth="1"/>
    <col min="6173" max="6173" width="1.625" style="134" customWidth="1"/>
    <col min="6174" max="6174" width="12.625" style="134" customWidth="1"/>
    <col min="6175" max="6175" width="1.625" style="134" customWidth="1"/>
    <col min="6176" max="6176" width="12.625" style="134" customWidth="1"/>
    <col min="6177" max="6177" width="1.625" style="134" customWidth="1"/>
    <col min="6178" max="6178" width="12.625" style="134" customWidth="1"/>
    <col min="6179" max="6179" width="1.625" style="134" customWidth="1"/>
    <col min="6180" max="6180" width="12.625" style="134" customWidth="1"/>
    <col min="6181" max="6181" width="1.625" style="134" customWidth="1"/>
    <col min="6182" max="6182" width="12.625" style="134" customWidth="1"/>
    <col min="6183" max="6183" width="1.625" style="134" customWidth="1"/>
    <col min="6184" max="6184" width="12.625" style="134" customWidth="1"/>
    <col min="6185" max="6185" width="1.625" style="134" customWidth="1"/>
    <col min="6186" max="6186" width="12.625" style="134" customWidth="1"/>
    <col min="6187" max="6188" width="9.625" style="134"/>
    <col min="6189" max="6189" width="1.625" style="134" customWidth="1"/>
    <col min="6190" max="6190" width="27.625" style="134" customWidth="1"/>
    <col min="6191" max="6191" width="1.625" style="134" customWidth="1"/>
    <col min="6192" max="6192" width="10.625" style="134" customWidth="1"/>
    <col min="6193" max="6193" width="1.625" style="134" customWidth="1"/>
    <col min="6194" max="6194" width="10.625" style="134" customWidth="1"/>
    <col min="6195" max="6195" width="1.625" style="134" customWidth="1"/>
    <col min="6196" max="6196" width="10.625" style="134" customWidth="1"/>
    <col min="6197" max="6197" width="1.625" style="134" customWidth="1"/>
    <col min="6198" max="6198" width="10.625" style="134" customWidth="1"/>
    <col min="6199" max="6199" width="1.625" style="134" customWidth="1"/>
    <col min="6200" max="6200" width="10.625" style="134" customWidth="1"/>
    <col min="6201" max="6201" width="1.625" style="134" customWidth="1"/>
    <col min="6202" max="6202" width="10.625" style="134" customWidth="1"/>
    <col min="6203" max="6203" width="1.625" style="134" customWidth="1"/>
    <col min="6204" max="6204" width="10.625" style="134" customWidth="1"/>
    <col min="6205" max="6205" width="1.625" style="134" customWidth="1"/>
    <col min="6206" max="6206" width="10.625" style="134" customWidth="1"/>
    <col min="6207" max="6207" width="1.625" style="134" customWidth="1"/>
    <col min="6208" max="6208" width="10.625" style="134" customWidth="1"/>
    <col min="6209" max="6209" width="1.625" style="134" customWidth="1"/>
    <col min="6210" max="6210" width="10.625" style="134" customWidth="1"/>
    <col min="6211" max="6211" width="1.625" style="134" customWidth="1"/>
    <col min="6212" max="6212" width="10.625" style="134" customWidth="1"/>
    <col min="6213" max="6213" width="1.625" style="134" customWidth="1"/>
    <col min="6214" max="6214" width="10.625" style="134" customWidth="1"/>
    <col min="6215" max="6215" width="1.625" style="134" customWidth="1"/>
    <col min="6216" max="6216" width="11.625" style="134" customWidth="1"/>
    <col min="6217" max="6217" width="1.625" style="134" customWidth="1"/>
    <col min="6218" max="6218" width="11.625" style="134" customWidth="1"/>
    <col min="6219" max="6219" width="1.625" style="134" customWidth="1"/>
    <col min="6220" max="6220" width="11.625" style="134" customWidth="1"/>
    <col min="6221" max="6221" width="1.625" style="134" customWidth="1"/>
    <col min="6222" max="6222" width="11.625" style="134" customWidth="1"/>
    <col min="6223" max="6223" width="1.625" style="134" customWidth="1"/>
    <col min="6224" max="6224" width="11.625" style="134" customWidth="1"/>
    <col min="6225" max="6225" width="1.625" style="134" customWidth="1"/>
    <col min="6226" max="6226" width="11.625" style="134" customWidth="1"/>
    <col min="6227" max="6339" width="9.625" style="134"/>
    <col min="6340" max="6340" width="1.625" style="134" customWidth="1"/>
    <col min="6341" max="6341" width="11.625" style="134" customWidth="1"/>
    <col min="6342" max="6400" width="9.625" style="134"/>
    <col min="6401" max="6401" width="32.875" style="134" customWidth="1"/>
    <col min="6402" max="6402" width="13.25" style="134" customWidth="1"/>
    <col min="6403" max="6405" width="12.75" style="134" customWidth="1"/>
    <col min="6406" max="6406" width="12.875" style="134" customWidth="1"/>
    <col min="6407" max="6407" width="13.125" style="134" customWidth="1"/>
    <col min="6408" max="6408" width="12.875" style="134" customWidth="1"/>
    <col min="6409" max="6409" width="13" style="134" customWidth="1"/>
    <col min="6410" max="6410" width="13.125" style="134" customWidth="1"/>
    <col min="6411" max="6411" width="12.25" style="134" customWidth="1"/>
    <col min="6412" max="6412" width="12.75" style="134" customWidth="1"/>
    <col min="6413" max="6414" width="12.375" style="134" customWidth="1"/>
    <col min="6415" max="6415" width="12" style="134" customWidth="1"/>
    <col min="6416" max="6416" width="12.625" style="134" customWidth="1"/>
    <col min="6417" max="6417" width="12.875" style="134" customWidth="1"/>
    <col min="6418" max="6418" width="14.875" style="134" customWidth="1"/>
    <col min="6419" max="6419" width="14.625" style="134" bestFit="1" customWidth="1"/>
    <col min="6420" max="6420" width="12.625" style="134" customWidth="1"/>
    <col min="6421" max="6421" width="1.625" style="134" customWidth="1"/>
    <col min="6422" max="6422" width="12.625" style="134" customWidth="1"/>
    <col min="6423" max="6423" width="1.625" style="134" customWidth="1"/>
    <col min="6424" max="6424" width="12.625" style="134" customWidth="1"/>
    <col min="6425" max="6425" width="1.625" style="134" customWidth="1"/>
    <col min="6426" max="6426" width="12.625" style="134" customWidth="1"/>
    <col min="6427" max="6427" width="1.625" style="134" customWidth="1"/>
    <col min="6428" max="6428" width="12.625" style="134" customWidth="1"/>
    <col min="6429" max="6429" width="1.625" style="134" customWidth="1"/>
    <col min="6430" max="6430" width="12.625" style="134" customWidth="1"/>
    <col min="6431" max="6431" width="1.625" style="134" customWidth="1"/>
    <col min="6432" max="6432" width="12.625" style="134" customWidth="1"/>
    <col min="6433" max="6433" width="1.625" style="134" customWidth="1"/>
    <col min="6434" max="6434" width="12.625" style="134" customWidth="1"/>
    <col min="6435" max="6435" width="1.625" style="134" customWidth="1"/>
    <col min="6436" max="6436" width="12.625" style="134" customWidth="1"/>
    <col min="6437" max="6437" width="1.625" style="134" customWidth="1"/>
    <col min="6438" max="6438" width="12.625" style="134" customWidth="1"/>
    <col min="6439" max="6439" width="1.625" style="134" customWidth="1"/>
    <col min="6440" max="6440" width="12.625" style="134" customWidth="1"/>
    <col min="6441" max="6441" width="1.625" style="134" customWidth="1"/>
    <col min="6442" max="6442" width="12.625" style="134" customWidth="1"/>
    <col min="6443" max="6444" width="9.625" style="134"/>
    <col min="6445" max="6445" width="1.625" style="134" customWidth="1"/>
    <col min="6446" max="6446" width="27.625" style="134" customWidth="1"/>
    <col min="6447" max="6447" width="1.625" style="134" customWidth="1"/>
    <col min="6448" max="6448" width="10.625" style="134" customWidth="1"/>
    <col min="6449" max="6449" width="1.625" style="134" customWidth="1"/>
    <col min="6450" max="6450" width="10.625" style="134" customWidth="1"/>
    <col min="6451" max="6451" width="1.625" style="134" customWidth="1"/>
    <col min="6452" max="6452" width="10.625" style="134" customWidth="1"/>
    <col min="6453" max="6453" width="1.625" style="134" customWidth="1"/>
    <col min="6454" max="6454" width="10.625" style="134" customWidth="1"/>
    <col min="6455" max="6455" width="1.625" style="134" customWidth="1"/>
    <col min="6456" max="6456" width="10.625" style="134" customWidth="1"/>
    <col min="6457" max="6457" width="1.625" style="134" customWidth="1"/>
    <col min="6458" max="6458" width="10.625" style="134" customWidth="1"/>
    <col min="6459" max="6459" width="1.625" style="134" customWidth="1"/>
    <col min="6460" max="6460" width="10.625" style="134" customWidth="1"/>
    <col min="6461" max="6461" width="1.625" style="134" customWidth="1"/>
    <col min="6462" max="6462" width="10.625" style="134" customWidth="1"/>
    <col min="6463" max="6463" width="1.625" style="134" customWidth="1"/>
    <col min="6464" max="6464" width="10.625" style="134" customWidth="1"/>
    <col min="6465" max="6465" width="1.625" style="134" customWidth="1"/>
    <col min="6466" max="6466" width="10.625" style="134" customWidth="1"/>
    <col min="6467" max="6467" width="1.625" style="134" customWidth="1"/>
    <col min="6468" max="6468" width="10.625" style="134" customWidth="1"/>
    <col min="6469" max="6469" width="1.625" style="134" customWidth="1"/>
    <col min="6470" max="6470" width="10.625" style="134" customWidth="1"/>
    <col min="6471" max="6471" width="1.625" style="134" customWidth="1"/>
    <col min="6472" max="6472" width="11.625" style="134" customWidth="1"/>
    <col min="6473" max="6473" width="1.625" style="134" customWidth="1"/>
    <col min="6474" max="6474" width="11.625" style="134" customWidth="1"/>
    <col min="6475" max="6475" width="1.625" style="134" customWidth="1"/>
    <col min="6476" max="6476" width="11.625" style="134" customWidth="1"/>
    <col min="6477" max="6477" width="1.625" style="134" customWidth="1"/>
    <col min="6478" max="6478" width="11.625" style="134" customWidth="1"/>
    <col min="6479" max="6479" width="1.625" style="134" customWidth="1"/>
    <col min="6480" max="6480" width="11.625" style="134" customWidth="1"/>
    <col min="6481" max="6481" width="1.625" style="134" customWidth="1"/>
    <col min="6482" max="6482" width="11.625" style="134" customWidth="1"/>
    <col min="6483" max="6595" width="9.625" style="134"/>
    <col min="6596" max="6596" width="1.625" style="134" customWidth="1"/>
    <col min="6597" max="6597" width="11.625" style="134" customWidth="1"/>
    <col min="6598" max="6656" width="9.625" style="134"/>
    <col min="6657" max="6657" width="32.875" style="134" customWidth="1"/>
    <col min="6658" max="6658" width="13.25" style="134" customWidth="1"/>
    <col min="6659" max="6661" width="12.75" style="134" customWidth="1"/>
    <col min="6662" max="6662" width="12.875" style="134" customWidth="1"/>
    <col min="6663" max="6663" width="13.125" style="134" customWidth="1"/>
    <col min="6664" max="6664" width="12.875" style="134" customWidth="1"/>
    <col min="6665" max="6665" width="13" style="134" customWidth="1"/>
    <col min="6666" max="6666" width="13.125" style="134" customWidth="1"/>
    <col min="6667" max="6667" width="12.25" style="134" customWidth="1"/>
    <col min="6668" max="6668" width="12.75" style="134" customWidth="1"/>
    <col min="6669" max="6670" width="12.375" style="134" customWidth="1"/>
    <col min="6671" max="6671" width="12" style="134" customWidth="1"/>
    <col min="6672" max="6672" width="12.625" style="134" customWidth="1"/>
    <col min="6673" max="6673" width="12.875" style="134" customWidth="1"/>
    <col min="6674" max="6674" width="14.875" style="134" customWidth="1"/>
    <col min="6675" max="6675" width="14.625" style="134" bestFit="1" customWidth="1"/>
    <col min="6676" max="6676" width="12.625" style="134" customWidth="1"/>
    <col min="6677" max="6677" width="1.625" style="134" customWidth="1"/>
    <col min="6678" max="6678" width="12.625" style="134" customWidth="1"/>
    <col min="6679" max="6679" width="1.625" style="134" customWidth="1"/>
    <col min="6680" max="6680" width="12.625" style="134" customWidth="1"/>
    <col min="6681" max="6681" width="1.625" style="134" customWidth="1"/>
    <col min="6682" max="6682" width="12.625" style="134" customWidth="1"/>
    <col min="6683" max="6683" width="1.625" style="134" customWidth="1"/>
    <col min="6684" max="6684" width="12.625" style="134" customWidth="1"/>
    <col min="6685" max="6685" width="1.625" style="134" customWidth="1"/>
    <col min="6686" max="6686" width="12.625" style="134" customWidth="1"/>
    <col min="6687" max="6687" width="1.625" style="134" customWidth="1"/>
    <col min="6688" max="6688" width="12.625" style="134" customWidth="1"/>
    <col min="6689" max="6689" width="1.625" style="134" customWidth="1"/>
    <col min="6690" max="6690" width="12.625" style="134" customWidth="1"/>
    <col min="6691" max="6691" width="1.625" style="134" customWidth="1"/>
    <col min="6692" max="6692" width="12.625" style="134" customWidth="1"/>
    <col min="6693" max="6693" width="1.625" style="134" customWidth="1"/>
    <col min="6694" max="6694" width="12.625" style="134" customWidth="1"/>
    <col min="6695" max="6695" width="1.625" style="134" customWidth="1"/>
    <col min="6696" max="6696" width="12.625" style="134" customWidth="1"/>
    <col min="6697" max="6697" width="1.625" style="134" customWidth="1"/>
    <col min="6698" max="6698" width="12.625" style="134" customWidth="1"/>
    <col min="6699" max="6700" width="9.625" style="134"/>
    <col min="6701" max="6701" width="1.625" style="134" customWidth="1"/>
    <col min="6702" max="6702" width="27.625" style="134" customWidth="1"/>
    <col min="6703" max="6703" width="1.625" style="134" customWidth="1"/>
    <col min="6704" max="6704" width="10.625" style="134" customWidth="1"/>
    <col min="6705" max="6705" width="1.625" style="134" customWidth="1"/>
    <col min="6706" max="6706" width="10.625" style="134" customWidth="1"/>
    <col min="6707" max="6707" width="1.625" style="134" customWidth="1"/>
    <col min="6708" max="6708" width="10.625" style="134" customWidth="1"/>
    <col min="6709" max="6709" width="1.625" style="134" customWidth="1"/>
    <col min="6710" max="6710" width="10.625" style="134" customWidth="1"/>
    <col min="6711" max="6711" width="1.625" style="134" customWidth="1"/>
    <col min="6712" max="6712" width="10.625" style="134" customWidth="1"/>
    <col min="6713" max="6713" width="1.625" style="134" customWidth="1"/>
    <col min="6714" max="6714" width="10.625" style="134" customWidth="1"/>
    <col min="6715" max="6715" width="1.625" style="134" customWidth="1"/>
    <col min="6716" max="6716" width="10.625" style="134" customWidth="1"/>
    <col min="6717" max="6717" width="1.625" style="134" customWidth="1"/>
    <col min="6718" max="6718" width="10.625" style="134" customWidth="1"/>
    <col min="6719" max="6719" width="1.625" style="134" customWidth="1"/>
    <col min="6720" max="6720" width="10.625" style="134" customWidth="1"/>
    <col min="6721" max="6721" width="1.625" style="134" customWidth="1"/>
    <col min="6722" max="6722" width="10.625" style="134" customWidth="1"/>
    <col min="6723" max="6723" width="1.625" style="134" customWidth="1"/>
    <col min="6724" max="6724" width="10.625" style="134" customWidth="1"/>
    <col min="6725" max="6725" width="1.625" style="134" customWidth="1"/>
    <col min="6726" max="6726" width="10.625" style="134" customWidth="1"/>
    <col min="6727" max="6727" width="1.625" style="134" customWidth="1"/>
    <col min="6728" max="6728" width="11.625" style="134" customWidth="1"/>
    <col min="6729" max="6729" width="1.625" style="134" customWidth="1"/>
    <col min="6730" max="6730" width="11.625" style="134" customWidth="1"/>
    <col min="6731" max="6731" width="1.625" style="134" customWidth="1"/>
    <col min="6732" max="6732" width="11.625" style="134" customWidth="1"/>
    <col min="6733" max="6733" width="1.625" style="134" customWidth="1"/>
    <col min="6734" max="6734" width="11.625" style="134" customWidth="1"/>
    <col min="6735" max="6735" width="1.625" style="134" customWidth="1"/>
    <col min="6736" max="6736" width="11.625" style="134" customWidth="1"/>
    <col min="6737" max="6737" width="1.625" style="134" customWidth="1"/>
    <col min="6738" max="6738" width="11.625" style="134" customWidth="1"/>
    <col min="6739" max="6851" width="9.625" style="134"/>
    <col min="6852" max="6852" width="1.625" style="134" customWidth="1"/>
    <col min="6853" max="6853" width="11.625" style="134" customWidth="1"/>
    <col min="6854" max="6912" width="9.625" style="134"/>
    <col min="6913" max="6913" width="32.875" style="134" customWidth="1"/>
    <col min="6914" max="6914" width="13.25" style="134" customWidth="1"/>
    <col min="6915" max="6917" width="12.75" style="134" customWidth="1"/>
    <col min="6918" max="6918" width="12.875" style="134" customWidth="1"/>
    <col min="6919" max="6919" width="13.125" style="134" customWidth="1"/>
    <col min="6920" max="6920" width="12.875" style="134" customWidth="1"/>
    <col min="6921" max="6921" width="13" style="134" customWidth="1"/>
    <col min="6922" max="6922" width="13.125" style="134" customWidth="1"/>
    <col min="6923" max="6923" width="12.25" style="134" customWidth="1"/>
    <col min="6924" max="6924" width="12.75" style="134" customWidth="1"/>
    <col min="6925" max="6926" width="12.375" style="134" customWidth="1"/>
    <col min="6927" max="6927" width="12" style="134" customWidth="1"/>
    <col min="6928" max="6928" width="12.625" style="134" customWidth="1"/>
    <col min="6929" max="6929" width="12.875" style="134" customWidth="1"/>
    <col min="6930" max="6930" width="14.875" style="134" customWidth="1"/>
    <col min="6931" max="6931" width="14.625" style="134" bestFit="1" customWidth="1"/>
    <col min="6932" max="6932" width="12.625" style="134" customWidth="1"/>
    <col min="6933" max="6933" width="1.625" style="134" customWidth="1"/>
    <col min="6934" max="6934" width="12.625" style="134" customWidth="1"/>
    <col min="6935" max="6935" width="1.625" style="134" customWidth="1"/>
    <col min="6936" max="6936" width="12.625" style="134" customWidth="1"/>
    <col min="6937" max="6937" width="1.625" style="134" customWidth="1"/>
    <col min="6938" max="6938" width="12.625" style="134" customWidth="1"/>
    <col min="6939" max="6939" width="1.625" style="134" customWidth="1"/>
    <col min="6940" max="6940" width="12.625" style="134" customWidth="1"/>
    <col min="6941" max="6941" width="1.625" style="134" customWidth="1"/>
    <col min="6942" max="6942" width="12.625" style="134" customWidth="1"/>
    <col min="6943" max="6943" width="1.625" style="134" customWidth="1"/>
    <col min="6944" max="6944" width="12.625" style="134" customWidth="1"/>
    <col min="6945" max="6945" width="1.625" style="134" customWidth="1"/>
    <col min="6946" max="6946" width="12.625" style="134" customWidth="1"/>
    <col min="6947" max="6947" width="1.625" style="134" customWidth="1"/>
    <col min="6948" max="6948" width="12.625" style="134" customWidth="1"/>
    <col min="6949" max="6949" width="1.625" style="134" customWidth="1"/>
    <col min="6950" max="6950" width="12.625" style="134" customWidth="1"/>
    <col min="6951" max="6951" width="1.625" style="134" customWidth="1"/>
    <col min="6952" max="6952" width="12.625" style="134" customWidth="1"/>
    <col min="6953" max="6953" width="1.625" style="134" customWidth="1"/>
    <col min="6954" max="6954" width="12.625" style="134" customWidth="1"/>
    <col min="6955" max="6956" width="9.625" style="134"/>
    <col min="6957" max="6957" width="1.625" style="134" customWidth="1"/>
    <col min="6958" max="6958" width="27.625" style="134" customWidth="1"/>
    <col min="6959" max="6959" width="1.625" style="134" customWidth="1"/>
    <col min="6960" max="6960" width="10.625" style="134" customWidth="1"/>
    <col min="6961" max="6961" width="1.625" style="134" customWidth="1"/>
    <col min="6962" max="6962" width="10.625" style="134" customWidth="1"/>
    <col min="6963" max="6963" width="1.625" style="134" customWidth="1"/>
    <col min="6964" max="6964" width="10.625" style="134" customWidth="1"/>
    <col min="6965" max="6965" width="1.625" style="134" customWidth="1"/>
    <col min="6966" max="6966" width="10.625" style="134" customWidth="1"/>
    <col min="6967" max="6967" width="1.625" style="134" customWidth="1"/>
    <col min="6968" max="6968" width="10.625" style="134" customWidth="1"/>
    <col min="6969" max="6969" width="1.625" style="134" customWidth="1"/>
    <col min="6970" max="6970" width="10.625" style="134" customWidth="1"/>
    <col min="6971" max="6971" width="1.625" style="134" customWidth="1"/>
    <col min="6972" max="6972" width="10.625" style="134" customWidth="1"/>
    <col min="6973" max="6973" width="1.625" style="134" customWidth="1"/>
    <col min="6974" max="6974" width="10.625" style="134" customWidth="1"/>
    <col min="6975" max="6975" width="1.625" style="134" customWidth="1"/>
    <col min="6976" max="6976" width="10.625" style="134" customWidth="1"/>
    <col min="6977" max="6977" width="1.625" style="134" customWidth="1"/>
    <col min="6978" max="6978" width="10.625" style="134" customWidth="1"/>
    <col min="6979" max="6979" width="1.625" style="134" customWidth="1"/>
    <col min="6980" max="6980" width="10.625" style="134" customWidth="1"/>
    <col min="6981" max="6981" width="1.625" style="134" customWidth="1"/>
    <col min="6982" max="6982" width="10.625" style="134" customWidth="1"/>
    <col min="6983" max="6983" width="1.625" style="134" customWidth="1"/>
    <col min="6984" max="6984" width="11.625" style="134" customWidth="1"/>
    <col min="6985" max="6985" width="1.625" style="134" customWidth="1"/>
    <col min="6986" max="6986" width="11.625" style="134" customWidth="1"/>
    <col min="6987" max="6987" width="1.625" style="134" customWidth="1"/>
    <col min="6988" max="6988" width="11.625" style="134" customWidth="1"/>
    <col min="6989" max="6989" width="1.625" style="134" customWidth="1"/>
    <col min="6990" max="6990" width="11.625" style="134" customWidth="1"/>
    <col min="6991" max="6991" width="1.625" style="134" customWidth="1"/>
    <col min="6992" max="6992" width="11.625" style="134" customWidth="1"/>
    <col min="6993" max="6993" width="1.625" style="134" customWidth="1"/>
    <col min="6994" max="6994" width="11.625" style="134" customWidth="1"/>
    <col min="6995" max="7107" width="9.625" style="134"/>
    <col min="7108" max="7108" width="1.625" style="134" customWidth="1"/>
    <col min="7109" max="7109" width="11.625" style="134" customWidth="1"/>
    <col min="7110" max="7168" width="9.625" style="134"/>
    <col min="7169" max="7169" width="32.875" style="134" customWidth="1"/>
    <col min="7170" max="7170" width="13.25" style="134" customWidth="1"/>
    <col min="7171" max="7173" width="12.75" style="134" customWidth="1"/>
    <col min="7174" max="7174" width="12.875" style="134" customWidth="1"/>
    <col min="7175" max="7175" width="13.125" style="134" customWidth="1"/>
    <col min="7176" max="7176" width="12.875" style="134" customWidth="1"/>
    <col min="7177" max="7177" width="13" style="134" customWidth="1"/>
    <col min="7178" max="7178" width="13.125" style="134" customWidth="1"/>
    <col min="7179" max="7179" width="12.25" style="134" customWidth="1"/>
    <col min="7180" max="7180" width="12.75" style="134" customWidth="1"/>
    <col min="7181" max="7182" width="12.375" style="134" customWidth="1"/>
    <col min="7183" max="7183" width="12" style="134" customWidth="1"/>
    <col min="7184" max="7184" width="12.625" style="134" customWidth="1"/>
    <col min="7185" max="7185" width="12.875" style="134" customWidth="1"/>
    <col min="7186" max="7186" width="14.875" style="134" customWidth="1"/>
    <col min="7187" max="7187" width="14.625" style="134" bestFit="1" customWidth="1"/>
    <col min="7188" max="7188" width="12.625" style="134" customWidth="1"/>
    <col min="7189" max="7189" width="1.625" style="134" customWidth="1"/>
    <col min="7190" max="7190" width="12.625" style="134" customWidth="1"/>
    <col min="7191" max="7191" width="1.625" style="134" customWidth="1"/>
    <col min="7192" max="7192" width="12.625" style="134" customWidth="1"/>
    <col min="7193" max="7193" width="1.625" style="134" customWidth="1"/>
    <col min="7194" max="7194" width="12.625" style="134" customWidth="1"/>
    <col min="7195" max="7195" width="1.625" style="134" customWidth="1"/>
    <col min="7196" max="7196" width="12.625" style="134" customWidth="1"/>
    <col min="7197" max="7197" width="1.625" style="134" customWidth="1"/>
    <col min="7198" max="7198" width="12.625" style="134" customWidth="1"/>
    <col min="7199" max="7199" width="1.625" style="134" customWidth="1"/>
    <col min="7200" max="7200" width="12.625" style="134" customWidth="1"/>
    <col min="7201" max="7201" width="1.625" style="134" customWidth="1"/>
    <col min="7202" max="7202" width="12.625" style="134" customWidth="1"/>
    <col min="7203" max="7203" width="1.625" style="134" customWidth="1"/>
    <col min="7204" max="7204" width="12.625" style="134" customWidth="1"/>
    <col min="7205" max="7205" width="1.625" style="134" customWidth="1"/>
    <col min="7206" max="7206" width="12.625" style="134" customWidth="1"/>
    <col min="7207" max="7207" width="1.625" style="134" customWidth="1"/>
    <col min="7208" max="7208" width="12.625" style="134" customWidth="1"/>
    <col min="7209" max="7209" width="1.625" style="134" customWidth="1"/>
    <col min="7210" max="7210" width="12.625" style="134" customWidth="1"/>
    <col min="7211" max="7212" width="9.625" style="134"/>
    <col min="7213" max="7213" width="1.625" style="134" customWidth="1"/>
    <col min="7214" max="7214" width="27.625" style="134" customWidth="1"/>
    <col min="7215" max="7215" width="1.625" style="134" customWidth="1"/>
    <col min="7216" max="7216" width="10.625" style="134" customWidth="1"/>
    <col min="7217" max="7217" width="1.625" style="134" customWidth="1"/>
    <col min="7218" max="7218" width="10.625" style="134" customWidth="1"/>
    <col min="7219" max="7219" width="1.625" style="134" customWidth="1"/>
    <col min="7220" max="7220" width="10.625" style="134" customWidth="1"/>
    <col min="7221" max="7221" width="1.625" style="134" customWidth="1"/>
    <col min="7222" max="7222" width="10.625" style="134" customWidth="1"/>
    <col min="7223" max="7223" width="1.625" style="134" customWidth="1"/>
    <col min="7224" max="7224" width="10.625" style="134" customWidth="1"/>
    <col min="7225" max="7225" width="1.625" style="134" customWidth="1"/>
    <col min="7226" max="7226" width="10.625" style="134" customWidth="1"/>
    <col min="7227" max="7227" width="1.625" style="134" customWidth="1"/>
    <col min="7228" max="7228" width="10.625" style="134" customWidth="1"/>
    <col min="7229" max="7229" width="1.625" style="134" customWidth="1"/>
    <col min="7230" max="7230" width="10.625" style="134" customWidth="1"/>
    <col min="7231" max="7231" width="1.625" style="134" customWidth="1"/>
    <col min="7232" max="7232" width="10.625" style="134" customWidth="1"/>
    <col min="7233" max="7233" width="1.625" style="134" customWidth="1"/>
    <col min="7234" max="7234" width="10.625" style="134" customWidth="1"/>
    <col min="7235" max="7235" width="1.625" style="134" customWidth="1"/>
    <col min="7236" max="7236" width="10.625" style="134" customWidth="1"/>
    <col min="7237" max="7237" width="1.625" style="134" customWidth="1"/>
    <col min="7238" max="7238" width="10.625" style="134" customWidth="1"/>
    <col min="7239" max="7239" width="1.625" style="134" customWidth="1"/>
    <col min="7240" max="7240" width="11.625" style="134" customWidth="1"/>
    <col min="7241" max="7241" width="1.625" style="134" customWidth="1"/>
    <col min="7242" max="7242" width="11.625" style="134" customWidth="1"/>
    <col min="7243" max="7243" width="1.625" style="134" customWidth="1"/>
    <col min="7244" max="7244" width="11.625" style="134" customWidth="1"/>
    <col min="7245" max="7245" width="1.625" style="134" customWidth="1"/>
    <col min="7246" max="7246" width="11.625" style="134" customWidth="1"/>
    <col min="7247" max="7247" width="1.625" style="134" customWidth="1"/>
    <col min="7248" max="7248" width="11.625" style="134" customWidth="1"/>
    <col min="7249" max="7249" width="1.625" style="134" customWidth="1"/>
    <col min="7250" max="7250" width="11.625" style="134" customWidth="1"/>
    <col min="7251" max="7363" width="9.625" style="134"/>
    <col min="7364" max="7364" width="1.625" style="134" customWidth="1"/>
    <col min="7365" max="7365" width="11.625" style="134" customWidth="1"/>
    <col min="7366" max="7424" width="9.625" style="134"/>
    <col min="7425" max="7425" width="32.875" style="134" customWidth="1"/>
    <col min="7426" max="7426" width="13.25" style="134" customWidth="1"/>
    <col min="7427" max="7429" width="12.75" style="134" customWidth="1"/>
    <col min="7430" max="7430" width="12.875" style="134" customWidth="1"/>
    <col min="7431" max="7431" width="13.125" style="134" customWidth="1"/>
    <col min="7432" max="7432" width="12.875" style="134" customWidth="1"/>
    <col min="7433" max="7433" width="13" style="134" customWidth="1"/>
    <col min="7434" max="7434" width="13.125" style="134" customWidth="1"/>
    <col min="7435" max="7435" width="12.25" style="134" customWidth="1"/>
    <col min="7436" max="7436" width="12.75" style="134" customWidth="1"/>
    <col min="7437" max="7438" width="12.375" style="134" customWidth="1"/>
    <col min="7439" max="7439" width="12" style="134" customWidth="1"/>
    <col min="7440" max="7440" width="12.625" style="134" customWidth="1"/>
    <col min="7441" max="7441" width="12.875" style="134" customWidth="1"/>
    <col min="7442" max="7442" width="14.875" style="134" customWidth="1"/>
    <col min="7443" max="7443" width="14.625" style="134" bestFit="1" customWidth="1"/>
    <col min="7444" max="7444" width="12.625" style="134" customWidth="1"/>
    <col min="7445" max="7445" width="1.625" style="134" customWidth="1"/>
    <col min="7446" max="7446" width="12.625" style="134" customWidth="1"/>
    <col min="7447" max="7447" width="1.625" style="134" customWidth="1"/>
    <col min="7448" max="7448" width="12.625" style="134" customWidth="1"/>
    <col min="7449" max="7449" width="1.625" style="134" customWidth="1"/>
    <col min="7450" max="7450" width="12.625" style="134" customWidth="1"/>
    <col min="7451" max="7451" width="1.625" style="134" customWidth="1"/>
    <col min="7452" max="7452" width="12.625" style="134" customWidth="1"/>
    <col min="7453" max="7453" width="1.625" style="134" customWidth="1"/>
    <col min="7454" max="7454" width="12.625" style="134" customWidth="1"/>
    <col min="7455" max="7455" width="1.625" style="134" customWidth="1"/>
    <col min="7456" max="7456" width="12.625" style="134" customWidth="1"/>
    <col min="7457" max="7457" width="1.625" style="134" customWidth="1"/>
    <col min="7458" max="7458" width="12.625" style="134" customWidth="1"/>
    <col min="7459" max="7459" width="1.625" style="134" customWidth="1"/>
    <col min="7460" max="7460" width="12.625" style="134" customWidth="1"/>
    <col min="7461" max="7461" width="1.625" style="134" customWidth="1"/>
    <col min="7462" max="7462" width="12.625" style="134" customWidth="1"/>
    <col min="7463" max="7463" width="1.625" style="134" customWidth="1"/>
    <col min="7464" max="7464" width="12.625" style="134" customWidth="1"/>
    <col min="7465" max="7465" width="1.625" style="134" customWidth="1"/>
    <col min="7466" max="7466" width="12.625" style="134" customWidth="1"/>
    <col min="7467" max="7468" width="9.625" style="134"/>
    <col min="7469" max="7469" width="1.625" style="134" customWidth="1"/>
    <col min="7470" max="7470" width="27.625" style="134" customWidth="1"/>
    <col min="7471" max="7471" width="1.625" style="134" customWidth="1"/>
    <col min="7472" max="7472" width="10.625" style="134" customWidth="1"/>
    <col min="7473" max="7473" width="1.625" style="134" customWidth="1"/>
    <col min="7474" max="7474" width="10.625" style="134" customWidth="1"/>
    <col min="7475" max="7475" width="1.625" style="134" customWidth="1"/>
    <col min="7476" max="7476" width="10.625" style="134" customWidth="1"/>
    <col min="7477" max="7477" width="1.625" style="134" customWidth="1"/>
    <col min="7478" max="7478" width="10.625" style="134" customWidth="1"/>
    <col min="7479" max="7479" width="1.625" style="134" customWidth="1"/>
    <col min="7480" max="7480" width="10.625" style="134" customWidth="1"/>
    <col min="7481" max="7481" width="1.625" style="134" customWidth="1"/>
    <col min="7482" max="7482" width="10.625" style="134" customWidth="1"/>
    <col min="7483" max="7483" width="1.625" style="134" customWidth="1"/>
    <col min="7484" max="7484" width="10.625" style="134" customWidth="1"/>
    <col min="7485" max="7485" width="1.625" style="134" customWidth="1"/>
    <col min="7486" max="7486" width="10.625" style="134" customWidth="1"/>
    <col min="7487" max="7487" width="1.625" style="134" customWidth="1"/>
    <col min="7488" max="7488" width="10.625" style="134" customWidth="1"/>
    <col min="7489" max="7489" width="1.625" style="134" customWidth="1"/>
    <col min="7490" max="7490" width="10.625" style="134" customWidth="1"/>
    <col min="7491" max="7491" width="1.625" style="134" customWidth="1"/>
    <col min="7492" max="7492" width="10.625" style="134" customWidth="1"/>
    <col min="7493" max="7493" width="1.625" style="134" customWidth="1"/>
    <col min="7494" max="7494" width="10.625" style="134" customWidth="1"/>
    <col min="7495" max="7495" width="1.625" style="134" customWidth="1"/>
    <col min="7496" max="7496" width="11.625" style="134" customWidth="1"/>
    <col min="7497" max="7497" width="1.625" style="134" customWidth="1"/>
    <col min="7498" max="7498" width="11.625" style="134" customWidth="1"/>
    <col min="7499" max="7499" width="1.625" style="134" customWidth="1"/>
    <col min="7500" max="7500" width="11.625" style="134" customWidth="1"/>
    <col min="7501" max="7501" width="1.625" style="134" customWidth="1"/>
    <col min="7502" max="7502" width="11.625" style="134" customWidth="1"/>
    <col min="7503" max="7503" width="1.625" style="134" customWidth="1"/>
    <col min="7504" max="7504" width="11.625" style="134" customWidth="1"/>
    <col min="7505" max="7505" width="1.625" style="134" customWidth="1"/>
    <col min="7506" max="7506" width="11.625" style="134" customWidth="1"/>
    <col min="7507" max="7619" width="9.625" style="134"/>
    <col min="7620" max="7620" width="1.625" style="134" customWidth="1"/>
    <col min="7621" max="7621" width="11.625" style="134" customWidth="1"/>
    <col min="7622" max="7680" width="9.625" style="134"/>
    <col min="7681" max="7681" width="32.875" style="134" customWidth="1"/>
    <col min="7682" max="7682" width="13.25" style="134" customWidth="1"/>
    <col min="7683" max="7685" width="12.75" style="134" customWidth="1"/>
    <col min="7686" max="7686" width="12.875" style="134" customWidth="1"/>
    <col min="7687" max="7687" width="13.125" style="134" customWidth="1"/>
    <col min="7688" max="7688" width="12.875" style="134" customWidth="1"/>
    <col min="7689" max="7689" width="13" style="134" customWidth="1"/>
    <col min="7690" max="7690" width="13.125" style="134" customWidth="1"/>
    <col min="7691" max="7691" width="12.25" style="134" customWidth="1"/>
    <col min="7692" max="7692" width="12.75" style="134" customWidth="1"/>
    <col min="7693" max="7694" width="12.375" style="134" customWidth="1"/>
    <col min="7695" max="7695" width="12" style="134" customWidth="1"/>
    <col min="7696" max="7696" width="12.625" style="134" customWidth="1"/>
    <col min="7697" max="7697" width="12.875" style="134" customWidth="1"/>
    <col min="7698" max="7698" width="14.875" style="134" customWidth="1"/>
    <col min="7699" max="7699" width="14.625" style="134" bestFit="1" customWidth="1"/>
    <col min="7700" max="7700" width="12.625" style="134" customWidth="1"/>
    <col min="7701" max="7701" width="1.625" style="134" customWidth="1"/>
    <col min="7702" max="7702" width="12.625" style="134" customWidth="1"/>
    <col min="7703" max="7703" width="1.625" style="134" customWidth="1"/>
    <col min="7704" max="7704" width="12.625" style="134" customWidth="1"/>
    <col min="7705" max="7705" width="1.625" style="134" customWidth="1"/>
    <col min="7706" max="7706" width="12.625" style="134" customWidth="1"/>
    <col min="7707" max="7707" width="1.625" style="134" customWidth="1"/>
    <col min="7708" max="7708" width="12.625" style="134" customWidth="1"/>
    <col min="7709" max="7709" width="1.625" style="134" customWidth="1"/>
    <col min="7710" max="7710" width="12.625" style="134" customWidth="1"/>
    <col min="7711" max="7711" width="1.625" style="134" customWidth="1"/>
    <col min="7712" max="7712" width="12.625" style="134" customWidth="1"/>
    <col min="7713" max="7713" width="1.625" style="134" customWidth="1"/>
    <col min="7714" max="7714" width="12.625" style="134" customWidth="1"/>
    <col min="7715" max="7715" width="1.625" style="134" customWidth="1"/>
    <col min="7716" max="7716" width="12.625" style="134" customWidth="1"/>
    <col min="7717" max="7717" width="1.625" style="134" customWidth="1"/>
    <col min="7718" max="7718" width="12.625" style="134" customWidth="1"/>
    <col min="7719" max="7719" width="1.625" style="134" customWidth="1"/>
    <col min="7720" max="7720" width="12.625" style="134" customWidth="1"/>
    <col min="7721" max="7721" width="1.625" style="134" customWidth="1"/>
    <col min="7722" max="7722" width="12.625" style="134" customWidth="1"/>
    <col min="7723" max="7724" width="9.625" style="134"/>
    <col min="7725" max="7725" width="1.625" style="134" customWidth="1"/>
    <col min="7726" max="7726" width="27.625" style="134" customWidth="1"/>
    <col min="7727" max="7727" width="1.625" style="134" customWidth="1"/>
    <col min="7728" max="7728" width="10.625" style="134" customWidth="1"/>
    <col min="7729" max="7729" width="1.625" style="134" customWidth="1"/>
    <col min="7730" max="7730" width="10.625" style="134" customWidth="1"/>
    <col min="7731" max="7731" width="1.625" style="134" customWidth="1"/>
    <col min="7732" max="7732" width="10.625" style="134" customWidth="1"/>
    <col min="7733" max="7733" width="1.625" style="134" customWidth="1"/>
    <col min="7734" max="7734" width="10.625" style="134" customWidth="1"/>
    <col min="7735" max="7735" width="1.625" style="134" customWidth="1"/>
    <col min="7736" max="7736" width="10.625" style="134" customWidth="1"/>
    <col min="7737" max="7737" width="1.625" style="134" customWidth="1"/>
    <col min="7738" max="7738" width="10.625" style="134" customWidth="1"/>
    <col min="7739" max="7739" width="1.625" style="134" customWidth="1"/>
    <col min="7740" max="7740" width="10.625" style="134" customWidth="1"/>
    <col min="7741" max="7741" width="1.625" style="134" customWidth="1"/>
    <col min="7742" max="7742" width="10.625" style="134" customWidth="1"/>
    <col min="7743" max="7743" width="1.625" style="134" customWidth="1"/>
    <col min="7744" max="7744" width="10.625" style="134" customWidth="1"/>
    <col min="7745" max="7745" width="1.625" style="134" customWidth="1"/>
    <col min="7746" max="7746" width="10.625" style="134" customWidth="1"/>
    <col min="7747" max="7747" width="1.625" style="134" customWidth="1"/>
    <col min="7748" max="7748" width="10.625" style="134" customWidth="1"/>
    <col min="7749" max="7749" width="1.625" style="134" customWidth="1"/>
    <col min="7750" max="7750" width="10.625" style="134" customWidth="1"/>
    <col min="7751" max="7751" width="1.625" style="134" customWidth="1"/>
    <col min="7752" max="7752" width="11.625" style="134" customWidth="1"/>
    <col min="7753" max="7753" width="1.625" style="134" customWidth="1"/>
    <col min="7754" max="7754" width="11.625" style="134" customWidth="1"/>
    <col min="7755" max="7755" width="1.625" style="134" customWidth="1"/>
    <col min="7756" max="7756" width="11.625" style="134" customWidth="1"/>
    <col min="7757" max="7757" width="1.625" style="134" customWidth="1"/>
    <col min="7758" max="7758" width="11.625" style="134" customWidth="1"/>
    <col min="7759" max="7759" width="1.625" style="134" customWidth="1"/>
    <col min="7760" max="7760" width="11.625" style="134" customWidth="1"/>
    <col min="7761" max="7761" width="1.625" style="134" customWidth="1"/>
    <col min="7762" max="7762" width="11.625" style="134" customWidth="1"/>
    <col min="7763" max="7875" width="9.625" style="134"/>
    <col min="7876" max="7876" width="1.625" style="134" customWidth="1"/>
    <col min="7877" max="7877" width="11.625" style="134" customWidth="1"/>
    <col min="7878" max="7936" width="9.625" style="134"/>
    <col min="7937" max="7937" width="32.875" style="134" customWidth="1"/>
    <col min="7938" max="7938" width="13.25" style="134" customWidth="1"/>
    <col min="7939" max="7941" width="12.75" style="134" customWidth="1"/>
    <col min="7942" max="7942" width="12.875" style="134" customWidth="1"/>
    <col min="7943" max="7943" width="13.125" style="134" customWidth="1"/>
    <col min="7944" max="7944" width="12.875" style="134" customWidth="1"/>
    <col min="7945" max="7945" width="13" style="134" customWidth="1"/>
    <col min="7946" max="7946" width="13.125" style="134" customWidth="1"/>
    <col min="7947" max="7947" width="12.25" style="134" customWidth="1"/>
    <col min="7948" max="7948" width="12.75" style="134" customWidth="1"/>
    <col min="7949" max="7950" width="12.375" style="134" customWidth="1"/>
    <col min="7951" max="7951" width="12" style="134" customWidth="1"/>
    <col min="7952" max="7952" width="12.625" style="134" customWidth="1"/>
    <col min="7953" max="7953" width="12.875" style="134" customWidth="1"/>
    <col min="7954" max="7954" width="14.875" style="134" customWidth="1"/>
    <col min="7955" max="7955" width="14.625" style="134" bestFit="1" customWidth="1"/>
    <col min="7956" max="7956" width="12.625" style="134" customWidth="1"/>
    <col min="7957" max="7957" width="1.625" style="134" customWidth="1"/>
    <col min="7958" max="7958" width="12.625" style="134" customWidth="1"/>
    <col min="7959" max="7959" width="1.625" style="134" customWidth="1"/>
    <col min="7960" max="7960" width="12.625" style="134" customWidth="1"/>
    <col min="7961" max="7961" width="1.625" style="134" customWidth="1"/>
    <col min="7962" max="7962" width="12.625" style="134" customWidth="1"/>
    <col min="7963" max="7963" width="1.625" style="134" customWidth="1"/>
    <col min="7964" max="7964" width="12.625" style="134" customWidth="1"/>
    <col min="7965" max="7965" width="1.625" style="134" customWidth="1"/>
    <col min="7966" max="7966" width="12.625" style="134" customWidth="1"/>
    <col min="7967" max="7967" width="1.625" style="134" customWidth="1"/>
    <col min="7968" max="7968" width="12.625" style="134" customWidth="1"/>
    <col min="7969" max="7969" width="1.625" style="134" customWidth="1"/>
    <col min="7970" max="7970" width="12.625" style="134" customWidth="1"/>
    <col min="7971" max="7971" width="1.625" style="134" customWidth="1"/>
    <col min="7972" max="7972" width="12.625" style="134" customWidth="1"/>
    <col min="7973" max="7973" width="1.625" style="134" customWidth="1"/>
    <col min="7974" max="7974" width="12.625" style="134" customWidth="1"/>
    <col min="7975" max="7975" width="1.625" style="134" customWidth="1"/>
    <col min="7976" max="7976" width="12.625" style="134" customWidth="1"/>
    <col min="7977" max="7977" width="1.625" style="134" customWidth="1"/>
    <col min="7978" max="7978" width="12.625" style="134" customWidth="1"/>
    <col min="7979" max="7980" width="9.625" style="134"/>
    <col min="7981" max="7981" width="1.625" style="134" customWidth="1"/>
    <col min="7982" max="7982" width="27.625" style="134" customWidth="1"/>
    <col min="7983" max="7983" width="1.625" style="134" customWidth="1"/>
    <col min="7984" max="7984" width="10.625" style="134" customWidth="1"/>
    <col min="7985" max="7985" width="1.625" style="134" customWidth="1"/>
    <col min="7986" max="7986" width="10.625" style="134" customWidth="1"/>
    <col min="7987" max="7987" width="1.625" style="134" customWidth="1"/>
    <col min="7988" max="7988" width="10.625" style="134" customWidth="1"/>
    <col min="7989" max="7989" width="1.625" style="134" customWidth="1"/>
    <col min="7990" max="7990" width="10.625" style="134" customWidth="1"/>
    <col min="7991" max="7991" width="1.625" style="134" customWidth="1"/>
    <col min="7992" max="7992" width="10.625" style="134" customWidth="1"/>
    <col min="7993" max="7993" width="1.625" style="134" customWidth="1"/>
    <col min="7994" max="7994" width="10.625" style="134" customWidth="1"/>
    <col min="7995" max="7995" width="1.625" style="134" customWidth="1"/>
    <col min="7996" max="7996" width="10.625" style="134" customWidth="1"/>
    <col min="7997" max="7997" width="1.625" style="134" customWidth="1"/>
    <col min="7998" max="7998" width="10.625" style="134" customWidth="1"/>
    <col min="7999" max="7999" width="1.625" style="134" customWidth="1"/>
    <col min="8000" max="8000" width="10.625" style="134" customWidth="1"/>
    <col min="8001" max="8001" width="1.625" style="134" customWidth="1"/>
    <col min="8002" max="8002" width="10.625" style="134" customWidth="1"/>
    <col min="8003" max="8003" width="1.625" style="134" customWidth="1"/>
    <col min="8004" max="8004" width="10.625" style="134" customWidth="1"/>
    <col min="8005" max="8005" width="1.625" style="134" customWidth="1"/>
    <col min="8006" max="8006" width="10.625" style="134" customWidth="1"/>
    <col min="8007" max="8007" width="1.625" style="134" customWidth="1"/>
    <col min="8008" max="8008" width="11.625" style="134" customWidth="1"/>
    <col min="8009" max="8009" width="1.625" style="134" customWidth="1"/>
    <col min="8010" max="8010" width="11.625" style="134" customWidth="1"/>
    <col min="8011" max="8011" width="1.625" style="134" customWidth="1"/>
    <col min="8012" max="8012" width="11.625" style="134" customWidth="1"/>
    <col min="8013" max="8013" width="1.625" style="134" customWidth="1"/>
    <col min="8014" max="8014" width="11.625" style="134" customWidth="1"/>
    <col min="8015" max="8015" width="1.625" style="134" customWidth="1"/>
    <col min="8016" max="8016" width="11.625" style="134" customWidth="1"/>
    <col min="8017" max="8017" width="1.625" style="134" customWidth="1"/>
    <col min="8018" max="8018" width="11.625" style="134" customWidth="1"/>
    <col min="8019" max="8131" width="9.625" style="134"/>
    <col min="8132" max="8132" width="1.625" style="134" customWidth="1"/>
    <col min="8133" max="8133" width="11.625" style="134" customWidth="1"/>
    <col min="8134" max="8192" width="9.625" style="134"/>
    <col min="8193" max="8193" width="32.875" style="134" customWidth="1"/>
    <col min="8194" max="8194" width="13.25" style="134" customWidth="1"/>
    <col min="8195" max="8197" width="12.75" style="134" customWidth="1"/>
    <col min="8198" max="8198" width="12.875" style="134" customWidth="1"/>
    <col min="8199" max="8199" width="13.125" style="134" customWidth="1"/>
    <col min="8200" max="8200" width="12.875" style="134" customWidth="1"/>
    <col min="8201" max="8201" width="13" style="134" customWidth="1"/>
    <col min="8202" max="8202" width="13.125" style="134" customWidth="1"/>
    <col min="8203" max="8203" width="12.25" style="134" customWidth="1"/>
    <col min="8204" max="8204" width="12.75" style="134" customWidth="1"/>
    <col min="8205" max="8206" width="12.375" style="134" customWidth="1"/>
    <col min="8207" max="8207" width="12" style="134" customWidth="1"/>
    <col min="8208" max="8208" width="12.625" style="134" customWidth="1"/>
    <col min="8209" max="8209" width="12.875" style="134" customWidth="1"/>
    <col min="8210" max="8210" width="14.875" style="134" customWidth="1"/>
    <col min="8211" max="8211" width="14.625" style="134" bestFit="1" customWidth="1"/>
    <col min="8212" max="8212" width="12.625" style="134" customWidth="1"/>
    <col min="8213" max="8213" width="1.625" style="134" customWidth="1"/>
    <col min="8214" max="8214" width="12.625" style="134" customWidth="1"/>
    <col min="8215" max="8215" width="1.625" style="134" customWidth="1"/>
    <col min="8216" max="8216" width="12.625" style="134" customWidth="1"/>
    <col min="8217" max="8217" width="1.625" style="134" customWidth="1"/>
    <col min="8218" max="8218" width="12.625" style="134" customWidth="1"/>
    <col min="8219" max="8219" width="1.625" style="134" customWidth="1"/>
    <col min="8220" max="8220" width="12.625" style="134" customWidth="1"/>
    <col min="8221" max="8221" width="1.625" style="134" customWidth="1"/>
    <col min="8222" max="8222" width="12.625" style="134" customWidth="1"/>
    <col min="8223" max="8223" width="1.625" style="134" customWidth="1"/>
    <col min="8224" max="8224" width="12.625" style="134" customWidth="1"/>
    <col min="8225" max="8225" width="1.625" style="134" customWidth="1"/>
    <col min="8226" max="8226" width="12.625" style="134" customWidth="1"/>
    <col min="8227" max="8227" width="1.625" style="134" customWidth="1"/>
    <col min="8228" max="8228" width="12.625" style="134" customWidth="1"/>
    <col min="8229" max="8229" width="1.625" style="134" customWidth="1"/>
    <col min="8230" max="8230" width="12.625" style="134" customWidth="1"/>
    <col min="8231" max="8231" width="1.625" style="134" customWidth="1"/>
    <col min="8232" max="8232" width="12.625" style="134" customWidth="1"/>
    <col min="8233" max="8233" width="1.625" style="134" customWidth="1"/>
    <col min="8234" max="8234" width="12.625" style="134" customWidth="1"/>
    <col min="8235" max="8236" width="9.625" style="134"/>
    <col min="8237" max="8237" width="1.625" style="134" customWidth="1"/>
    <col min="8238" max="8238" width="27.625" style="134" customWidth="1"/>
    <col min="8239" max="8239" width="1.625" style="134" customWidth="1"/>
    <col min="8240" max="8240" width="10.625" style="134" customWidth="1"/>
    <col min="8241" max="8241" width="1.625" style="134" customWidth="1"/>
    <col min="8242" max="8242" width="10.625" style="134" customWidth="1"/>
    <col min="8243" max="8243" width="1.625" style="134" customWidth="1"/>
    <col min="8244" max="8244" width="10.625" style="134" customWidth="1"/>
    <col min="8245" max="8245" width="1.625" style="134" customWidth="1"/>
    <col min="8246" max="8246" width="10.625" style="134" customWidth="1"/>
    <col min="8247" max="8247" width="1.625" style="134" customWidth="1"/>
    <col min="8248" max="8248" width="10.625" style="134" customWidth="1"/>
    <col min="8249" max="8249" width="1.625" style="134" customWidth="1"/>
    <col min="8250" max="8250" width="10.625" style="134" customWidth="1"/>
    <col min="8251" max="8251" width="1.625" style="134" customWidth="1"/>
    <col min="8252" max="8252" width="10.625" style="134" customWidth="1"/>
    <col min="8253" max="8253" width="1.625" style="134" customWidth="1"/>
    <col min="8254" max="8254" width="10.625" style="134" customWidth="1"/>
    <col min="8255" max="8255" width="1.625" style="134" customWidth="1"/>
    <col min="8256" max="8256" width="10.625" style="134" customWidth="1"/>
    <col min="8257" max="8257" width="1.625" style="134" customWidth="1"/>
    <col min="8258" max="8258" width="10.625" style="134" customWidth="1"/>
    <col min="8259" max="8259" width="1.625" style="134" customWidth="1"/>
    <col min="8260" max="8260" width="10.625" style="134" customWidth="1"/>
    <col min="8261" max="8261" width="1.625" style="134" customWidth="1"/>
    <col min="8262" max="8262" width="10.625" style="134" customWidth="1"/>
    <col min="8263" max="8263" width="1.625" style="134" customWidth="1"/>
    <col min="8264" max="8264" width="11.625" style="134" customWidth="1"/>
    <col min="8265" max="8265" width="1.625" style="134" customWidth="1"/>
    <col min="8266" max="8266" width="11.625" style="134" customWidth="1"/>
    <col min="8267" max="8267" width="1.625" style="134" customWidth="1"/>
    <col min="8268" max="8268" width="11.625" style="134" customWidth="1"/>
    <col min="8269" max="8269" width="1.625" style="134" customWidth="1"/>
    <col min="8270" max="8270" width="11.625" style="134" customWidth="1"/>
    <col min="8271" max="8271" width="1.625" style="134" customWidth="1"/>
    <col min="8272" max="8272" width="11.625" style="134" customWidth="1"/>
    <col min="8273" max="8273" width="1.625" style="134" customWidth="1"/>
    <col min="8274" max="8274" width="11.625" style="134" customWidth="1"/>
    <col min="8275" max="8387" width="9.625" style="134"/>
    <col min="8388" max="8388" width="1.625" style="134" customWidth="1"/>
    <col min="8389" max="8389" width="11.625" style="134" customWidth="1"/>
    <col min="8390" max="8448" width="9.625" style="134"/>
    <col min="8449" max="8449" width="32.875" style="134" customWidth="1"/>
    <col min="8450" max="8450" width="13.25" style="134" customWidth="1"/>
    <col min="8451" max="8453" width="12.75" style="134" customWidth="1"/>
    <col min="8454" max="8454" width="12.875" style="134" customWidth="1"/>
    <col min="8455" max="8455" width="13.125" style="134" customWidth="1"/>
    <col min="8456" max="8456" width="12.875" style="134" customWidth="1"/>
    <col min="8457" max="8457" width="13" style="134" customWidth="1"/>
    <col min="8458" max="8458" width="13.125" style="134" customWidth="1"/>
    <col min="8459" max="8459" width="12.25" style="134" customWidth="1"/>
    <col min="8460" max="8460" width="12.75" style="134" customWidth="1"/>
    <col min="8461" max="8462" width="12.375" style="134" customWidth="1"/>
    <col min="8463" max="8463" width="12" style="134" customWidth="1"/>
    <col min="8464" max="8464" width="12.625" style="134" customWidth="1"/>
    <col min="8465" max="8465" width="12.875" style="134" customWidth="1"/>
    <col min="8466" max="8466" width="14.875" style="134" customWidth="1"/>
    <col min="8467" max="8467" width="14.625" style="134" bestFit="1" customWidth="1"/>
    <col min="8468" max="8468" width="12.625" style="134" customWidth="1"/>
    <col min="8469" max="8469" width="1.625" style="134" customWidth="1"/>
    <col min="8470" max="8470" width="12.625" style="134" customWidth="1"/>
    <col min="8471" max="8471" width="1.625" style="134" customWidth="1"/>
    <col min="8472" max="8472" width="12.625" style="134" customWidth="1"/>
    <col min="8473" max="8473" width="1.625" style="134" customWidth="1"/>
    <col min="8474" max="8474" width="12.625" style="134" customWidth="1"/>
    <col min="8475" max="8475" width="1.625" style="134" customWidth="1"/>
    <col min="8476" max="8476" width="12.625" style="134" customWidth="1"/>
    <col min="8477" max="8477" width="1.625" style="134" customWidth="1"/>
    <col min="8478" max="8478" width="12.625" style="134" customWidth="1"/>
    <col min="8479" max="8479" width="1.625" style="134" customWidth="1"/>
    <col min="8480" max="8480" width="12.625" style="134" customWidth="1"/>
    <col min="8481" max="8481" width="1.625" style="134" customWidth="1"/>
    <col min="8482" max="8482" width="12.625" style="134" customWidth="1"/>
    <col min="8483" max="8483" width="1.625" style="134" customWidth="1"/>
    <col min="8484" max="8484" width="12.625" style="134" customWidth="1"/>
    <col min="8485" max="8485" width="1.625" style="134" customWidth="1"/>
    <col min="8486" max="8486" width="12.625" style="134" customWidth="1"/>
    <col min="8487" max="8487" width="1.625" style="134" customWidth="1"/>
    <col min="8488" max="8488" width="12.625" style="134" customWidth="1"/>
    <col min="8489" max="8489" width="1.625" style="134" customWidth="1"/>
    <col min="8490" max="8490" width="12.625" style="134" customWidth="1"/>
    <col min="8491" max="8492" width="9.625" style="134"/>
    <col min="8493" max="8493" width="1.625" style="134" customWidth="1"/>
    <col min="8494" max="8494" width="27.625" style="134" customWidth="1"/>
    <col min="8495" max="8495" width="1.625" style="134" customWidth="1"/>
    <col min="8496" max="8496" width="10.625" style="134" customWidth="1"/>
    <col min="8497" max="8497" width="1.625" style="134" customWidth="1"/>
    <col min="8498" max="8498" width="10.625" style="134" customWidth="1"/>
    <col min="8499" max="8499" width="1.625" style="134" customWidth="1"/>
    <col min="8500" max="8500" width="10.625" style="134" customWidth="1"/>
    <col min="8501" max="8501" width="1.625" style="134" customWidth="1"/>
    <col min="8502" max="8502" width="10.625" style="134" customWidth="1"/>
    <col min="8503" max="8503" width="1.625" style="134" customWidth="1"/>
    <col min="8504" max="8504" width="10.625" style="134" customWidth="1"/>
    <col min="8505" max="8505" width="1.625" style="134" customWidth="1"/>
    <col min="8506" max="8506" width="10.625" style="134" customWidth="1"/>
    <col min="8507" max="8507" width="1.625" style="134" customWidth="1"/>
    <col min="8508" max="8508" width="10.625" style="134" customWidth="1"/>
    <col min="8509" max="8509" width="1.625" style="134" customWidth="1"/>
    <col min="8510" max="8510" width="10.625" style="134" customWidth="1"/>
    <col min="8511" max="8511" width="1.625" style="134" customWidth="1"/>
    <col min="8512" max="8512" width="10.625" style="134" customWidth="1"/>
    <col min="8513" max="8513" width="1.625" style="134" customWidth="1"/>
    <col min="8514" max="8514" width="10.625" style="134" customWidth="1"/>
    <col min="8515" max="8515" width="1.625" style="134" customWidth="1"/>
    <col min="8516" max="8516" width="10.625" style="134" customWidth="1"/>
    <col min="8517" max="8517" width="1.625" style="134" customWidth="1"/>
    <col min="8518" max="8518" width="10.625" style="134" customWidth="1"/>
    <col min="8519" max="8519" width="1.625" style="134" customWidth="1"/>
    <col min="8520" max="8520" width="11.625" style="134" customWidth="1"/>
    <col min="8521" max="8521" width="1.625" style="134" customWidth="1"/>
    <col min="8522" max="8522" width="11.625" style="134" customWidth="1"/>
    <col min="8523" max="8523" width="1.625" style="134" customWidth="1"/>
    <col min="8524" max="8524" width="11.625" style="134" customWidth="1"/>
    <col min="8525" max="8525" width="1.625" style="134" customWidth="1"/>
    <col min="8526" max="8526" width="11.625" style="134" customWidth="1"/>
    <col min="8527" max="8527" width="1.625" style="134" customWidth="1"/>
    <col min="8528" max="8528" width="11.625" style="134" customWidth="1"/>
    <col min="8529" max="8529" width="1.625" style="134" customWidth="1"/>
    <col min="8530" max="8530" width="11.625" style="134" customWidth="1"/>
    <col min="8531" max="8643" width="9.625" style="134"/>
    <col min="8644" max="8644" width="1.625" style="134" customWidth="1"/>
    <col min="8645" max="8645" width="11.625" style="134" customWidth="1"/>
    <col min="8646" max="8704" width="9.625" style="134"/>
    <col min="8705" max="8705" width="32.875" style="134" customWidth="1"/>
    <col min="8706" max="8706" width="13.25" style="134" customWidth="1"/>
    <col min="8707" max="8709" width="12.75" style="134" customWidth="1"/>
    <col min="8710" max="8710" width="12.875" style="134" customWidth="1"/>
    <col min="8711" max="8711" width="13.125" style="134" customWidth="1"/>
    <col min="8712" max="8712" width="12.875" style="134" customWidth="1"/>
    <col min="8713" max="8713" width="13" style="134" customWidth="1"/>
    <col min="8714" max="8714" width="13.125" style="134" customWidth="1"/>
    <col min="8715" max="8715" width="12.25" style="134" customWidth="1"/>
    <col min="8716" max="8716" width="12.75" style="134" customWidth="1"/>
    <col min="8717" max="8718" width="12.375" style="134" customWidth="1"/>
    <col min="8719" max="8719" width="12" style="134" customWidth="1"/>
    <col min="8720" max="8720" width="12.625" style="134" customWidth="1"/>
    <col min="8721" max="8721" width="12.875" style="134" customWidth="1"/>
    <col min="8722" max="8722" width="14.875" style="134" customWidth="1"/>
    <col min="8723" max="8723" width="14.625" style="134" bestFit="1" customWidth="1"/>
    <col min="8724" max="8724" width="12.625" style="134" customWidth="1"/>
    <col min="8725" max="8725" width="1.625" style="134" customWidth="1"/>
    <col min="8726" max="8726" width="12.625" style="134" customWidth="1"/>
    <col min="8727" max="8727" width="1.625" style="134" customWidth="1"/>
    <col min="8728" max="8728" width="12.625" style="134" customWidth="1"/>
    <col min="8729" max="8729" width="1.625" style="134" customWidth="1"/>
    <col min="8730" max="8730" width="12.625" style="134" customWidth="1"/>
    <col min="8731" max="8731" width="1.625" style="134" customWidth="1"/>
    <col min="8732" max="8732" width="12.625" style="134" customWidth="1"/>
    <col min="8733" max="8733" width="1.625" style="134" customWidth="1"/>
    <col min="8734" max="8734" width="12.625" style="134" customWidth="1"/>
    <col min="8735" max="8735" width="1.625" style="134" customWidth="1"/>
    <col min="8736" max="8736" width="12.625" style="134" customWidth="1"/>
    <col min="8737" max="8737" width="1.625" style="134" customWidth="1"/>
    <col min="8738" max="8738" width="12.625" style="134" customWidth="1"/>
    <col min="8739" max="8739" width="1.625" style="134" customWidth="1"/>
    <col min="8740" max="8740" width="12.625" style="134" customWidth="1"/>
    <col min="8741" max="8741" width="1.625" style="134" customWidth="1"/>
    <col min="8742" max="8742" width="12.625" style="134" customWidth="1"/>
    <col min="8743" max="8743" width="1.625" style="134" customWidth="1"/>
    <col min="8744" max="8744" width="12.625" style="134" customWidth="1"/>
    <col min="8745" max="8745" width="1.625" style="134" customWidth="1"/>
    <col min="8746" max="8746" width="12.625" style="134" customWidth="1"/>
    <col min="8747" max="8748" width="9.625" style="134"/>
    <col min="8749" max="8749" width="1.625" style="134" customWidth="1"/>
    <col min="8750" max="8750" width="27.625" style="134" customWidth="1"/>
    <col min="8751" max="8751" width="1.625" style="134" customWidth="1"/>
    <col min="8752" max="8752" width="10.625" style="134" customWidth="1"/>
    <col min="8753" max="8753" width="1.625" style="134" customWidth="1"/>
    <col min="8754" max="8754" width="10.625" style="134" customWidth="1"/>
    <col min="8755" max="8755" width="1.625" style="134" customWidth="1"/>
    <col min="8756" max="8756" width="10.625" style="134" customWidth="1"/>
    <col min="8757" max="8757" width="1.625" style="134" customWidth="1"/>
    <col min="8758" max="8758" width="10.625" style="134" customWidth="1"/>
    <col min="8759" max="8759" width="1.625" style="134" customWidth="1"/>
    <col min="8760" max="8760" width="10.625" style="134" customWidth="1"/>
    <col min="8761" max="8761" width="1.625" style="134" customWidth="1"/>
    <col min="8762" max="8762" width="10.625" style="134" customWidth="1"/>
    <col min="8763" max="8763" width="1.625" style="134" customWidth="1"/>
    <col min="8764" max="8764" width="10.625" style="134" customWidth="1"/>
    <col min="8765" max="8765" width="1.625" style="134" customWidth="1"/>
    <col min="8766" max="8766" width="10.625" style="134" customWidth="1"/>
    <col min="8767" max="8767" width="1.625" style="134" customWidth="1"/>
    <col min="8768" max="8768" width="10.625" style="134" customWidth="1"/>
    <col min="8769" max="8769" width="1.625" style="134" customWidth="1"/>
    <col min="8770" max="8770" width="10.625" style="134" customWidth="1"/>
    <col min="8771" max="8771" width="1.625" style="134" customWidth="1"/>
    <col min="8772" max="8772" width="10.625" style="134" customWidth="1"/>
    <col min="8773" max="8773" width="1.625" style="134" customWidth="1"/>
    <col min="8774" max="8774" width="10.625" style="134" customWidth="1"/>
    <col min="8775" max="8775" width="1.625" style="134" customWidth="1"/>
    <col min="8776" max="8776" width="11.625" style="134" customWidth="1"/>
    <col min="8777" max="8777" width="1.625" style="134" customWidth="1"/>
    <col min="8778" max="8778" width="11.625" style="134" customWidth="1"/>
    <col min="8779" max="8779" width="1.625" style="134" customWidth="1"/>
    <col min="8780" max="8780" width="11.625" style="134" customWidth="1"/>
    <col min="8781" max="8781" width="1.625" style="134" customWidth="1"/>
    <col min="8782" max="8782" width="11.625" style="134" customWidth="1"/>
    <col min="8783" max="8783" width="1.625" style="134" customWidth="1"/>
    <col min="8784" max="8784" width="11.625" style="134" customWidth="1"/>
    <col min="8785" max="8785" width="1.625" style="134" customWidth="1"/>
    <col min="8786" max="8786" width="11.625" style="134" customWidth="1"/>
    <col min="8787" max="8899" width="9.625" style="134"/>
    <col min="8900" max="8900" width="1.625" style="134" customWidth="1"/>
    <col min="8901" max="8901" width="11.625" style="134" customWidth="1"/>
    <col min="8902" max="8960" width="9.625" style="134"/>
    <col min="8961" max="8961" width="32.875" style="134" customWidth="1"/>
    <col min="8962" max="8962" width="13.25" style="134" customWidth="1"/>
    <col min="8963" max="8965" width="12.75" style="134" customWidth="1"/>
    <col min="8966" max="8966" width="12.875" style="134" customWidth="1"/>
    <col min="8967" max="8967" width="13.125" style="134" customWidth="1"/>
    <col min="8968" max="8968" width="12.875" style="134" customWidth="1"/>
    <col min="8969" max="8969" width="13" style="134" customWidth="1"/>
    <col min="8970" max="8970" width="13.125" style="134" customWidth="1"/>
    <col min="8971" max="8971" width="12.25" style="134" customWidth="1"/>
    <col min="8972" max="8972" width="12.75" style="134" customWidth="1"/>
    <col min="8973" max="8974" width="12.375" style="134" customWidth="1"/>
    <col min="8975" max="8975" width="12" style="134" customWidth="1"/>
    <col min="8976" max="8976" width="12.625" style="134" customWidth="1"/>
    <col min="8977" max="8977" width="12.875" style="134" customWidth="1"/>
    <col min="8978" max="8978" width="14.875" style="134" customWidth="1"/>
    <col min="8979" max="8979" width="14.625" style="134" bestFit="1" customWidth="1"/>
    <col min="8980" max="8980" width="12.625" style="134" customWidth="1"/>
    <col min="8981" max="8981" width="1.625" style="134" customWidth="1"/>
    <col min="8982" max="8982" width="12.625" style="134" customWidth="1"/>
    <col min="8983" max="8983" width="1.625" style="134" customWidth="1"/>
    <col min="8984" max="8984" width="12.625" style="134" customWidth="1"/>
    <col min="8985" max="8985" width="1.625" style="134" customWidth="1"/>
    <col min="8986" max="8986" width="12.625" style="134" customWidth="1"/>
    <col min="8987" max="8987" width="1.625" style="134" customWidth="1"/>
    <col min="8988" max="8988" width="12.625" style="134" customWidth="1"/>
    <col min="8989" max="8989" width="1.625" style="134" customWidth="1"/>
    <col min="8990" max="8990" width="12.625" style="134" customWidth="1"/>
    <col min="8991" max="8991" width="1.625" style="134" customWidth="1"/>
    <col min="8992" max="8992" width="12.625" style="134" customWidth="1"/>
    <col min="8993" max="8993" width="1.625" style="134" customWidth="1"/>
    <col min="8994" max="8994" width="12.625" style="134" customWidth="1"/>
    <col min="8995" max="8995" width="1.625" style="134" customWidth="1"/>
    <col min="8996" max="8996" width="12.625" style="134" customWidth="1"/>
    <col min="8997" max="8997" width="1.625" style="134" customWidth="1"/>
    <col min="8998" max="8998" width="12.625" style="134" customWidth="1"/>
    <col min="8999" max="8999" width="1.625" style="134" customWidth="1"/>
    <col min="9000" max="9000" width="12.625" style="134" customWidth="1"/>
    <col min="9001" max="9001" width="1.625" style="134" customWidth="1"/>
    <col min="9002" max="9002" width="12.625" style="134" customWidth="1"/>
    <col min="9003" max="9004" width="9.625" style="134"/>
    <col min="9005" max="9005" width="1.625" style="134" customWidth="1"/>
    <col min="9006" max="9006" width="27.625" style="134" customWidth="1"/>
    <col min="9007" max="9007" width="1.625" style="134" customWidth="1"/>
    <col min="9008" max="9008" width="10.625" style="134" customWidth="1"/>
    <col min="9009" max="9009" width="1.625" style="134" customWidth="1"/>
    <col min="9010" max="9010" width="10.625" style="134" customWidth="1"/>
    <col min="9011" max="9011" width="1.625" style="134" customWidth="1"/>
    <col min="9012" max="9012" width="10.625" style="134" customWidth="1"/>
    <col min="9013" max="9013" width="1.625" style="134" customWidth="1"/>
    <col min="9014" max="9014" width="10.625" style="134" customWidth="1"/>
    <col min="9015" max="9015" width="1.625" style="134" customWidth="1"/>
    <col min="9016" max="9016" width="10.625" style="134" customWidth="1"/>
    <col min="9017" max="9017" width="1.625" style="134" customWidth="1"/>
    <col min="9018" max="9018" width="10.625" style="134" customWidth="1"/>
    <col min="9019" max="9019" width="1.625" style="134" customWidth="1"/>
    <col min="9020" max="9020" width="10.625" style="134" customWidth="1"/>
    <col min="9021" max="9021" width="1.625" style="134" customWidth="1"/>
    <col min="9022" max="9022" width="10.625" style="134" customWidth="1"/>
    <col min="9023" max="9023" width="1.625" style="134" customWidth="1"/>
    <col min="9024" max="9024" width="10.625" style="134" customWidth="1"/>
    <col min="9025" max="9025" width="1.625" style="134" customWidth="1"/>
    <col min="9026" max="9026" width="10.625" style="134" customWidth="1"/>
    <col min="9027" max="9027" width="1.625" style="134" customWidth="1"/>
    <col min="9028" max="9028" width="10.625" style="134" customWidth="1"/>
    <col min="9029" max="9029" width="1.625" style="134" customWidth="1"/>
    <col min="9030" max="9030" width="10.625" style="134" customWidth="1"/>
    <col min="9031" max="9031" width="1.625" style="134" customWidth="1"/>
    <col min="9032" max="9032" width="11.625" style="134" customWidth="1"/>
    <col min="9033" max="9033" width="1.625" style="134" customWidth="1"/>
    <col min="9034" max="9034" width="11.625" style="134" customWidth="1"/>
    <col min="9035" max="9035" width="1.625" style="134" customWidth="1"/>
    <col min="9036" max="9036" width="11.625" style="134" customWidth="1"/>
    <col min="9037" max="9037" width="1.625" style="134" customWidth="1"/>
    <col min="9038" max="9038" width="11.625" style="134" customWidth="1"/>
    <col min="9039" max="9039" width="1.625" style="134" customWidth="1"/>
    <col min="9040" max="9040" width="11.625" style="134" customWidth="1"/>
    <col min="9041" max="9041" width="1.625" style="134" customWidth="1"/>
    <col min="9042" max="9042" width="11.625" style="134" customWidth="1"/>
    <col min="9043" max="9155" width="9.625" style="134"/>
    <col min="9156" max="9156" width="1.625" style="134" customWidth="1"/>
    <col min="9157" max="9157" width="11.625" style="134" customWidth="1"/>
    <col min="9158" max="9216" width="9.625" style="134"/>
    <col min="9217" max="9217" width="32.875" style="134" customWidth="1"/>
    <col min="9218" max="9218" width="13.25" style="134" customWidth="1"/>
    <col min="9219" max="9221" width="12.75" style="134" customWidth="1"/>
    <col min="9222" max="9222" width="12.875" style="134" customWidth="1"/>
    <col min="9223" max="9223" width="13.125" style="134" customWidth="1"/>
    <col min="9224" max="9224" width="12.875" style="134" customWidth="1"/>
    <col min="9225" max="9225" width="13" style="134" customWidth="1"/>
    <col min="9226" max="9226" width="13.125" style="134" customWidth="1"/>
    <col min="9227" max="9227" width="12.25" style="134" customWidth="1"/>
    <col min="9228" max="9228" width="12.75" style="134" customWidth="1"/>
    <col min="9229" max="9230" width="12.375" style="134" customWidth="1"/>
    <col min="9231" max="9231" width="12" style="134" customWidth="1"/>
    <col min="9232" max="9232" width="12.625" style="134" customWidth="1"/>
    <col min="9233" max="9233" width="12.875" style="134" customWidth="1"/>
    <col min="9234" max="9234" width="14.875" style="134" customWidth="1"/>
    <col min="9235" max="9235" width="14.625" style="134" bestFit="1" customWidth="1"/>
    <col min="9236" max="9236" width="12.625" style="134" customWidth="1"/>
    <col min="9237" max="9237" width="1.625" style="134" customWidth="1"/>
    <col min="9238" max="9238" width="12.625" style="134" customWidth="1"/>
    <col min="9239" max="9239" width="1.625" style="134" customWidth="1"/>
    <col min="9240" max="9240" width="12.625" style="134" customWidth="1"/>
    <col min="9241" max="9241" width="1.625" style="134" customWidth="1"/>
    <col min="9242" max="9242" width="12.625" style="134" customWidth="1"/>
    <col min="9243" max="9243" width="1.625" style="134" customWidth="1"/>
    <col min="9244" max="9244" width="12.625" style="134" customWidth="1"/>
    <col min="9245" max="9245" width="1.625" style="134" customWidth="1"/>
    <col min="9246" max="9246" width="12.625" style="134" customWidth="1"/>
    <col min="9247" max="9247" width="1.625" style="134" customWidth="1"/>
    <col min="9248" max="9248" width="12.625" style="134" customWidth="1"/>
    <col min="9249" max="9249" width="1.625" style="134" customWidth="1"/>
    <col min="9250" max="9250" width="12.625" style="134" customWidth="1"/>
    <col min="9251" max="9251" width="1.625" style="134" customWidth="1"/>
    <col min="9252" max="9252" width="12.625" style="134" customWidth="1"/>
    <col min="9253" max="9253" width="1.625" style="134" customWidth="1"/>
    <col min="9254" max="9254" width="12.625" style="134" customWidth="1"/>
    <col min="9255" max="9255" width="1.625" style="134" customWidth="1"/>
    <col min="9256" max="9256" width="12.625" style="134" customWidth="1"/>
    <col min="9257" max="9257" width="1.625" style="134" customWidth="1"/>
    <col min="9258" max="9258" width="12.625" style="134" customWidth="1"/>
    <col min="9259" max="9260" width="9.625" style="134"/>
    <col min="9261" max="9261" width="1.625" style="134" customWidth="1"/>
    <col min="9262" max="9262" width="27.625" style="134" customWidth="1"/>
    <col min="9263" max="9263" width="1.625" style="134" customWidth="1"/>
    <col min="9264" max="9264" width="10.625" style="134" customWidth="1"/>
    <col min="9265" max="9265" width="1.625" style="134" customWidth="1"/>
    <col min="9266" max="9266" width="10.625" style="134" customWidth="1"/>
    <col min="9267" max="9267" width="1.625" style="134" customWidth="1"/>
    <col min="9268" max="9268" width="10.625" style="134" customWidth="1"/>
    <col min="9269" max="9269" width="1.625" style="134" customWidth="1"/>
    <col min="9270" max="9270" width="10.625" style="134" customWidth="1"/>
    <col min="9271" max="9271" width="1.625" style="134" customWidth="1"/>
    <col min="9272" max="9272" width="10.625" style="134" customWidth="1"/>
    <col min="9273" max="9273" width="1.625" style="134" customWidth="1"/>
    <col min="9274" max="9274" width="10.625" style="134" customWidth="1"/>
    <col min="9275" max="9275" width="1.625" style="134" customWidth="1"/>
    <col min="9276" max="9276" width="10.625" style="134" customWidth="1"/>
    <col min="9277" max="9277" width="1.625" style="134" customWidth="1"/>
    <col min="9278" max="9278" width="10.625" style="134" customWidth="1"/>
    <col min="9279" max="9279" width="1.625" style="134" customWidth="1"/>
    <col min="9280" max="9280" width="10.625" style="134" customWidth="1"/>
    <col min="9281" max="9281" width="1.625" style="134" customWidth="1"/>
    <col min="9282" max="9282" width="10.625" style="134" customWidth="1"/>
    <col min="9283" max="9283" width="1.625" style="134" customWidth="1"/>
    <col min="9284" max="9284" width="10.625" style="134" customWidth="1"/>
    <col min="9285" max="9285" width="1.625" style="134" customWidth="1"/>
    <col min="9286" max="9286" width="10.625" style="134" customWidth="1"/>
    <col min="9287" max="9287" width="1.625" style="134" customWidth="1"/>
    <col min="9288" max="9288" width="11.625" style="134" customWidth="1"/>
    <col min="9289" max="9289" width="1.625" style="134" customWidth="1"/>
    <col min="9290" max="9290" width="11.625" style="134" customWidth="1"/>
    <col min="9291" max="9291" width="1.625" style="134" customWidth="1"/>
    <col min="9292" max="9292" width="11.625" style="134" customWidth="1"/>
    <col min="9293" max="9293" width="1.625" style="134" customWidth="1"/>
    <col min="9294" max="9294" width="11.625" style="134" customWidth="1"/>
    <col min="9295" max="9295" width="1.625" style="134" customWidth="1"/>
    <col min="9296" max="9296" width="11.625" style="134" customWidth="1"/>
    <col min="9297" max="9297" width="1.625" style="134" customWidth="1"/>
    <col min="9298" max="9298" width="11.625" style="134" customWidth="1"/>
    <col min="9299" max="9411" width="9.625" style="134"/>
    <col min="9412" max="9412" width="1.625" style="134" customWidth="1"/>
    <col min="9413" max="9413" width="11.625" style="134" customWidth="1"/>
    <col min="9414" max="9472" width="9.625" style="134"/>
    <col min="9473" max="9473" width="32.875" style="134" customWidth="1"/>
    <col min="9474" max="9474" width="13.25" style="134" customWidth="1"/>
    <col min="9475" max="9477" width="12.75" style="134" customWidth="1"/>
    <col min="9478" max="9478" width="12.875" style="134" customWidth="1"/>
    <col min="9479" max="9479" width="13.125" style="134" customWidth="1"/>
    <col min="9480" max="9480" width="12.875" style="134" customWidth="1"/>
    <col min="9481" max="9481" width="13" style="134" customWidth="1"/>
    <col min="9482" max="9482" width="13.125" style="134" customWidth="1"/>
    <col min="9483" max="9483" width="12.25" style="134" customWidth="1"/>
    <col min="9484" max="9484" width="12.75" style="134" customWidth="1"/>
    <col min="9485" max="9486" width="12.375" style="134" customWidth="1"/>
    <col min="9487" max="9487" width="12" style="134" customWidth="1"/>
    <col min="9488" max="9488" width="12.625" style="134" customWidth="1"/>
    <col min="9489" max="9489" width="12.875" style="134" customWidth="1"/>
    <col min="9490" max="9490" width="14.875" style="134" customWidth="1"/>
    <col min="9491" max="9491" width="14.625" style="134" bestFit="1" customWidth="1"/>
    <col min="9492" max="9492" width="12.625" style="134" customWidth="1"/>
    <col min="9493" max="9493" width="1.625" style="134" customWidth="1"/>
    <col min="9494" max="9494" width="12.625" style="134" customWidth="1"/>
    <col min="9495" max="9495" width="1.625" style="134" customWidth="1"/>
    <col min="9496" max="9496" width="12.625" style="134" customWidth="1"/>
    <col min="9497" max="9497" width="1.625" style="134" customWidth="1"/>
    <col min="9498" max="9498" width="12.625" style="134" customWidth="1"/>
    <col min="9499" max="9499" width="1.625" style="134" customWidth="1"/>
    <col min="9500" max="9500" width="12.625" style="134" customWidth="1"/>
    <col min="9501" max="9501" width="1.625" style="134" customWidth="1"/>
    <col min="9502" max="9502" width="12.625" style="134" customWidth="1"/>
    <col min="9503" max="9503" width="1.625" style="134" customWidth="1"/>
    <col min="9504" max="9504" width="12.625" style="134" customWidth="1"/>
    <col min="9505" max="9505" width="1.625" style="134" customWidth="1"/>
    <col min="9506" max="9506" width="12.625" style="134" customWidth="1"/>
    <col min="9507" max="9507" width="1.625" style="134" customWidth="1"/>
    <col min="9508" max="9508" width="12.625" style="134" customWidth="1"/>
    <col min="9509" max="9509" width="1.625" style="134" customWidth="1"/>
    <col min="9510" max="9510" width="12.625" style="134" customWidth="1"/>
    <col min="9511" max="9511" width="1.625" style="134" customWidth="1"/>
    <col min="9512" max="9512" width="12.625" style="134" customWidth="1"/>
    <col min="9513" max="9513" width="1.625" style="134" customWidth="1"/>
    <col min="9514" max="9514" width="12.625" style="134" customWidth="1"/>
    <col min="9515" max="9516" width="9.625" style="134"/>
    <col min="9517" max="9517" width="1.625" style="134" customWidth="1"/>
    <col min="9518" max="9518" width="27.625" style="134" customWidth="1"/>
    <col min="9519" max="9519" width="1.625" style="134" customWidth="1"/>
    <col min="9520" max="9520" width="10.625" style="134" customWidth="1"/>
    <col min="9521" max="9521" width="1.625" style="134" customWidth="1"/>
    <col min="9522" max="9522" width="10.625" style="134" customWidth="1"/>
    <col min="9523" max="9523" width="1.625" style="134" customWidth="1"/>
    <col min="9524" max="9524" width="10.625" style="134" customWidth="1"/>
    <col min="9525" max="9525" width="1.625" style="134" customWidth="1"/>
    <col min="9526" max="9526" width="10.625" style="134" customWidth="1"/>
    <col min="9527" max="9527" width="1.625" style="134" customWidth="1"/>
    <col min="9528" max="9528" width="10.625" style="134" customWidth="1"/>
    <col min="9529" max="9529" width="1.625" style="134" customWidth="1"/>
    <col min="9530" max="9530" width="10.625" style="134" customWidth="1"/>
    <col min="9531" max="9531" width="1.625" style="134" customWidth="1"/>
    <col min="9532" max="9532" width="10.625" style="134" customWidth="1"/>
    <col min="9533" max="9533" width="1.625" style="134" customWidth="1"/>
    <col min="9534" max="9534" width="10.625" style="134" customWidth="1"/>
    <col min="9535" max="9535" width="1.625" style="134" customWidth="1"/>
    <col min="9536" max="9536" width="10.625" style="134" customWidth="1"/>
    <col min="9537" max="9537" width="1.625" style="134" customWidth="1"/>
    <col min="9538" max="9538" width="10.625" style="134" customWidth="1"/>
    <col min="9539" max="9539" width="1.625" style="134" customWidth="1"/>
    <col min="9540" max="9540" width="10.625" style="134" customWidth="1"/>
    <col min="9541" max="9541" width="1.625" style="134" customWidth="1"/>
    <col min="9542" max="9542" width="10.625" style="134" customWidth="1"/>
    <col min="9543" max="9543" width="1.625" style="134" customWidth="1"/>
    <col min="9544" max="9544" width="11.625" style="134" customWidth="1"/>
    <col min="9545" max="9545" width="1.625" style="134" customWidth="1"/>
    <col min="9546" max="9546" width="11.625" style="134" customWidth="1"/>
    <col min="9547" max="9547" width="1.625" style="134" customWidth="1"/>
    <col min="9548" max="9548" width="11.625" style="134" customWidth="1"/>
    <col min="9549" max="9549" width="1.625" style="134" customWidth="1"/>
    <col min="9550" max="9550" width="11.625" style="134" customWidth="1"/>
    <col min="9551" max="9551" width="1.625" style="134" customWidth="1"/>
    <col min="9552" max="9552" width="11.625" style="134" customWidth="1"/>
    <col min="9553" max="9553" width="1.625" style="134" customWidth="1"/>
    <col min="9554" max="9554" width="11.625" style="134" customWidth="1"/>
    <col min="9555" max="9667" width="9.625" style="134"/>
    <col min="9668" max="9668" width="1.625" style="134" customWidth="1"/>
    <col min="9669" max="9669" width="11.625" style="134" customWidth="1"/>
    <col min="9670" max="9728" width="9.625" style="134"/>
    <col min="9729" max="9729" width="32.875" style="134" customWidth="1"/>
    <col min="9730" max="9730" width="13.25" style="134" customWidth="1"/>
    <col min="9731" max="9733" width="12.75" style="134" customWidth="1"/>
    <col min="9734" max="9734" width="12.875" style="134" customWidth="1"/>
    <col min="9735" max="9735" width="13.125" style="134" customWidth="1"/>
    <col min="9736" max="9736" width="12.875" style="134" customWidth="1"/>
    <col min="9737" max="9737" width="13" style="134" customWidth="1"/>
    <col min="9738" max="9738" width="13.125" style="134" customWidth="1"/>
    <col min="9739" max="9739" width="12.25" style="134" customWidth="1"/>
    <col min="9740" max="9740" width="12.75" style="134" customWidth="1"/>
    <col min="9741" max="9742" width="12.375" style="134" customWidth="1"/>
    <col min="9743" max="9743" width="12" style="134" customWidth="1"/>
    <col min="9744" max="9744" width="12.625" style="134" customWidth="1"/>
    <col min="9745" max="9745" width="12.875" style="134" customWidth="1"/>
    <col min="9746" max="9746" width="14.875" style="134" customWidth="1"/>
    <col min="9747" max="9747" width="14.625" style="134" bestFit="1" customWidth="1"/>
    <col min="9748" max="9748" width="12.625" style="134" customWidth="1"/>
    <col min="9749" max="9749" width="1.625" style="134" customWidth="1"/>
    <col min="9750" max="9750" width="12.625" style="134" customWidth="1"/>
    <col min="9751" max="9751" width="1.625" style="134" customWidth="1"/>
    <col min="9752" max="9752" width="12.625" style="134" customWidth="1"/>
    <col min="9753" max="9753" width="1.625" style="134" customWidth="1"/>
    <col min="9754" max="9754" width="12.625" style="134" customWidth="1"/>
    <col min="9755" max="9755" width="1.625" style="134" customWidth="1"/>
    <col min="9756" max="9756" width="12.625" style="134" customWidth="1"/>
    <col min="9757" max="9757" width="1.625" style="134" customWidth="1"/>
    <col min="9758" max="9758" width="12.625" style="134" customWidth="1"/>
    <col min="9759" max="9759" width="1.625" style="134" customWidth="1"/>
    <col min="9760" max="9760" width="12.625" style="134" customWidth="1"/>
    <col min="9761" max="9761" width="1.625" style="134" customWidth="1"/>
    <col min="9762" max="9762" width="12.625" style="134" customWidth="1"/>
    <col min="9763" max="9763" width="1.625" style="134" customWidth="1"/>
    <col min="9764" max="9764" width="12.625" style="134" customWidth="1"/>
    <col min="9765" max="9765" width="1.625" style="134" customWidth="1"/>
    <col min="9766" max="9766" width="12.625" style="134" customWidth="1"/>
    <col min="9767" max="9767" width="1.625" style="134" customWidth="1"/>
    <col min="9768" max="9768" width="12.625" style="134" customWidth="1"/>
    <col min="9769" max="9769" width="1.625" style="134" customWidth="1"/>
    <col min="9770" max="9770" width="12.625" style="134" customWidth="1"/>
    <col min="9771" max="9772" width="9.625" style="134"/>
    <col min="9773" max="9773" width="1.625" style="134" customWidth="1"/>
    <col min="9774" max="9774" width="27.625" style="134" customWidth="1"/>
    <col min="9775" max="9775" width="1.625" style="134" customWidth="1"/>
    <col min="9776" max="9776" width="10.625" style="134" customWidth="1"/>
    <col min="9777" max="9777" width="1.625" style="134" customWidth="1"/>
    <col min="9778" max="9778" width="10.625" style="134" customWidth="1"/>
    <col min="9779" max="9779" width="1.625" style="134" customWidth="1"/>
    <col min="9780" max="9780" width="10.625" style="134" customWidth="1"/>
    <col min="9781" max="9781" width="1.625" style="134" customWidth="1"/>
    <col min="9782" max="9782" width="10.625" style="134" customWidth="1"/>
    <col min="9783" max="9783" width="1.625" style="134" customWidth="1"/>
    <col min="9784" max="9784" width="10.625" style="134" customWidth="1"/>
    <col min="9785" max="9785" width="1.625" style="134" customWidth="1"/>
    <col min="9786" max="9786" width="10.625" style="134" customWidth="1"/>
    <col min="9787" max="9787" width="1.625" style="134" customWidth="1"/>
    <col min="9788" max="9788" width="10.625" style="134" customWidth="1"/>
    <col min="9789" max="9789" width="1.625" style="134" customWidth="1"/>
    <col min="9790" max="9790" width="10.625" style="134" customWidth="1"/>
    <col min="9791" max="9791" width="1.625" style="134" customWidth="1"/>
    <col min="9792" max="9792" width="10.625" style="134" customWidth="1"/>
    <col min="9793" max="9793" width="1.625" style="134" customWidth="1"/>
    <col min="9794" max="9794" width="10.625" style="134" customWidth="1"/>
    <col min="9795" max="9795" width="1.625" style="134" customWidth="1"/>
    <col min="9796" max="9796" width="10.625" style="134" customWidth="1"/>
    <col min="9797" max="9797" width="1.625" style="134" customWidth="1"/>
    <col min="9798" max="9798" width="10.625" style="134" customWidth="1"/>
    <col min="9799" max="9799" width="1.625" style="134" customWidth="1"/>
    <col min="9800" max="9800" width="11.625" style="134" customWidth="1"/>
    <col min="9801" max="9801" width="1.625" style="134" customWidth="1"/>
    <col min="9802" max="9802" width="11.625" style="134" customWidth="1"/>
    <col min="9803" max="9803" width="1.625" style="134" customWidth="1"/>
    <col min="9804" max="9804" width="11.625" style="134" customWidth="1"/>
    <col min="9805" max="9805" width="1.625" style="134" customWidth="1"/>
    <col min="9806" max="9806" width="11.625" style="134" customWidth="1"/>
    <col min="9807" max="9807" width="1.625" style="134" customWidth="1"/>
    <col min="9808" max="9808" width="11.625" style="134" customWidth="1"/>
    <col min="9809" max="9809" width="1.625" style="134" customWidth="1"/>
    <col min="9810" max="9810" width="11.625" style="134" customWidth="1"/>
    <col min="9811" max="9923" width="9.625" style="134"/>
    <col min="9924" max="9924" width="1.625" style="134" customWidth="1"/>
    <col min="9925" max="9925" width="11.625" style="134" customWidth="1"/>
    <col min="9926" max="9984" width="9.625" style="134"/>
    <col min="9985" max="9985" width="32.875" style="134" customWidth="1"/>
    <col min="9986" max="9986" width="13.25" style="134" customWidth="1"/>
    <col min="9987" max="9989" width="12.75" style="134" customWidth="1"/>
    <col min="9990" max="9990" width="12.875" style="134" customWidth="1"/>
    <col min="9991" max="9991" width="13.125" style="134" customWidth="1"/>
    <col min="9992" max="9992" width="12.875" style="134" customWidth="1"/>
    <col min="9993" max="9993" width="13" style="134" customWidth="1"/>
    <col min="9994" max="9994" width="13.125" style="134" customWidth="1"/>
    <col min="9995" max="9995" width="12.25" style="134" customWidth="1"/>
    <col min="9996" max="9996" width="12.75" style="134" customWidth="1"/>
    <col min="9997" max="9998" width="12.375" style="134" customWidth="1"/>
    <col min="9999" max="9999" width="12" style="134" customWidth="1"/>
    <col min="10000" max="10000" width="12.625" style="134" customWidth="1"/>
    <col min="10001" max="10001" width="12.875" style="134" customWidth="1"/>
    <col min="10002" max="10002" width="14.875" style="134" customWidth="1"/>
    <col min="10003" max="10003" width="14.625" style="134" bestFit="1" customWidth="1"/>
    <col min="10004" max="10004" width="12.625" style="134" customWidth="1"/>
    <col min="10005" max="10005" width="1.625" style="134" customWidth="1"/>
    <col min="10006" max="10006" width="12.625" style="134" customWidth="1"/>
    <col min="10007" max="10007" width="1.625" style="134" customWidth="1"/>
    <col min="10008" max="10008" width="12.625" style="134" customWidth="1"/>
    <col min="10009" max="10009" width="1.625" style="134" customWidth="1"/>
    <col min="10010" max="10010" width="12.625" style="134" customWidth="1"/>
    <col min="10011" max="10011" width="1.625" style="134" customWidth="1"/>
    <col min="10012" max="10012" width="12.625" style="134" customWidth="1"/>
    <col min="10013" max="10013" width="1.625" style="134" customWidth="1"/>
    <col min="10014" max="10014" width="12.625" style="134" customWidth="1"/>
    <col min="10015" max="10015" width="1.625" style="134" customWidth="1"/>
    <col min="10016" max="10016" width="12.625" style="134" customWidth="1"/>
    <col min="10017" max="10017" width="1.625" style="134" customWidth="1"/>
    <col min="10018" max="10018" width="12.625" style="134" customWidth="1"/>
    <col min="10019" max="10019" width="1.625" style="134" customWidth="1"/>
    <col min="10020" max="10020" width="12.625" style="134" customWidth="1"/>
    <col min="10021" max="10021" width="1.625" style="134" customWidth="1"/>
    <col min="10022" max="10022" width="12.625" style="134" customWidth="1"/>
    <col min="10023" max="10023" width="1.625" style="134" customWidth="1"/>
    <col min="10024" max="10024" width="12.625" style="134" customWidth="1"/>
    <col min="10025" max="10025" width="1.625" style="134" customWidth="1"/>
    <col min="10026" max="10026" width="12.625" style="134" customWidth="1"/>
    <col min="10027" max="10028" width="9.625" style="134"/>
    <col min="10029" max="10029" width="1.625" style="134" customWidth="1"/>
    <col min="10030" max="10030" width="27.625" style="134" customWidth="1"/>
    <col min="10031" max="10031" width="1.625" style="134" customWidth="1"/>
    <col min="10032" max="10032" width="10.625" style="134" customWidth="1"/>
    <col min="10033" max="10033" width="1.625" style="134" customWidth="1"/>
    <col min="10034" max="10034" width="10.625" style="134" customWidth="1"/>
    <col min="10035" max="10035" width="1.625" style="134" customWidth="1"/>
    <col min="10036" max="10036" width="10.625" style="134" customWidth="1"/>
    <col min="10037" max="10037" width="1.625" style="134" customWidth="1"/>
    <col min="10038" max="10038" width="10.625" style="134" customWidth="1"/>
    <col min="10039" max="10039" width="1.625" style="134" customWidth="1"/>
    <col min="10040" max="10040" width="10.625" style="134" customWidth="1"/>
    <col min="10041" max="10041" width="1.625" style="134" customWidth="1"/>
    <col min="10042" max="10042" width="10.625" style="134" customWidth="1"/>
    <col min="10043" max="10043" width="1.625" style="134" customWidth="1"/>
    <col min="10044" max="10044" width="10.625" style="134" customWidth="1"/>
    <col min="10045" max="10045" width="1.625" style="134" customWidth="1"/>
    <col min="10046" max="10046" width="10.625" style="134" customWidth="1"/>
    <col min="10047" max="10047" width="1.625" style="134" customWidth="1"/>
    <col min="10048" max="10048" width="10.625" style="134" customWidth="1"/>
    <col min="10049" max="10049" width="1.625" style="134" customWidth="1"/>
    <col min="10050" max="10050" width="10.625" style="134" customWidth="1"/>
    <col min="10051" max="10051" width="1.625" style="134" customWidth="1"/>
    <col min="10052" max="10052" width="10.625" style="134" customWidth="1"/>
    <col min="10053" max="10053" width="1.625" style="134" customWidth="1"/>
    <col min="10054" max="10054" width="10.625" style="134" customWidth="1"/>
    <col min="10055" max="10055" width="1.625" style="134" customWidth="1"/>
    <col min="10056" max="10056" width="11.625" style="134" customWidth="1"/>
    <col min="10057" max="10057" width="1.625" style="134" customWidth="1"/>
    <col min="10058" max="10058" width="11.625" style="134" customWidth="1"/>
    <col min="10059" max="10059" width="1.625" style="134" customWidth="1"/>
    <col min="10060" max="10060" width="11.625" style="134" customWidth="1"/>
    <col min="10061" max="10061" width="1.625" style="134" customWidth="1"/>
    <col min="10062" max="10062" width="11.625" style="134" customWidth="1"/>
    <col min="10063" max="10063" width="1.625" style="134" customWidth="1"/>
    <col min="10064" max="10064" width="11.625" style="134" customWidth="1"/>
    <col min="10065" max="10065" width="1.625" style="134" customWidth="1"/>
    <col min="10066" max="10066" width="11.625" style="134" customWidth="1"/>
    <col min="10067" max="10179" width="9.625" style="134"/>
    <col min="10180" max="10180" width="1.625" style="134" customWidth="1"/>
    <col min="10181" max="10181" width="11.625" style="134" customWidth="1"/>
    <col min="10182" max="10240" width="9.625" style="134"/>
    <col min="10241" max="10241" width="32.875" style="134" customWidth="1"/>
    <col min="10242" max="10242" width="13.25" style="134" customWidth="1"/>
    <col min="10243" max="10245" width="12.75" style="134" customWidth="1"/>
    <col min="10246" max="10246" width="12.875" style="134" customWidth="1"/>
    <col min="10247" max="10247" width="13.125" style="134" customWidth="1"/>
    <col min="10248" max="10248" width="12.875" style="134" customWidth="1"/>
    <col min="10249" max="10249" width="13" style="134" customWidth="1"/>
    <col min="10250" max="10250" width="13.125" style="134" customWidth="1"/>
    <col min="10251" max="10251" width="12.25" style="134" customWidth="1"/>
    <col min="10252" max="10252" width="12.75" style="134" customWidth="1"/>
    <col min="10253" max="10254" width="12.375" style="134" customWidth="1"/>
    <col min="10255" max="10255" width="12" style="134" customWidth="1"/>
    <col min="10256" max="10256" width="12.625" style="134" customWidth="1"/>
    <col min="10257" max="10257" width="12.875" style="134" customWidth="1"/>
    <col min="10258" max="10258" width="14.875" style="134" customWidth="1"/>
    <col min="10259" max="10259" width="14.625" style="134" bestFit="1" customWidth="1"/>
    <col min="10260" max="10260" width="12.625" style="134" customWidth="1"/>
    <col min="10261" max="10261" width="1.625" style="134" customWidth="1"/>
    <col min="10262" max="10262" width="12.625" style="134" customWidth="1"/>
    <col min="10263" max="10263" width="1.625" style="134" customWidth="1"/>
    <col min="10264" max="10264" width="12.625" style="134" customWidth="1"/>
    <col min="10265" max="10265" width="1.625" style="134" customWidth="1"/>
    <col min="10266" max="10266" width="12.625" style="134" customWidth="1"/>
    <col min="10267" max="10267" width="1.625" style="134" customWidth="1"/>
    <col min="10268" max="10268" width="12.625" style="134" customWidth="1"/>
    <col min="10269" max="10269" width="1.625" style="134" customWidth="1"/>
    <col min="10270" max="10270" width="12.625" style="134" customWidth="1"/>
    <col min="10271" max="10271" width="1.625" style="134" customWidth="1"/>
    <col min="10272" max="10272" width="12.625" style="134" customWidth="1"/>
    <col min="10273" max="10273" width="1.625" style="134" customWidth="1"/>
    <col min="10274" max="10274" width="12.625" style="134" customWidth="1"/>
    <col min="10275" max="10275" width="1.625" style="134" customWidth="1"/>
    <col min="10276" max="10276" width="12.625" style="134" customWidth="1"/>
    <col min="10277" max="10277" width="1.625" style="134" customWidth="1"/>
    <col min="10278" max="10278" width="12.625" style="134" customWidth="1"/>
    <col min="10279" max="10279" width="1.625" style="134" customWidth="1"/>
    <col min="10280" max="10280" width="12.625" style="134" customWidth="1"/>
    <col min="10281" max="10281" width="1.625" style="134" customWidth="1"/>
    <col min="10282" max="10282" width="12.625" style="134" customWidth="1"/>
    <col min="10283" max="10284" width="9.625" style="134"/>
    <col min="10285" max="10285" width="1.625" style="134" customWidth="1"/>
    <col min="10286" max="10286" width="27.625" style="134" customWidth="1"/>
    <col min="10287" max="10287" width="1.625" style="134" customWidth="1"/>
    <col min="10288" max="10288" width="10.625" style="134" customWidth="1"/>
    <col min="10289" max="10289" width="1.625" style="134" customWidth="1"/>
    <col min="10290" max="10290" width="10.625" style="134" customWidth="1"/>
    <col min="10291" max="10291" width="1.625" style="134" customWidth="1"/>
    <col min="10292" max="10292" width="10.625" style="134" customWidth="1"/>
    <col min="10293" max="10293" width="1.625" style="134" customWidth="1"/>
    <col min="10294" max="10294" width="10.625" style="134" customWidth="1"/>
    <col min="10295" max="10295" width="1.625" style="134" customWidth="1"/>
    <col min="10296" max="10296" width="10.625" style="134" customWidth="1"/>
    <col min="10297" max="10297" width="1.625" style="134" customWidth="1"/>
    <col min="10298" max="10298" width="10.625" style="134" customWidth="1"/>
    <col min="10299" max="10299" width="1.625" style="134" customWidth="1"/>
    <col min="10300" max="10300" width="10.625" style="134" customWidth="1"/>
    <col min="10301" max="10301" width="1.625" style="134" customWidth="1"/>
    <col min="10302" max="10302" width="10.625" style="134" customWidth="1"/>
    <col min="10303" max="10303" width="1.625" style="134" customWidth="1"/>
    <col min="10304" max="10304" width="10.625" style="134" customWidth="1"/>
    <col min="10305" max="10305" width="1.625" style="134" customWidth="1"/>
    <col min="10306" max="10306" width="10.625" style="134" customWidth="1"/>
    <col min="10307" max="10307" width="1.625" style="134" customWidth="1"/>
    <col min="10308" max="10308" width="10.625" style="134" customWidth="1"/>
    <col min="10309" max="10309" width="1.625" style="134" customWidth="1"/>
    <col min="10310" max="10310" width="10.625" style="134" customWidth="1"/>
    <col min="10311" max="10311" width="1.625" style="134" customWidth="1"/>
    <col min="10312" max="10312" width="11.625" style="134" customWidth="1"/>
    <col min="10313" max="10313" width="1.625" style="134" customWidth="1"/>
    <col min="10314" max="10314" width="11.625" style="134" customWidth="1"/>
    <col min="10315" max="10315" width="1.625" style="134" customWidth="1"/>
    <col min="10316" max="10316" width="11.625" style="134" customWidth="1"/>
    <col min="10317" max="10317" width="1.625" style="134" customWidth="1"/>
    <col min="10318" max="10318" width="11.625" style="134" customWidth="1"/>
    <col min="10319" max="10319" width="1.625" style="134" customWidth="1"/>
    <col min="10320" max="10320" width="11.625" style="134" customWidth="1"/>
    <col min="10321" max="10321" width="1.625" style="134" customWidth="1"/>
    <col min="10322" max="10322" width="11.625" style="134" customWidth="1"/>
    <col min="10323" max="10435" width="9.625" style="134"/>
    <col min="10436" max="10436" width="1.625" style="134" customWidth="1"/>
    <col min="10437" max="10437" width="11.625" style="134" customWidth="1"/>
    <col min="10438" max="10496" width="9.625" style="134"/>
    <col min="10497" max="10497" width="32.875" style="134" customWidth="1"/>
    <col min="10498" max="10498" width="13.25" style="134" customWidth="1"/>
    <col min="10499" max="10501" width="12.75" style="134" customWidth="1"/>
    <col min="10502" max="10502" width="12.875" style="134" customWidth="1"/>
    <col min="10503" max="10503" width="13.125" style="134" customWidth="1"/>
    <col min="10504" max="10504" width="12.875" style="134" customWidth="1"/>
    <col min="10505" max="10505" width="13" style="134" customWidth="1"/>
    <col min="10506" max="10506" width="13.125" style="134" customWidth="1"/>
    <col min="10507" max="10507" width="12.25" style="134" customWidth="1"/>
    <col min="10508" max="10508" width="12.75" style="134" customWidth="1"/>
    <col min="10509" max="10510" width="12.375" style="134" customWidth="1"/>
    <col min="10511" max="10511" width="12" style="134" customWidth="1"/>
    <col min="10512" max="10512" width="12.625" style="134" customWidth="1"/>
    <col min="10513" max="10513" width="12.875" style="134" customWidth="1"/>
    <col min="10514" max="10514" width="14.875" style="134" customWidth="1"/>
    <col min="10515" max="10515" width="14.625" style="134" bestFit="1" customWidth="1"/>
    <col min="10516" max="10516" width="12.625" style="134" customWidth="1"/>
    <col min="10517" max="10517" width="1.625" style="134" customWidth="1"/>
    <col min="10518" max="10518" width="12.625" style="134" customWidth="1"/>
    <col min="10519" max="10519" width="1.625" style="134" customWidth="1"/>
    <col min="10520" max="10520" width="12.625" style="134" customWidth="1"/>
    <col min="10521" max="10521" width="1.625" style="134" customWidth="1"/>
    <col min="10522" max="10522" width="12.625" style="134" customWidth="1"/>
    <col min="10523" max="10523" width="1.625" style="134" customWidth="1"/>
    <col min="10524" max="10524" width="12.625" style="134" customWidth="1"/>
    <col min="10525" max="10525" width="1.625" style="134" customWidth="1"/>
    <col min="10526" max="10526" width="12.625" style="134" customWidth="1"/>
    <col min="10527" max="10527" width="1.625" style="134" customWidth="1"/>
    <col min="10528" max="10528" width="12.625" style="134" customWidth="1"/>
    <col min="10529" max="10529" width="1.625" style="134" customWidth="1"/>
    <col min="10530" max="10530" width="12.625" style="134" customWidth="1"/>
    <col min="10531" max="10531" width="1.625" style="134" customWidth="1"/>
    <col min="10532" max="10532" width="12.625" style="134" customWidth="1"/>
    <col min="10533" max="10533" width="1.625" style="134" customWidth="1"/>
    <col min="10534" max="10534" width="12.625" style="134" customWidth="1"/>
    <col min="10535" max="10535" width="1.625" style="134" customWidth="1"/>
    <col min="10536" max="10536" width="12.625" style="134" customWidth="1"/>
    <col min="10537" max="10537" width="1.625" style="134" customWidth="1"/>
    <col min="10538" max="10538" width="12.625" style="134" customWidth="1"/>
    <col min="10539" max="10540" width="9.625" style="134"/>
    <col min="10541" max="10541" width="1.625" style="134" customWidth="1"/>
    <col min="10542" max="10542" width="27.625" style="134" customWidth="1"/>
    <col min="10543" max="10543" width="1.625" style="134" customWidth="1"/>
    <col min="10544" max="10544" width="10.625" style="134" customWidth="1"/>
    <col min="10545" max="10545" width="1.625" style="134" customWidth="1"/>
    <col min="10546" max="10546" width="10.625" style="134" customWidth="1"/>
    <col min="10547" max="10547" width="1.625" style="134" customWidth="1"/>
    <col min="10548" max="10548" width="10.625" style="134" customWidth="1"/>
    <col min="10549" max="10549" width="1.625" style="134" customWidth="1"/>
    <col min="10550" max="10550" width="10.625" style="134" customWidth="1"/>
    <col min="10551" max="10551" width="1.625" style="134" customWidth="1"/>
    <col min="10552" max="10552" width="10.625" style="134" customWidth="1"/>
    <col min="10553" max="10553" width="1.625" style="134" customWidth="1"/>
    <col min="10554" max="10554" width="10.625" style="134" customWidth="1"/>
    <col min="10555" max="10555" width="1.625" style="134" customWidth="1"/>
    <col min="10556" max="10556" width="10.625" style="134" customWidth="1"/>
    <col min="10557" max="10557" width="1.625" style="134" customWidth="1"/>
    <col min="10558" max="10558" width="10.625" style="134" customWidth="1"/>
    <col min="10559" max="10559" width="1.625" style="134" customWidth="1"/>
    <col min="10560" max="10560" width="10.625" style="134" customWidth="1"/>
    <col min="10561" max="10561" width="1.625" style="134" customWidth="1"/>
    <col min="10562" max="10562" width="10.625" style="134" customWidth="1"/>
    <col min="10563" max="10563" width="1.625" style="134" customWidth="1"/>
    <col min="10564" max="10564" width="10.625" style="134" customWidth="1"/>
    <col min="10565" max="10565" width="1.625" style="134" customWidth="1"/>
    <col min="10566" max="10566" width="10.625" style="134" customWidth="1"/>
    <col min="10567" max="10567" width="1.625" style="134" customWidth="1"/>
    <col min="10568" max="10568" width="11.625" style="134" customWidth="1"/>
    <col min="10569" max="10569" width="1.625" style="134" customWidth="1"/>
    <col min="10570" max="10570" width="11.625" style="134" customWidth="1"/>
    <col min="10571" max="10571" width="1.625" style="134" customWidth="1"/>
    <col min="10572" max="10572" width="11.625" style="134" customWidth="1"/>
    <col min="10573" max="10573" width="1.625" style="134" customWidth="1"/>
    <col min="10574" max="10574" width="11.625" style="134" customWidth="1"/>
    <col min="10575" max="10575" width="1.625" style="134" customWidth="1"/>
    <col min="10576" max="10576" width="11.625" style="134" customWidth="1"/>
    <col min="10577" max="10577" width="1.625" style="134" customWidth="1"/>
    <col min="10578" max="10578" width="11.625" style="134" customWidth="1"/>
    <col min="10579" max="10691" width="9.625" style="134"/>
    <col min="10692" max="10692" width="1.625" style="134" customWidth="1"/>
    <col min="10693" max="10693" width="11.625" style="134" customWidth="1"/>
    <col min="10694" max="10752" width="9.625" style="134"/>
    <col min="10753" max="10753" width="32.875" style="134" customWidth="1"/>
    <col min="10754" max="10754" width="13.25" style="134" customWidth="1"/>
    <col min="10755" max="10757" width="12.75" style="134" customWidth="1"/>
    <col min="10758" max="10758" width="12.875" style="134" customWidth="1"/>
    <col min="10759" max="10759" width="13.125" style="134" customWidth="1"/>
    <col min="10760" max="10760" width="12.875" style="134" customWidth="1"/>
    <col min="10761" max="10761" width="13" style="134" customWidth="1"/>
    <col min="10762" max="10762" width="13.125" style="134" customWidth="1"/>
    <col min="10763" max="10763" width="12.25" style="134" customWidth="1"/>
    <col min="10764" max="10764" width="12.75" style="134" customWidth="1"/>
    <col min="10765" max="10766" width="12.375" style="134" customWidth="1"/>
    <col min="10767" max="10767" width="12" style="134" customWidth="1"/>
    <col min="10768" max="10768" width="12.625" style="134" customWidth="1"/>
    <col min="10769" max="10769" width="12.875" style="134" customWidth="1"/>
    <col min="10770" max="10770" width="14.875" style="134" customWidth="1"/>
    <col min="10771" max="10771" width="14.625" style="134" bestFit="1" customWidth="1"/>
    <col min="10772" max="10772" width="12.625" style="134" customWidth="1"/>
    <col min="10773" max="10773" width="1.625" style="134" customWidth="1"/>
    <col min="10774" max="10774" width="12.625" style="134" customWidth="1"/>
    <col min="10775" max="10775" width="1.625" style="134" customWidth="1"/>
    <col min="10776" max="10776" width="12.625" style="134" customWidth="1"/>
    <col min="10777" max="10777" width="1.625" style="134" customWidth="1"/>
    <col min="10778" max="10778" width="12.625" style="134" customWidth="1"/>
    <col min="10779" max="10779" width="1.625" style="134" customWidth="1"/>
    <col min="10780" max="10780" width="12.625" style="134" customWidth="1"/>
    <col min="10781" max="10781" width="1.625" style="134" customWidth="1"/>
    <col min="10782" max="10782" width="12.625" style="134" customWidth="1"/>
    <col min="10783" max="10783" width="1.625" style="134" customWidth="1"/>
    <col min="10784" max="10784" width="12.625" style="134" customWidth="1"/>
    <col min="10785" max="10785" width="1.625" style="134" customWidth="1"/>
    <col min="10786" max="10786" width="12.625" style="134" customWidth="1"/>
    <col min="10787" max="10787" width="1.625" style="134" customWidth="1"/>
    <col min="10788" max="10788" width="12.625" style="134" customWidth="1"/>
    <col min="10789" max="10789" width="1.625" style="134" customWidth="1"/>
    <col min="10790" max="10790" width="12.625" style="134" customWidth="1"/>
    <col min="10791" max="10791" width="1.625" style="134" customWidth="1"/>
    <col min="10792" max="10792" width="12.625" style="134" customWidth="1"/>
    <col min="10793" max="10793" width="1.625" style="134" customWidth="1"/>
    <col min="10794" max="10794" width="12.625" style="134" customWidth="1"/>
    <col min="10795" max="10796" width="9.625" style="134"/>
    <col min="10797" max="10797" width="1.625" style="134" customWidth="1"/>
    <col min="10798" max="10798" width="27.625" style="134" customWidth="1"/>
    <col min="10799" max="10799" width="1.625" style="134" customWidth="1"/>
    <col min="10800" max="10800" width="10.625" style="134" customWidth="1"/>
    <col min="10801" max="10801" width="1.625" style="134" customWidth="1"/>
    <col min="10802" max="10802" width="10.625" style="134" customWidth="1"/>
    <col min="10803" max="10803" width="1.625" style="134" customWidth="1"/>
    <col min="10804" max="10804" width="10.625" style="134" customWidth="1"/>
    <col min="10805" max="10805" width="1.625" style="134" customWidth="1"/>
    <col min="10806" max="10806" width="10.625" style="134" customWidth="1"/>
    <col min="10807" max="10807" width="1.625" style="134" customWidth="1"/>
    <col min="10808" max="10808" width="10.625" style="134" customWidth="1"/>
    <col min="10809" max="10809" width="1.625" style="134" customWidth="1"/>
    <col min="10810" max="10810" width="10.625" style="134" customWidth="1"/>
    <col min="10811" max="10811" width="1.625" style="134" customWidth="1"/>
    <col min="10812" max="10812" width="10.625" style="134" customWidth="1"/>
    <col min="10813" max="10813" width="1.625" style="134" customWidth="1"/>
    <col min="10814" max="10814" width="10.625" style="134" customWidth="1"/>
    <col min="10815" max="10815" width="1.625" style="134" customWidth="1"/>
    <col min="10816" max="10816" width="10.625" style="134" customWidth="1"/>
    <col min="10817" max="10817" width="1.625" style="134" customWidth="1"/>
    <col min="10818" max="10818" width="10.625" style="134" customWidth="1"/>
    <col min="10819" max="10819" width="1.625" style="134" customWidth="1"/>
    <col min="10820" max="10820" width="10.625" style="134" customWidth="1"/>
    <col min="10821" max="10821" width="1.625" style="134" customWidth="1"/>
    <col min="10822" max="10822" width="10.625" style="134" customWidth="1"/>
    <col min="10823" max="10823" width="1.625" style="134" customWidth="1"/>
    <col min="10824" max="10824" width="11.625" style="134" customWidth="1"/>
    <col min="10825" max="10825" width="1.625" style="134" customWidth="1"/>
    <col min="10826" max="10826" width="11.625" style="134" customWidth="1"/>
    <col min="10827" max="10827" width="1.625" style="134" customWidth="1"/>
    <col min="10828" max="10828" width="11.625" style="134" customWidth="1"/>
    <col min="10829" max="10829" width="1.625" style="134" customWidth="1"/>
    <col min="10830" max="10830" width="11.625" style="134" customWidth="1"/>
    <col min="10831" max="10831" width="1.625" style="134" customWidth="1"/>
    <col min="10832" max="10832" width="11.625" style="134" customWidth="1"/>
    <col min="10833" max="10833" width="1.625" style="134" customWidth="1"/>
    <col min="10834" max="10834" width="11.625" style="134" customWidth="1"/>
    <col min="10835" max="10947" width="9.625" style="134"/>
    <col min="10948" max="10948" width="1.625" style="134" customWidth="1"/>
    <col min="10949" max="10949" width="11.625" style="134" customWidth="1"/>
    <col min="10950" max="11008" width="9.625" style="134"/>
    <col min="11009" max="11009" width="32.875" style="134" customWidth="1"/>
    <col min="11010" max="11010" width="13.25" style="134" customWidth="1"/>
    <col min="11011" max="11013" width="12.75" style="134" customWidth="1"/>
    <col min="11014" max="11014" width="12.875" style="134" customWidth="1"/>
    <col min="11015" max="11015" width="13.125" style="134" customWidth="1"/>
    <col min="11016" max="11016" width="12.875" style="134" customWidth="1"/>
    <col min="11017" max="11017" width="13" style="134" customWidth="1"/>
    <col min="11018" max="11018" width="13.125" style="134" customWidth="1"/>
    <col min="11019" max="11019" width="12.25" style="134" customWidth="1"/>
    <col min="11020" max="11020" width="12.75" style="134" customWidth="1"/>
    <col min="11021" max="11022" width="12.375" style="134" customWidth="1"/>
    <col min="11023" max="11023" width="12" style="134" customWidth="1"/>
    <col min="11024" max="11024" width="12.625" style="134" customWidth="1"/>
    <col min="11025" max="11025" width="12.875" style="134" customWidth="1"/>
    <col min="11026" max="11026" width="14.875" style="134" customWidth="1"/>
    <col min="11027" max="11027" width="14.625" style="134" bestFit="1" customWidth="1"/>
    <col min="11028" max="11028" width="12.625" style="134" customWidth="1"/>
    <col min="11029" max="11029" width="1.625" style="134" customWidth="1"/>
    <col min="11030" max="11030" width="12.625" style="134" customWidth="1"/>
    <col min="11031" max="11031" width="1.625" style="134" customWidth="1"/>
    <col min="11032" max="11032" width="12.625" style="134" customWidth="1"/>
    <col min="11033" max="11033" width="1.625" style="134" customWidth="1"/>
    <col min="11034" max="11034" width="12.625" style="134" customWidth="1"/>
    <col min="11035" max="11035" width="1.625" style="134" customWidth="1"/>
    <col min="11036" max="11036" width="12.625" style="134" customWidth="1"/>
    <col min="11037" max="11037" width="1.625" style="134" customWidth="1"/>
    <col min="11038" max="11038" width="12.625" style="134" customWidth="1"/>
    <col min="11039" max="11039" width="1.625" style="134" customWidth="1"/>
    <col min="11040" max="11040" width="12.625" style="134" customWidth="1"/>
    <col min="11041" max="11041" width="1.625" style="134" customWidth="1"/>
    <col min="11042" max="11042" width="12.625" style="134" customWidth="1"/>
    <col min="11043" max="11043" width="1.625" style="134" customWidth="1"/>
    <col min="11044" max="11044" width="12.625" style="134" customWidth="1"/>
    <col min="11045" max="11045" width="1.625" style="134" customWidth="1"/>
    <col min="11046" max="11046" width="12.625" style="134" customWidth="1"/>
    <col min="11047" max="11047" width="1.625" style="134" customWidth="1"/>
    <col min="11048" max="11048" width="12.625" style="134" customWidth="1"/>
    <col min="11049" max="11049" width="1.625" style="134" customWidth="1"/>
    <col min="11050" max="11050" width="12.625" style="134" customWidth="1"/>
    <col min="11051" max="11052" width="9.625" style="134"/>
    <col min="11053" max="11053" width="1.625" style="134" customWidth="1"/>
    <col min="11054" max="11054" width="27.625" style="134" customWidth="1"/>
    <col min="11055" max="11055" width="1.625" style="134" customWidth="1"/>
    <col min="11056" max="11056" width="10.625" style="134" customWidth="1"/>
    <col min="11057" max="11057" width="1.625" style="134" customWidth="1"/>
    <col min="11058" max="11058" width="10.625" style="134" customWidth="1"/>
    <col min="11059" max="11059" width="1.625" style="134" customWidth="1"/>
    <col min="11060" max="11060" width="10.625" style="134" customWidth="1"/>
    <col min="11061" max="11061" width="1.625" style="134" customWidth="1"/>
    <col min="11062" max="11062" width="10.625" style="134" customWidth="1"/>
    <col min="11063" max="11063" width="1.625" style="134" customWidth="1"/>
    <col min="11064" max="11064" width="10.625" style="134" customWidth="1"/>
    <col min="11065" max="11065" width="1.625" style="134" customWidth="1"/>
    <col min="11066" max="11066" width="10.625" style="134" customWidth="1"/>
    <col min="11067" max="11067" width="1.625" style="134" customWidth="1"/>
    <col min="11068" max="11068" width="10.625" style="134" customWidth="1"/>
    <col min="11069" max="11069" width="1.625" style="134" customWidth="1"/>
    <col min="11070" max="11070" width="10.625" style="134" customWidth="1"/>
    <col min="11071" max="11071" width="1.625" style="134" customWidth="1"/>
    <col min="11072" max="11072" width="10.625" style="134" customWidth="1"/>
    <col min="11073" max="11073" width="1.625" style="134" customWidth="1"/>
    <col min="11074" max="11074" width="10.625" style="134" customWidth="1"/>
    <col min="11075" max="11075" width="1.625" style="134" customWidth="1"/>
    <col min="11076" max="11076" width="10.625" style="134" customWidth="1"/>
    <col min="11077" max="11077" width="1.625" style="134" customWidth="1"/>
    <col min="11078" max="11078" width="10.625" style="134" customWidth="1"/>
    <col min="11079" max="11079" width="1.625" style="134" customWidth="1"/>
    <col min="11080" max="11080" width="11.625" style="134" customWidth="1"/>
    <col min="11081" max="11081" width="1.625" style="134" customWidth="1"/>
    <col min="11082" max="11082" width="11.625" style="134" customWidth="1"/>
    <col min="11083" max="11083" width="1.625" style="134" customWidth="1"/>
    <col min="11084" max="11084" width="11.625" style="134" customWidth="1"/>
    <col min="11085" max="11085" width="1.625" style="134" customWidth="1"/>
    <col min="11086" max="11086" width="11.625" style="134" customWidth="1"/>
    <col min="11087" max="11087" width="1.625" style="134" customWidth="1"/>
    <col min="11088" max="11088" width="11.625" style="134" customWidth="1"/>
    <col min="11089" max="11089" width="1.625" style="134" customWidth="1"/>
    <col min="11090" max="11090" width="11.625" style="134" customWidth="1"/>
    <col min="11091" max="11203" width="9.625" style="134"/>
    <col min="11204" max="11204" width="1.625" style="134" customWidth="1"/>
    <col min="11205" max="11205" width="11.625" style="134" customWidth="1"/>
    <col min="11206" max="11264" width="9.625" style="134"/>
    <col min="11265" max="11265" width="32.875" style="134" customWidth="1"/>
    <col min="11266" max="11266" width="13.25" style="134" customWidth="1"/>
    <col min="11267" max="11269" width="12.75" style="134" customWidth="1"/>
    <col min="11270" max="11270" width="12.875" style="134" customWidth="1"/>
    <col min="11271" max="11271" width="13.125" style="134" customWidth="1"/>
    <col min="11272" max="11272" width="12.875" style="134" customWidth="1"/>
    <col min="11273" max="11273" width="13" style="134" customWidth="1"/>
    <col min="11274" max="11274" width="13.125" style="134" customWidth="1"/>
    <col min="11275" max="11275" width="12.25" style="134" customWidth="1"/>
    <col min="11276" max="11276" width="12.75" style="134" customWidth="1"/>
    <col min="11277" max="11278" width="12.375" style="134" customWidth="1"/>
    <col min="11279" max="11279" width="12" style="134" customWidth="1"/>
    <col min="11280" max="11280" width="12.625" style="134" customWidth="1"/>
    <col min="11281" max="11281" width="12.875" style="134" customWidth="1"/>
    <col min="11282" max="11282" width="14.875" style="134" customWidth="1"/>
    <col min="11283" max="11283" width="14.625" style="134" bestFit="1" customWidth="1"/>
    <col min="11284" max="11284" width="12.625" style="134" customWidth="1"/>
    <col min="11285" max="11285" width="1.625" style="134" customWidth="1"/>
    <col min="11286" max="11286" width="12.625" style="134" customWidth="1"/>
    <col min="11287" max="11287" width="1.625" style="134" customWidth="1"/>
    <col min="11288" max="11288" width="12.625" style="134" customWidth="1"/>
    <col min="11289" max="11289" width="1.625" style="134" customWidth="1"/>
    <col min="11290" max="11290" width="12.625" style="134" customWidth="1"/>
    <col min="11291" max="11291" width="1.625" style="134" customWidth="1"/>
    <col min="11292" max="11292" width="12.625" style="134" customWidth="1"/>
    <col min="11293" max="11293" width="1.625" style="134" customWidth="1"/>
    <col min="11294" max="11294" width="12.625" style="134" customWidth="1"/>
    <col min="11295" max="11295" width="1.625" style="134" customWidth="1"/>
    <col min="11296" max="11296" width="12.625" style="134" customWidth="1"/>
    <col min="11297" max="11297" width="1.625" style="134" customWidth="1"/>
    <col min="11298" max="11298" width="12.625" style="134" customWidth="1"/>
    <col min="11299" max="11299" width="1.625" style="134" customWidth="1"/>
    <col min="11300" max="11300" width="12.625" style="134" customWidth="1"/>
    <col min="11301" max="11301" width="1.625" style="134" customWidth="1"/>
    <col min="11302" max="11302" width="12.625" style="134" customWidth="1"/>
    <col min="11303" max="11303" width="1.625" style="134" customWidth="1"/>
    <col min="11304" max="11304" width="12.625" style="134" customWidth="1"/>
    <col min="11305" max="11305" width="1.625" style="134" customWidth="1"/>
    <col min="11306" max="11306" width="12.625" style="134" customWidth="1"/>
    <col min="11307" max="11308" width="9.625" style="134"/>
    <col min="11309" max="11309" width="1.625" style="134" customWidth="1"/>
    <col min="11310" max="11310" width="27.625" style="134" customWidth="1"/>
    <col min="11311" max="11311" width="1.625" style="134" customWidth="1"/>
    <col min="11312" max="11312" width="10.625" style="134" customWidth="1"/>
    <col min="11313" max="11313" width="1.625" style="134" customWidth="1"/>
    <col min="11314" max="11314" width="10.625" style="134" customWidth="1"/>
    <col min="11315" max="11315" width="1.625" style="134" customWidth="1"/>
    <col min="11316" max="11316" width="10.625" style="134" customWidth="1"/>
    <col min="11317" max="11317" width="1.625" style="134" customWidth="1"/>
    <col min="11318" max="11318" width="10.625" style="134" customWidth="1"/>
    <col min="11319" max="11319" width="1.625" style="134" customWidth="1"/>
    <col min="11320" max="11320" width="10.625" style="134" customWidth="1"/>
    <col min="11321" max="11321" width="1.625" style="134" customWidth="1"/>
    <col min="11322" max="11322" width="10.625" style="134" customWidth="1"/>
    <col min="11323" max="11323" width="1.625" style="134" customWidth="1"/>
    <col min="11324" max="11324" width="10.625" style="134" customWidth="1"/>
    <col min="11325" max="11325" width="1.625" style="134" customWidth="1"/>
    <col min="11326" max="11326" width="10.625" style="134" customWidth="1"/>
    <col min="11327" max="11327" width="1.625" style="134" customWidth="1"/>
    <col min="11328" max="11328" width="10.625" style="134" customWidth="1"/>
    <col min="11329" max="11329" width="1.625" style="134" customWidth="1"/>
    <col min="11330" max="11330" width="10.625" style="134" customWidth="1"/>
    <col min="11331" max="11331" width="1.625" style="134" customWidth="1"/>
    <col min="11332" max="11332" width="10.625" style="134" customWidth="1"/>
    <col min="11333" max="11333" width="1.625" style="134" customWidth="1"/>
    <col min="11334" max="11334" width="10.625" style="134" customWidth="1"/>
    <col min="11335" max="11335" width="1.625" style="134" customWidth="1"/>
    <col min="11336" max="11336" width="11.625" style="134" customWidth="1"/>
    <col min="11337" max="11337" width="1.625" style="134" customWidth="1"/>
    <col min="11338" max="11338" width="11.625" style="134" customWidth="1"/>
    <col min="11339" max="11339" width="1.625" style="134" customWidth="1"/>
    <col min="11340" max="11340" width="11.625" style="134" customWidth="1"/>
    <col min="11341" max="11341" width="1.625" style="134" customWidth="1"/>
    <col min="11342" max="11342" width="11.625" style="134" customWidth="1"/>
    <col min="11343" max="11343" width="1.625" style="134" customWidth="1"/>
    <col min="11344" max="11344" width="11.625" style="134" customWidth="1"/>
    <col min="11345" max="11345" width="1.625" style="134" customWidth="1"/>
    <col min="11346" max="11346" width="11.625" style="134" customWidth="1"/>
    <col min="11347" max="11459" width="9.625" style="134"/>
    <col min="11460" max="11460" width="1.625" style="134" customWidth="1"/>
    <col min="11461" max="11461" width="11.625" style="134" customWidth="1"/>
    <col min="11462" max="11520" width="9.625" style="134"/>
    <col min="11521" max="11521" width="32.875" style="134" customWidth="1"/>
    <col min="11522" max="11522" width="13.25" style="134" customWidth="1"/>
    <col min="11523" max="11525" width="12.75" style="134" customWidth="1"/>
    <col min="11526" max="11526" width="12.875" style="134" customWidth="1"/>
    <col min="11527" max="11527" width="13.125" style="134" customWidth="1"/>
    <col min="11528" max="11528" width="12.875" style="134" customWidth="1"/>
    <col min="11529" max="11529" width="13" style="134" customWidth="1"/>
    <col min="11530" max="11530" width="13.125" style="134" customWidth="1"/>
    <col min="11531" max="11531" width="12.25" style="134" customWidth="1"/>
    <col min="11532" max="11532" width="12.75" style="134" customWidth="1"/>
    <col min="11533" max="11534" width="12.375" style="134" customWidth="1"/>
    <col min="11535" max="11535" width="12" style="134" customWidth="1"/>
    <col min="11536" max="11536" width="12.625" style="134" customWidth="1"/>
    <col min="11537" max="11537" width="12.875" style="134" customWidth="1"/>
    <col min="11538" max="11538" width="14.875" style="134" customWidth="1"/>
    <col min="11539" max="11539" width="14.625" style="134" bestFit="1" customWidth="1"/>
    <col min="11540" max="11540" width="12.625" style="134" customWidth="1"/>
    <col min="11541" max="11541" width="1.625" style="134" customWidth="1"/>
    <col min="11542" max="11542" width="12.625" style="134" customWidth="1"/>
    <col min="11543" max="11543" width="1.625" style="134" customWidth="1"/>
    <col min="11544" max="11544" width="12.625" style="134" customWidth="1"/>
    <col min="11545" max="11545" width="1.625" style="134" customWidth="1"/>
    <col min="11546" max="11546" width="12.625" style="134" customWidth="1"/>
    <col min="11547" max="11547" width="1.625" style="134" customWidth="1"/>
    <col min="11548" max="11548" width="12.625" style="134" customWidth="1"/>
    <col min="11549" max="11549" width="1.625" style="134" customWidth="1"/>
    <col min="11550" max="11550" width="12.625" style="134" customWidth="1"/>
    <col min="11551" max="11551" width="1.625" style="134" customWidth="1"/>
    <col min="11552" max="11552" width="12.625" style="134" customWidth="1"/>
    <col min="11553" max="11553" width="1.625" style="134" customWidth="1"/>
    <col min="11554" max="11554" width="12.625" style="134" customWidth="1"/>
    <col min="11555" max="11555" width="1.625" style="134" customWidth="1"/>
    <col min="11556" max="11556" width="12.625" style="134" customWidth="1"/>
    <col min="11557" max="11557" width="1.625" style="134" customWidth="1"/>
    <col min="11558" max="11558" width="12.625" style="134" customWidth="1"/>
    <col min="11559" max="11559" width="1.625" style="134" customWidth="1"/>
    <col min="11560" max="11560" width="12.625" style="134" customWidth="1"/>
    <col min="11561" max="11561" width="1.625" style="134" customWidth="1"/>
    <col min="11562" max="11562" width="12.625" style="134" customWidth="1"/>
    <col min="11563" max="11564" width="9.625" style="134"/>
    <col min="11565" max="11565" width="1.625" style="134" customWidth="1"/>
    <col min="11566" max="11566" width="27.625" style="134" customWidth="1"/>
    <col min="11567" max="11567" width="1.625" style="134" customWidth="1"/>
    <col min="11568" max="11568" width="10.625" style="134" customWidth="1"/>
    <col min="11569" max="11569" width="1.625" style="134" customWidth="1"/>
    <col min="11570" max="11570" width="10.625" style="134" customWidth="1"/>
    <col min="11571" max="11571" width="1.625" style="134" customWidth="1"/>
    <col min="11572" max="11572" width="10.625" style="134" customWidth="1"/>
    <col min="11573" max="11573" width="1.625" style="134" customWidth="1"/>
    <col min="11574" max="11574" width="10.625" style="134" customWidth="1"/>
    <col min="11575" max="11575" width="1.625" style="134" customWidth="1"/>
    <col min="11576" max="11576" width="10.625" style="134" customWidth="1"/>
    <col min="11577" max="11577" width="1.625" style="134" customWidth="1"/>
    <col min="11578" max="11578" width="10.625" style="134" customWidth="1"/>
    <col min="11579" max="11579" width="1.625" style="134" customWidth="1"/>
    <col min="11580" max="11580" width="10.625" style="134" customWidth="1"/>
    <col min="11581" max="11581" width="1.625" style="134" customWidth="1"/>
    <col min="11582" max="11582" width="10.625" style="134" customWidth="1"/>
    <col min="11583" max="11583" width="1.625" style="134" customWidth="1"/>
    <col min="11584" max="11584" width="10.625" style="134" customWidth="1"/>
    <col min="11585" max="11585" width="1.625" style="134" customWidth="1"/>
    <col min="11586" max="11586" width="10.625" style="134" customWidth="1"/>
    <col min="11587" max="11587" width="1.625" style="134" customWidth="1"/>
    <col min="11588" max="11588" width="10.625" style="134" customWidth="1"/>
    <col min="11589" max="11589" width="1.625" style="134" customWidth="1"/>
    <col min="11590" max="11590" width="10.625" style="134" customWidth="1"/>
    <col min="11591" max="11591" width="1.625" style="134" customWidth="1"/>
    <col min="11592" max="11592" width="11.625" style="134" customWidth="1"/>
    <col min="11593" max="11593" width="1.625" style="134" customWidth="1"/>
    <col min="11594" max="11594" width="11.625" style="134" customWidth="1"/>
    <col min="11595" max="11595" width="1.625" style="134" customWidth="1"/>
    <col min="11596" max="11596" width="11.625" style="134" customWidth="1"/>
    <col min="11597" max="11597" width="1.625" style="134" customWidth="1"/>
    <col min="11598" max="11598" width="11.625" style="134" customWidth="1"/>
    <col min="11599" max="11599" width="1.625" style="134" customWidth="1"/>
    <col min="11600" max="11600" width="11.625" style="134" customWidth="1"/>
    <col min="11601" max="11601" width="1.625" style="134" customWidth="1"/>
    <col min="11602" max="11602" width="11.625" style="134" customWidth="1"/>
    <col min="11603" max="11715" width="9.625" style="134"/>
    <col min="11716" max="11716" width="1.625" style="134" customWidth="1"/>
    <col min="11717" max="11717" width="11.625" style="134" customWidth="1"/>
    <col min="11718" max="11776" width="9.625" style="134"/>
    <col min="11777" max="11777" width="32.875" style="134" customWidth="1"/>
    <col min="11778" max="11778" width="13.25" style="134" customWidth="1"/>
    <col min="11779" max="11781" width="12.75" style="134" customWidth="1"/>
    <col min="11782" max="11782" width="12.875" style="134" customWidth="1"/>
    <col min="11783" max="11783" width="13.125" style="134" customWidth="1"/>
    <col min="11784" max="11784" width="12.875" style="134" customWidth="1"/>
    <col min="11785" max="11785" width="13" style="134" customWidth="1"/>
    <col min="11786" max="11786" width="13.125" style="134" customWidth="1"/>
    <col min="11787" max="11787" width="12.25" style="134" customWidth="1"/>
    <col min="11788" max="11788" width="12.75" style="134" customWidth="1"/>
    <col min="11789" max="11790" width="12.375" style="134" customWidth="1"/>
    <col min="11791" max="11791" width="12" style="134" customWidth="1"/>
    <col min="11792" max="11792" width="12.625" style="134" customWidth="1"/>
    <col min="11793" max="11793" width="12.875" style="134" customWidth="1"/>
    <col min="11794" max="11794" width="14.875" style="134" customWidth="1"/>
    <col min="11795" max="11795" width="14.625" style="134" bestFit="1" customWidth="1"/>
    <col min="11796" max="11796" width="12.625" style="134" customWidth="1"/>
    <col min="11797" max="11797" width="1.625" style="134" customWidth="1"/>
    <col min="11798" max="11798" width="12.625" style="134" customWidth="1"/>
    <col min="11799" max="11799" width="1.625" style="134" customWidth="1"/>
    <col min="11800" max="11800" width="12.625" style="134" customWidth="1"/>
    <col min="11801" max="11801" width="1.625" style="134" customWidth="1"/>
    <col min="11802" max="11802" width="12.625" style="134" customWidth="1"/>
    <col min="11803" max="11803" width="1.625" style="134" customWidth="1"/>
    <col min="11804" max="11804" width="12.625" style="134" customWidth="1"/>
    <col min="11805" max="11805" width="1.625" style="134" customWidth="1"/>
    <col min="11806" max="11806" width="12.625" style="134" customWidth="1"/>
    <col min="11807" max="11807" width="1.625" style="134" customWidth="1"/>
    <col min="11808" max="11808" width="12.625" style="134" customWidth="1"/>
    <col min="11809" max="11809" width="1.625" style="134" customWidth="1"/>
    <col min="11810" max="11810" width="12.625" style="134" customWidth="1"/>
    <col min="11811" max="11811" width="1.625" style="134" customWidth="1"/>
    <col min="11812" max="11812" width="12.625" style="134" customWidth="1"/>
    <col min="11813" max="11813" width="1.625" style="134" customWidth="1"/>
    <col min="11814" max="11814" width="12.625" style="134" customWidth="1"/>
    <col min="11815" max="11815" width="1.625" style="134" customWidth="1"/>
    <col min="11816" max="11816" width="12.625" style="134" customWidth="1"/>
    <col min="11817" max="11817" width="1.625" style="134" customWidth="1"/>
    <col min="11818" max="11818" width="12.625" style="134" customWidth="1"/>
    <col min="11819" max="11820" width="9.625" style="134"/>
    <col min="11821" max="11821" width="1.625" style="134" customWidth="1"/>
    <col min="11822" max="11822" width="27.625" style="134" customWidth="1"/>
    <col min="11823" max="11823" width="1.625" style="134" customWidth="1"/>
    <col min="11824" max="11824" width="10.625" style="134" customWidth="1"/>
    <col min="11825" max="11825" width="1.625" style="134" customWidth="1"/>
    <col min="11826" max="11826" width="10.625" style="134" customWidth="1"/>
    <col min="11827" max="11827" width="1.625" style="134" customWidth="1"/>
    <col min="11828" max="11828" width="10.625" style="134" customWidth="1"/>
    <col min="11829" max="11829" width="1.625" style="134" customWidth="1"/>
    <col min="11830" max="11830" width="10.625" style="134" customWidth="1"/>
    <col min="11831" max="11831" width="1.625" style="134" customWidth="1"/>
    <col min="11832" max="11832" width="10.625" style="134" customWidth="1"/>
    <col min="11833" max="11833" width="1.625" style="134" customWidth="1"/>
    <col min="11834" max="11834" width="10.625" style="134" customWidth="1"/>
    <col min="11835" max="11835" width="1.625" style="134" customWidth="1"/>
    <col min="11836" max="11836" width="10.625" style="134" customWidth="1"/>
    <col min="11837" max="11837" width="1.625" style="134" customWidth="1"/>
    <col min="11838" max="11838" width="10.625" style="134" customWidth="1"/>
    <col min="11839" max="11839" width="1.625" style="134" customWidth="1"/>
    <col min="11840" max="11840" width="10.625" style="134" customWidth="1"/>
    <col min="11841" max="11841" width="1.625" style="134" customWidth="1"/>
    <col min="11842" max="11842" width="10.625" style="134" customWidth="1"/>
    <col min="11843" max="11843" width="1.625" style="134" customWidth="1"/>
    <col min="11844" max="11844" width="10.625" style="134" customWidth="1"/>
    <col min="11845" max="11845" width="1.625" style="134" customWidth="1"/>
    <col min="11846" max="11846" width="10.625" style="134" customWidth="1"/>
    <col min="11847" max="11847" width="1.625" style="134" customWidth="1"/>
    <col min="11848" max="11848" width="11.625" style="134" customWidth="1"/>
    <col min="11849" max="11849" width="1.625" style="134" customWidth="1"/>
    <col min="11850" max="11850" width="11.625" style="134" customWidth="1"/>
    <col min="11851" max="11851" width="1.625" style="134" customWidth="1"/>
    <col min="11852" max="11852" width="11.625" style="134" customWidth="1"/>
    <col min="11853" max="11853" width="1.625" style="134" customWidth="1"/>
    <col min="11854" max="11854" width="11.625" style="134" customWidth="1"/>
    <col min="11855" max="11855" width="1.625" style="134" customWidth="1"/>
    <col min="11856" max="11856" width="11.625" style="134" customWidth="1"/>
    <col min="11857" max="11857" width="1.625" style="134" customWidth="1"/>
    <col min="11858" max="11858" width="11.625" style="134" customWidth="1"/>
    <col min="11859" max="11971" width="9.625" style="134"/>
    <col min="11972" max="11972" width="1.625" style="134" customWidth="1"/>
    <col min="11973" max="11973" width="11.625" style="134" customWidth="1"/>
    <col min="11974" max="12032" width="9.625" style="134"/>
    <col min="12033" max="12033" width="32.875" style="134" customWidth="1"/>
    <col min="12034" max="12034" width="13.25" style="134" customWidth="1"/>
    <col min="12035" max="12037" width="12.75" style="134" customWidth="1"/>
    <col min="12038" max="12038" width="12.875" style="134" customWidth="1"/>
    <col min="12039" max="12039" width="13.125" style="134" customWidth="1"/>
    <col min="12040" max="12040" width="12.875" style="134" customWidth="1"/>
    <col min="12041" max="12041" width="13" style="134" customWidth="1"/>
    <col min="12042" max="12042" width="13.125" style="134" customWidth="1"/>
    <col min="12043" max="12043" width="12.25" style="134" customWidth="1"/>
    <col min="12044" max="12044" width="12.75" style="134" customWidth="1"/>
    <col min="12045" max="12046" width="12.375" style="134" customWidth="1"/>
    <col min="12047" max="12047" width="12" style="134" customWidth="1"/>
    <col min="12048" max="12048" width="12.625" style="134" customWidth="1"/>
    <col min="12049" max="12049" width="12.875" style="134" customWidth="1"/>
    <col min="12050" max="12050" width="14.875" style="134" customWidth="1"/>
    <col min="12051" max="12051" width="14.625" style="134" bestFit="1" customWidth="1"/>
    <col min="12052" max="12052" width="12.625" style="134" customWidth="1"/>
    <col min="12053" max="12053" width="1.625" style="134" customWidth="1"/>
    <col min="12054" max="12054" width="12.625" style="134" customWidth="1"/>
    <col min="12055" max="12055" width="1.625" style="134" customWidth="1"/>
    <col min="12056" max="12056" width="12.625" style="134" customWidth="1"/>
    <col min="12057" max="12057" width="1.625" style="134" customWidth="1"/>
    <col min="12058" max="12058" width="12.625" style="134" customWidth="1"/>
    <col min="12059" max="12059" width="1.625" style="134" customWidth="1"/>
    <col min="12060" max="12060" width="12.625" style="134" customWidth="1"/>
    <col min="12061" max="12061" width="1.625" style="134" customWidth="1"/>
    <col min="12062" max="12062" width="12.625" style="134" customWidth="1"/>
    <col min="12063" max="12063" width="1.625" style="134" customWidth="1"/>
    <col min="12064" max="12064" width="12.625" style="134" customWidth="1"/>
    <col min="12065" max="12065" width="1.625" style="134" customWidth="1"/>
    <col min="12066" max="12066" width="12.625" style="134" customWidth="1"/>
    <col min="12067" max="12067" width="1.625" style="134" customWidth="1"/>
    <col min="12068" max="12068" width="12.625" style="134" customWidth="1"/>
    <col min="12069" max="12069" width="1.625" style="134" customWidth="1"/>
    <col min="12070" max="12070" width="12.625" style="134" customWidth="1"/>
    <col min="12071" max="12071" width="1.625" style="134" customWidth="1"/>
    <col min="12072" max="12072" width="12.625" style="134" customWidth="1"/>
    <col min="12073" max="12073" width="1.625" style="134" customWidth="1"/>
    <col min="12074" max="12074" width="12.625" style="134" customWidth="1"/>
    <col min="12075" max="12076" width="9.625" style="134"/>
    <col min="12077" max="12077" width="1.625" style="134" customWidth="1"/>
    <col min="12078" max="12078" width="27.625" style="134" customWidth="1"/>
    <col min="12079" max="12079" width="1.625" style="134" customWidth="1"/>
    <col min="12080" max="12080" width="10.625" style="134" customWidth="1"/>
    <col min="12081" max="12081" width="1.625" style="134" customWidth="1"/>
    <col min="12082" max="12082" width="10.625" style="134" customWidth="1"/>
    <col min="12083" max="12083" width="1.625" style="134" customWidth="1"/>
    <col min="12084" max="12084" width="10.625" style="134" customWidth="1"/>
    <col min="12085" max="12085" width="1.625" style="134" customWidth="1"/>
    <col min="12086" max="12086" width="10.625" style="134" customWidth="1"/>
    <col min="12087" max="12087" width="1.625" style="134" customWidth="1"/>
    <col min="12088" max="12088" width="10.625" style="134" customWidth="1"/>
    <col min="12089" max="12089" width="1.625" style="134" customWidth="1"/>
    <col min="12090" max="12090" width="10.625" style="134" customWidth="1"/>
    <col min="12091" max="12091" width="1.625" style="134" customWidth="1"/>
    <col min="12092" max="12092" width="10.625" style="134" customWidth="1"/>
    <col min="12093" max="12093" width="1.625" style="134" customWidth="1"/>
    <col min="12094" max="12094" width="10.625" style="134" customWidth="1"/>
    <col min="12095" max="12095" width="1.625" style="134" customWidth="1"/>
    <col min="12096" max="12096" width="10.625" style="134" customWidth="1"/>
    <col min="12097" max="12097" width="1.625" style="134" customWidth="1"/>
    <col min="12098" max="12098" width="10.625" style="134" customWidth="1"/>
    <col min="12099" max="12099" width="1.625" style="134" customWidth="1"/>
    <col min="12100" max="12100" width="10.625" style="134" customWidth="1"/>
    <col min="12101" max="12101" width="1.625" style="134" customWidth="1"/>
    <col min="12102" max="12102" width="10.625" style="134" customWidth="1"/>
    <col min="12103" max="12103" width="1.625" style="134" customWidth="1"/>
    <col min="12104" max="12104" width="11.625" style="134" customWidth="1"/>
    <col min="12105" max="12105" width="1.625" style="134" customWidth="1"/>
    <col min="12106" max="12106" width="11.625" style="134" customWidth="1"/>
    <col min="12107" max="12107" width="1.625" style="134" customWidth="1"/>
    <col min="12108" max="12108" width="11.625" style="134" customWidth="1"/>
    <col min="12109" max="12109" width="1.625" style="134" customWidth="1"/>
    <col min="12110" max="12110" width="11.625" style="134" customWidth="1"/>
    <col min="12111" max="12111" width="1.625" style="134" customWidth="1"/>
    <col min="12112" max="12112" width="11.625" style="134" customWidth="1"/>
    <col min="12113" max="12113" width="1.625" style="134" customWidth="1"/>
    <col min="12114" max="12114" width="11.625" style="134" customWidth="1"/>
    <col min="12115" max="12227" width="9.625" style="134"/>
    <col min="12228" max="12228" width="1.625" style="134" customWidth="1"/>
    <col min="12229" max="12229" width="11.625" style="134" customWidth="1"/>
    <col min="12230" max="12288" width="9.625" style="134"/>
    <col min="12289" max="12289" width="32.875" style="134" customWidth="1"/>
    <col min="12290" max="12290" width="13.25" style="134" customWidth="1"/>
    <col min="12291" max="12293" width="12.75" style="134" customWidth="1"/>
    <col min="12294" max="12294" width="12.875" style="134" customWidth="1"/>
    <col min="12295" max="12295" width="13.125" style="134" customWidth="1"/>
    <col min="12296" max="12296" width="12.875" style="134" customWidth="1"/>
    <col min="12297" max="12297" width="13" style="134" customWidth="1"/>
    <col min="12298" max="12298" width="13.125" style="134" customWidth="1"/>
    <col min="12299" max="12299" width="12.25" style="134" customWidth="1"/>
    <col min="12300" max="12300" width="12.75" style="134" customWidth="1"/>
    <col min="12301" max="12302" width="12.375" style="134" customWidth="1"/>
    <col min="12303" max="12303" width="12" style="134" customWidth="1"/>
    <col min="12304" max="12304" width="12.625" style="134" customWidth="1"/>
    <col min="12305" max="12305" width="12.875" style="134" customWidth="1"/>
    <col min="12306" max="12306" width="14.875" style="134" customWidth="1"/>
    <col min="12307" max="12307" width="14.625" style="134" bestFit="1" customWidth="1"/>
    <col min="12308" max="12308" width="12.625" style="134" customWidth="1"/>
    <col min="12309" max="12309" width="1.625" style="134" customWidth="1"/>
    <col min="12310" max="12310" width="12.625" style="134" customWidth="1"/>
    <col min="12311" max="12311" width="1.625" style="134" customWidth="1"/>
    <col min="12312" max="12312" width="12.625" style="134" customWidth="1"/>
    <col min="12313" max="12313" width="1.625" style="134" customWidth="1"/>
    <col min="12314" max="12314" width="12.625" style="134" customWidth="1"/>
    <col min="12315" max="12315" width="1.625" style="134" customWidth="1"/>
    <col min="12316" max="12316" width="12.625" style="134" customWidth="1"/>
    <col min="12317" max="12317" width="1.625" style="134" customWidth="1"/>
    <col min="12318" max="12318" width="12.625" style="134" customWidth="1"/>
    <col min="12319" max="12319" width="1.625" style="134" customWidth="1"/>
    <col min="12320" max="12320" width="12.625" style="134" customWidth="1"/>
    <col min="12321" max="12321" width="1.625" style="134" customWidth="1"/>
    <col min="12322" max="12322" width="12.625" style="134" customWidth="1"/>
    <col min="12323" max="12323" width="1.625" style="134" customWidth="1"/>
    <col min="12324" max="12324" width="12.625" style="134" customWidth="1"/>
    <col min="12325" max="12325" width="1.625" style="134" customWidth="1"/>
    <col min="12326" max="12326" width="12.625" style="134" customWidth="1"/>
    <col min="12327" max="12327" width="1.625" style="134" customWidth="1"/>
    <col min="12328" max="12328" width="12.625" style="134" customWidth="1"/>
    <col min="12329" max="12329" width="1.625" style="134" customWidth="1"/>
    <col min="12330" max="12330" width="12.625" style="134" customWidth="1"/>
    <col min="12331" max="12332" width="9.625" style="134"/>
    <col min="12333" max="12333" width="1.625" style="134" customWidth="1"/>
    <col min="12334" max="12334" width="27.625" style="134" customWidth="1"/>
    <col min="12335" max="12335" width="1.625" style="134" customWidth="1"/>
    <col min="12336" max="12336" width="10.625" style="134" customWidth="1"/>
    <col min="12337" max="12337" width="1.625" style="134" customWidth="1"/>
    <col min="12338" max="12338" width="10.625" style="134" customWidth="1"/>
    <col min="12339" max="12339" width="1.625" style="134" customWidth="1"/>
    <col min="12340" max="12340" width="10.625" style="134" customWidth="1"/>
    <col min="12341" max="12341" width="1.625" style="134" customWidth="1"/>
    <col min="12342" max="12342" width="10.625" style="134" customWidth="1"/>
    <col min="12343" max="12343" width="1.625" style="134" customWidth="1"/>
    <col min="12344" max="12344" width="10.625" style="134" customWidth="1"/>
    <col min="12345" max="12345" width="1.625" style="134" customWidth="1"/>
    <col min="12346" max="12346" width="10.625" style="134" customWidth="1"/>
    <col min="12347" max="12347" width="1.625" style="134" customWidth="1"/>
    <col min="12348" max="12348" width="10.625" style="134" customWidth="1"/>
    <col min="12349" max="12349" width="1.625" style="134" customWidth="1"/>
    <col min="12350" max="12350" width="10.625" style="134" customWidth="1"/>
    <col min="12351" max="12351" width="1.625" style="134" customWidth="1"/>
    <col min="12352" max="12352" width="10.625" style="134" customWidth="1"/>
    <col min="12353" max="12353" width="1.625" style="134" customWidth="1"/>
    <col min="12354" max="12354" width="10.625" style="134" customWidth="1"/>
    <col min="12355" max="12355" width="1.625" style="134" customWidth="1"/>
    <col min="12356" max="12356" width="10.625" style="134" customWidth="1"/>
    <col min="12357" max="12357" width="1.625" style="134" customWidth="1"/>
    <col min="12358" max="12358" width="10.625" style="134" customWidth="1"/>
    <col min="12359" max="12359" width="1.625" style="134" customWidth="1"/>
    <col min="12360" max="12360" width="11.625" style="134" customWidth="1"/>
    <col min="12361" max="12361" width="1.625" style="134" customWidth="1"/>
    <col min="12362" max="12362" width="11.625" style="134" customWidth="1"/>
    <col min="12363" max="12363" width="1.625" style="134" customWidth="1"/>
    <col min="12364" max="12364" width="11.625" style="134" customWidth="1"/>
    <col min="12365" max="12365" width="1.625" style="134" customWidth="1"/>
    <col min="12366" max="12366" width="11.625" style="134" customWidth="1"/>
    <col min="12367" max="12367" width="1.625" style="134" customWidth="1"/>
    <col min="12368" max="12368" width="11.625" style="134" customWidth="1"/>
    <col min="12369" max="12369" width="1.625" style="134" customWidth="1"/>
    <col min="12370" max="12370" width="11.625" style="134" customWidth="1"/>
    <col min="12371" max="12483" width="9.625" style="134"/>
    <col min="12484" max="12484" width="1.625" style="134" customWidth="1"/>
    <col min="12485" max="12485" width="11.625" style="134" customWidth="1"/>
    <col min="12486" max="12544" width="9.625" style="134"/>
    <col min="12545" max="12545" width="32.875" style="134" customWidth="1"/>
    <col min="12546" max="12546" width="13.25" style="134" customWidth="1"/>
    <col min="12547" max="12549" width="12.75" style="134" customWidth="1"/>
    <col min="12550" max="12550" width="12.875" style="134" customWidth="1"/>
    <col min="12551" max="12551" width="13.125" style="134" customWidth="1"/>
    <col min="12552" max="12552" width="12.875" style="134" customWidth="1"/>
    <col min="12553" max="12553" width="13" style="134" customWidth="1"/>
    <col min="12554" max="12554" width="13.125" style="134" customWidth="1"/>
    <col min="12555" max="12555" width="12.25" style="134" customWidth="1"/>
    <col min="12556" max="12556" width="12.75" style="134" customWidth="1"/>
    <col min="12557" max="12558" width="12.375" style="134" customWidth="1"/>
    <col min="12559" max="12559" width="12" style="134" customWidth="1"/>
    <col min="12560" max="12560" width="12.625" style="134" customWidth="1"/>
    <col min="12561" max="12561" width="12.875" style="134" customWidth="1"/>
    <col min="12562" max="12562" width="14.875" style="134" customWidth="1"/>
    <col min="12563" max="12563" width="14.625" style="134" bestFit="1" customWidth="1"/>
    <col min="12564" max="12564" width="12.625" style="134" customWidth="1"/>
    <col min="12565" max="12565" width="1.625" style="134" customWidth="1"/>
    <col min="12566" max="12566" width="12.625" style="134" customWidth="1"/>
    <col min="12567" max="12567" width="1.625" style="134" customWidth="1"/>
    <col min="12568" max="12568" width="12.625" style="134" customWidth="1"/>
    <col min="12569" max="12569" width="1.625" style="134" customWidth="1"/>
    <col min="12570" max="12570" width="12.625" style="134" customWidth="1"/>
    <col min="12571" max="12571" width="1.625" style="134" customWidth="1"/>
    <col min="12572" max="12572" width="12.625" style="134" customWidth="1"/>
    <col min="12573" max="12573" width="1.625" style="134" customWidth="1"/>
    <col min="12574" max="12574" width="12.625" style="134" customWidth="1"/>
    <col min="12575" max="12575" width="1.625" style="134" customWidth="1"/>
    <col min="12576" max="12576" width="12.625" style="134" customWidth="1"/>
    <col min="12577" max="12577" width="1.625" style="134" customWidth="1"/>
    <col min="12578" max="12578" width="12.625" style="134" customWidth="1"/>
    <col min="12579" max="12579" width="1.625" style="134" customWidth="1"/>
    <col min="12580" max="12580" width="12.625" style="134" customWidth="1"/>
    <col min="12581" max="12581" width="1.625" style="134" customWidth="1"/>
    <col min="12582" max="12582" width="12.625" style="134" customWidth="1"/>
    <col min="12583" max="12583" width="1.625" style="134" customWidth="1"/>
    <col min="12584" max="12584" width="12.625" style="134" customWidth="1"/>
    <col min="12585" max="12585" width="1.625" style="134" customWidth="1"/>
    <col min="12586" max="12586" width="12.625" style="134" customWidth="1"/>
    <col min="12587" max="12588" width="9.625" style="134"/>
    <col min="12589" max="12589" width="1.625" style="134" customWidth="1"/>
    <col min="12590" max="12590" width="27.625" style="134" customWidth="1"/>
    <col min="12591" max="12591" width="1.625" style="134" customWidth="1"/>
    <col min="12592" max="12592" width="10.625" style="134" customWidth="1"/>
    <col min="12593" max="12593" width="1.625" style="134" customWidth="1"/>
    <col min="12594" max="12594" width="10.625" style="134" customWidth="1"/>
    <col min="12595" max="12595" width="1.625" style="134" customWidth="1"/>
    <col min="12596" max="12596" width="10.625" style="134" customWidth="1"/>
    <col min="12597" max="12597" width="1.625" style="134" customWidth="1"/>
    <col min="12598" max="12598" width="10.625" style="134" customWidth="1"/>
    <col min="12599" max="12599" width="1.625" style="134" customWidth="1"/>
    <col min="12600" max="12600" width="10.625" style="134" customWidth="1"/>
    <col min="12601" max="12601" width="1.625" style="134" customWidth="1"/>
    <col min="12602" max="12602" width="10.625" style="134" customWidth="1"/>
    <col min="12603" max="12603" width="1.625" style="134" customWidth="1"/>
    <col min="12604" max="12604" width="10.625" style="134" customWidth="1"/>
    <col min="12605" max="12605" width="1.625" style="134" customWidth="1"/>
    <col min="12606" max="12606" width="10.625" style="134" customWidth="1"/>
    <col min="12607" max="12607" width="1.625" style="134" customWidth="1"/>
    <col min="12608" max="12608" width="10.625" style="134" customWidth="1"/>
    <col min="12609" max="12609" width="1.625" style="134" customWidth="1"/>
    <col min="12610" max="12610" width="10.625" style="134" customWidth="1"/>
    <col min="12611" max="12611" width="1.625" style="134" customWidth="1"/>
    <col min="12612" max="12612" width="10.625" style="134" customWidth="1"/>
    <col min="12613" max="12613" width="1.625" style="134" customWidth="1"/>
    <col min="12614" max="12614" width="10.625" style="134" customWidth="1"/>
    <col min="12615" max="12615" width="1.625" style="134" customWidth="1"/>
    <col min="12616" max="12616" width="11.625" style="134" customWidth="1"/>
    <col min="12617" max="12617" width="1.625" style="134" customWidth="1"/>
    <col min="12618" max="12618" width="11.625" style="134" customWidth="1"/>
    <col min="12619" max="12619" width="1.625" style="134" customWidth="1"/>
    <col min="12620" max="12620" width="11.625" style="134" customWidth="1"/>
    <col min="12621" max="12621" width="1.625" style="134" customWidth="1"/>
    <col min="12622" max="12622" width="11.625" style="134" customWidth="1"/>
    <col min="12623" max="12623" width="1.625" style="134" customWidth="1"/>
    <col min="12624" max="12624" width="11.625" style="134" customWidth="1"/>
    <col min="12625" max="12625" width="1.625" style="134" customWidth="1"/>
    <col min="12626" max="12626" width="11.625" style="134" customWidth="1"/>
    <col min="12627" max="12739" width="9.625" style="134"/>
    <col min="12740" max="12740" width="1.625" style="134" customWidth="1"/>
    <col min="12741" max="12741" width="11.625" style="134" customWidth="1"/>
    <col min="12742" max="12800" width="9.625" style="134"/>
    <col min="12801" max="12801" width="32.875" style="134" customWidth="1"/>
    <col min="12802" max="12802" width="13.25" style="134" customWidth="1"/>
    <col min="12803" max="12805" width="12.75" style="134" customWidth="1"/>
    <col min="12806" max="12806" width="12.875" style="134" customWidth="1"/>
    <col min="12807" max="12807" width="13.125" style="134" customWidth="1"/>
    <col min="12808" max="12808" width="12.875" style="134" customWidth="1"/>
    <col min="12809" max="12809" width="13" style="134" customWidth="1"/>
    <col min="12810" max="12810" width="13.125" style="134" customWidth="1"/>
    <col min="12811" max="12811" width="12.25" style="134" customWidth="1"/>
    <col min="12812" max="12812" width="12.75" style="134" customWidth="1"/>
    <col min="12813" max="12814" width="12.375" style="134" customWidth="1"/>
    <col min="12815" max="12815" width="12" style="134" customWidth="1"/>
    <col min="12816" max="12816" width="12.625" style="134" customWidth="1"/>
    <col min="12817" max="12817" width="12.875" style="134" customWidth="1"/>
    <col min="12818" max="12818" width="14.875" style="134" customWidth="1"/>
    <col min="12819" max="12819" width="14.625" style="134" bestFit="1" customWidth="1"/>
    <col min="12820" max="12820" width="12.625" style="134" customWidth="1"/>
    <col min="12821" max="12821" width="1.625" style="134" customWidth="1"/>
    <col min="12822" max="12822" width="12.625" style="134" customWidth="1"/>
    <col min="12823" max="12823" width="1.625" style="134" customWidth="1"/>
    <col min="12824" max="12824" width="12.625" style="134" customWidth="1"/>
    <col min="12825" max="12825" width="1.625" style="134" customWidth="1"/>
    <col min="12826" max="12826" width="12.625" style="134" customWidth="1"/>
    <col min="12827" max="12827" width="1.625" style="134" customWidth="1"/>
    <col min="12828" max="12828" width="12.625" style="134" customWidth="1"/>
    <col min="12829" max="12829" width="1.625" style="134" customWidth="1"/>
    <col min="12830" max="12830" width="12.625" style="134" customWidth="1"/>
    <col min="12831" max="12831" width="1.625" style="134" customWidth="1"/>
    <col min="12832" max="12832" width="12.625" style="134" customWidth="1"/>
    <col min="12833" max="12833" width="1.625" style="134" customWidth="1"/>
    <col min="12834" max="12834" width="12.625" style="134" customWidth="1"/>
    <col min="12835" max="12835" width="1.625" style="134" customWidth="1"/>
    <col min="12836" max="12836" width="12.625" style="134" customWidth="1"/>
    <col min="12837" max="12837" width="1.625" style="134" customWidth="1"/>
    <col min="12838" max="12838" width="12.625" style="134" customWidth="1"/>
    <col min="12839" max="12839" width="1.625" style="134" customWidth="1"/>
    <col min="12840" max="12840" width="12.625" style="134" customWidth="1"/>
    <col min="12841" max="12841" width="1.625" style="134" customWidth="1"/>
    <col min="12842" max="12842" width="12.625" style="134" customWidth="1"/>
    <col min="12843" max="12844" width="9.625" style="134"/>
    <col min="12845" max="12845" width="1.625" style="134" customWidth="1"/>
    <col min="12846" max="12846" width="27.625" style="134" customWidth="1"/>
    <col min="12847" max="12847" width="1.625" style="134" customWidth="1"/>
    <col min="12848" max="12848" width="10.625" style="134" customWidth="1"/>
    <col min="12849" max="12849" width="1.625" style="134" customWidth="1"/>
    <col min="12850" max="12850" width="10.625" style="134" customWidth="1"/>
    <col min="12851" max="12851" width="1.625" style="134" customWidth="1"/>
    <col min="12852" max="12852" width="10.625" style="134" customWidth="1"/>
    <col min="12853" max="12853" width="1.625" style="134" customWidth="1"/>
    <col min="12854" max="12854" width="10.625" style="134" customWidth="1"/>
    <col min="12855" max="12855" width="1.625" style="134" customWidth="1"/>
    <col min="12856" max="12856" width="10.625" style="134" customWidth="1"/>
    <col min="12857" max="12857" width="1.625" style="134" customWidth="1"/>
    <col min="12858" max="12858" width="10.625" style="134" customWidth="1"/>
    <col min="12859" max="12859" width="1.625" style="134" customWidth="1"/>
    <col min="12860" max="12860" width="10.625" style="134" customWidth="1"/>
    <col min="12861" max="12861" width="1.625" style="134" customWidth="1"/>
    <col min="12862" max="12862" width="10.625" style="134" customWidth="1"/>
    <col min="12863" max="12863" width="1.625" style="134" customWidth="1"/>
    <col min="12864" max="12864" width="10.625" style="134" customWidth="1"/>
    <col min="12865" max="12865" width="1.625" style="134" customWidth="1"/>
    <col min="12866" max="12866" width="10.625" style="134" customWidth="1"/>
    <col min="12867" max="12867" width="1.625" style="134" customWidth="1"/>
    <col min="12868" max="12868" width="10.625" style="134" customWidth="1"/>
    <col min="12869" max="12869" width="1.625" style="134" customWidth="1"/>
    <col min="12870" max="12870" width="10.625" style="134" customWidth="1"/>
    <col min="12871" max="12871" width="1.625" style="134" customWidth="1"/>
    <col min="12872" max="12872" width="11.625" style="134" customWidth="1"/>
    <col min="12873" max="12873" width="1.625" style="134" customWidth="1"/>
    <col min="12874" max="12874" width="11.625" style="134" customWidth="1"/>
    <col min="12875" max="12875" width="1.625" style="134" customWidth="1"/>
    <col min="12876" max="12876" width="11.625" style="134" customWidth="1"/>
    <col min="12877" max="12877" width="1.625" style="134" customWidth="1"/>
    <col min="12878" max="12878" width="11.625" style="134" customWidth="1"/>
    <col min="12879" max="12879" width="1.625" style="134" customWidth="1"/>
    <col min="12880" max="12880" width="11.625" style="134" customWidth="1"/>
    <col min="12881" max="12881" width="1.625" style="134" customWidth="1"/>
    <col min="12882" max="12882" width="11.625" style="134" customWidth="1"/>
    <col min="12883" max="12995" width="9.625" style="134"/>
    <col min="12996" max="12996" width="1.625" style="134" customWidth="1"/>
    <col min="12997" max="12997" width="11.625" style="134" customWidth="1"/>
    <col min="12998" max="13056" width="9.625" style="134"/>
    <col min="13057" max="13057" width="32.875" style="134" customWidth="1"/>
    <col min="13058" max="13058" width="13.25" style="134" customWidth="1"/>
    <col min="13059" max="13061" width="12.75" style="134" customWidth="1"/>
    <col min="13062" max="13062" width="12.875" style="134" customWidth="1"/>
    <col min="13063" max="13063" width="13.125" style="134" customWidth="1"/>
    <col min="13064" max="13064" width="12.875" style="134" customWidth="1"/>
    <col min="13065" max="13065" width="13" style="134" customWidth="1"/>
    <col min="13066" max="13066" width="13.125" style="134" customWidth="1"/>
    <col min="13067" max="13067" width="12.25" style="134" customWidth="1"/>
    <col min="13068" max="13068" width="12.75" style="134" customWidth="1"/>
    <col min="13069" max="13070" width="12.375" style="134" customWidth="1"/>
    <col min="13071" max="13071" width="12" style="134" customWidth="1"/>
    <col min="13072" max="13072" width="12.625" style="134" customWidth="1"/>
    <col min="13073" max="13073" width="12.875" style="134" customWidth="1"/>
    <col min="13074" max="13074" width="14.875" style="134" customWidth="1"/>
    <col min="13075" max="13075" width="14.625" style="134" bestFit="1" customWidth="1"/>
    <col min="13076" max="13076" width="12.625" style="134" customWidth="1"/>
    <col min="13077" max="13077" width="1.625" style="134" customWidth="1"/>
    <col min="13078" max="13078" width="12.625" style="134" customWidth="1"/>
    <col min="13079" max="13079" width="1.625" style="134" customWidth="1"/>
    <col min="13080" max="13080" width="12.625" style="134" customWidth="1"/>
    <col min="13081" max="13081" width="1.625" style="134" customWidth="1"/>
    <col min="13082" max="13082" width="12.625" style="134" customWidth="1"/>
    <col min="13083" max="13083" width="1.625" style="134" customWidth="1"/>
    <col min="13084" max="13084" width="12.625" style="134" customWidth="1"/>
    <col min="13085" max="13085" width="1.625" style="134" customWidth="1"/>
    <col min="13086" max="13086" width="12.625" style="134" customWidth="1"/>
    <col min="13087" max="13087" width="1.625" style="134" customWidth="1"/>
    <col min="13088" max="13088" width="12.625" style="134" customWidth="1"/>
    <col min="13089" max="13089" width="1.625" style="134" customWidth="1"/>
    <col min="13090" max="13090" width="12.625" style="134" customWidth="1"/>
    <col min="13091" max="13091" width="1.625" style="134" customWidth="1"/>
    <col min="13092" max="13092" width="12.625" style="134" customWidth="1"/>
    <col min="13093" max="13093" width="1.625" style="134" customWidth="1"/>
    <col min="13094" max="13094" width="12.625" style="134" customWidth="1"/>
    <col min="13095" max="13095" width="1.625" style="134" customWidth="1"/>
    <col min="13096" max="13096" width="12.625" style="134" customWidth="1"/>
    <col min="13097" max="13097" width="1.625" style="134" customWidth="1"/>
    <col min="13098" max="13098" width="12.625" style="134" customWidth="1"/>
    <col min="13099" max="13100" width="9.625" style="134"/>
    <col min="13101" max="13101" width="1.625" style="134" customWidth="1"/>
    <col min="13102" max="13102" width="27.625" style="134" customWidth="1"/>
    <col min="13103" max="13103" width="1.625" style="134" customWidth="1"/>
    <col min="13104" max="13104" width="10.625" style="134" customWidth="1"/>
    <col min="13105" max="13105" width="1.625" style="134" customWidth="1"/>
    <col min="13106" max="13106" width="10.625" style="134" customWidth="1"/>
    <col min="13107" max="13107" width="1.625" style="134" customWidth="1"/>
    <col min="13108" max="13108" width="10.625" style="134" customWidth="1"/>
    <col min="13109" max="13109" width="1.625" style="134" customWidth="1"/>
    <col min="13110" max="13110" width="10.625" style="134" customWidth="1"/>
    <col min="13111" max="13111" width="1.625" style="134" customWidth="1"/>
    <col min="13112" max="13112" width="10.625" style="134" customWidth="1"/>
    <col min="13113" max="13113" width="1.625" style="134" customWidth="1"/>
    <col min="13114" max="13114" width="10.625" style="134" customWidth="1"/>
    <col min="13115" max="13115" width="1.625" style="134" customWidth="1"/>
    <col min="13116" max="13116" width="10.625" style="134" customWidth="1"/>
    <col min="13117" max="13117" width="1.625" style="134" customWidth="1"/>
    <col min="13118" max="13118" width="10.625" style="134" customWidth="1"/>
    <col min="13119" max="13119" width="1.625" style="134" customWidth="1"/>
    <col min="13120" max="13120" width="10.625" style="134" customWidth="1"/>
    <col min="13121" max="13121" width="1.625" style="134" customWidth="1"/>
    <col min="13122" max="13122" width="10.625" style="134" customWidth="1"/>
    <col min="13123" max="13123" width="1.625" style="134" customWidth="1"/>
    <col min="13124" max="13124" width="10.625" style="134" customWidth="1"/>
    <col min="13125" max="13125" width="1.625" style="134" customWidth="1"/>
    <col min="13126" max="13126" width="10.625" style="134" customWidth="1"/>
    <col min="13127" max="13127" width="1.625" style="134" customWidth="1"/>
    <col min="13128" max="13128" width="11.625" style="134" customWidth="1"/>
    <col min="13129" max="13129" width="1.625" style="134" customWidth="1"/>
    <col min="13130" max="13130" width="11.625" style="134" customWidth="1"/>
    <col min="13131" max="13131" width="1.625" style="134" customWidth="1"/>
    <col min="13132" max="13132" width="11.625" style="134" customWidth="1"/>
    <col min="13133" max="13133" width="1.625" style="134" customWidth="1"/>
    <col min="13134" max="13134" width="11.625" style="134" customWidth="1"/>
    <col min="13135" max="13135" width="1.625" style="134" customWidth="1"/>
    <col min="13136" max="13136" width="11.625" style="134" customWidth="1"/>
    <col min="13137" max="13137" width="1.625" style="134" customWidth="1"/>
    <col min="13138" max="13138" width="11.625" style="134" customWidth="1"/>
    <col min="13139" max="13251" width="9.625" style="134"/>
    <col min="13252" max="13252" width="1.625" style="134" customWidth="1"/>
    <col min="13253" max="13253" width="11.625" style="134" customWidth="1"/>
    <col min="13254" max="13312" width="9.625" style="134"/>
    <col min="13313" max="13313" width="32.875" style="134" customWidth="1"/>
    <col min="13314" max="13314" width="13.25" style="134" customWidth="1"/>
    <col min="13315" max="13317" width="12.75" style="134" customWidth="1"/>
    <col min="13318" max="13318" width="12.875" style="134" customWidth="1"/>
    <col min="13319" max="13319" width="13.125" style="134" customWidth="1"/>
    <col min="13320" max="13320" width="12.875" style="134" customWidth="1"/>
    <col min="13321" max="13321" width="13" style="134" customWidth="1"/>
    <col min="13322" max="13322" width="13.125" style="134" customWidth="1"/>
    <col min="13323" max="13323" width="12.25" style="134" customWidth="1"/>
    <col min="13324" max="13324" width="12.75" style="134" customWidth="1"/>
    <col min="13325" max="13326" width="12.375" style="134" customWidth="1"/>
    <col min="13327" max="13327" width="12" style="134" customWidth="1"/>
    <col min="13328" max="13328" width="12.625" style="134" customWidth="1"/>
    <col min="13329" max="13329" width="12.875" style="134" customWidth="1"/>
    <col min="13330" max="13330" width="14.875" style="134" customWidth="1"/>
    <col min="13331" max="13331" width="14.625" style="134" bestFit="1" customWidth="1"/>
    <col min="13332" max="13332" width="12.625" style="134" customWidth="1"/>
    <col min="13333" max="13333" width="1.625" style="134" customWidth="1"/>
    <col min="13334" max="13334" width="12.625" style="134" customWidth="1"/>
    <col min="13335" max="13335" width="1.625" style="134" customWidth="1"/>
    <col min="13336" max="13336" width="12.625" style="134" customWidth="1"/>
    <col min="13337" max="13337" width="1.625" style="134" customWidth="1"/>
    <col min="13338" max="13338" width="12.625" style="134" customWidth="1"/>
    <col min="13339" max="13339" width="1.625" style="134" customWidth="1"/>
    <col min="13340" max="13340" width="12.625" style="134" customWidth="1"/>
    <col min="13341" max="13341" width="1.625" style="134" customWidth="1"/>
    <col min="13342" max="13342" width="12.625" style="134" customWidth="1"/>
    <col min="13343" max="13343" width="1.625" style="134" customWidth="1"/>
    <col min="13344" max="13344" width="12.625" style="134" customWidth="1"/>
    <col min="13345" max="13345" width="1.625" style="134" customWidth="1"/>
    <col min="13346" max="13346" width="12.625" style="134" customWidth="1"/>
    <col min="13347" max="13347" width="1.625" style="134" customWidth="1"/>
    <col min="13348" max="13348" width="12.625" style="134" customWidth="1"/>
    <col min="13349" max="13349" width="1.625" style="134" customWidth="1"/>
    <col min="13350" max="13350" width="12.625" style="134" customWidth="1"/>
    <col min="13351" max="13351" width="1.625" style="134" customWidth="1"/>
    <col min="13352" max="13352" width="12.625" style="134" customWidth="1"/>
    <col min="13353" max="13353" width="1.625" style="134" customWidth="1"/>
    <col min="13354" max="13354" width="12.625" style="134" customWidth="1"/>
    <col min="13355" max="13356" width="9.625" style="134"/>
    <col min="13357" max="13357" width="1.625" style="134" customWidth="1"/>
    <col min="13358" max="13358" width="27.625" style="134" customWidth="1"/>
    <col min="13359" max="13359" width="1.625" style="134" customWidth="1"/>
    <col min="13360" max="13360" width="10.625" style="134" customWidth="1"/>
    <col min="13361" max="13361" width="1.625" style="134" customWidth="1"/>
    <col min="13362" max="13362" width="10.625" style="134" customWidth="1"/>
    <col min="13363" max="13363" width="1.625" style="134" customWidth="1"/>
    <col min="13364" max="13364" width="10.625" style="134" customWidth="1"/>
    <col min="13365" max="13365" width="1.625" style="134" customWidth="1"/>
    <col min="13366" max="13366" width="10.625" style="134" customWidth="1"/>
    <col min="13367" max="13367" width="1.625" style="134" customWidth="1"/>
    <col min="13368" max="13368" width="10.625" style="134" customWidth="1"/>
    <col min="13369" max="13369" width="1.625" style="134" customWidth="1"/>
    <col min="13370" max="13370" width="10.625" style="134" customWidth="1"/>
    <col min="13371" max="13371" width="1.625" style="134" customWidth="1"/>
    <col min="13372" max="13372" width="10.625" style="134" customWidth="1"/>
    <col min="13373" max="13373" width="1.625" style="134" customWidth="1"/>
    <col min="13374" max="13374" width="10.625" style="134" customWidth="1"/>
    <col min="13375" max="13375" width="1.625" style="134" customWidth="1"/>
    <col min="13376" max="13376" width="10.625" style="134" customWidth="1"/>
    <col min="13377" max="13377" width="1.625" style="134" customWidth="1"/>
    <col min="13378" max="13378" width="10.625" style="134" customWidth="1"/>
    <col min="13379" max="13379" width="1.625" style="134" customWidth="1"/>
    <col min="13380" max="13380" width="10.625" style="134" customWidth="1"/>
    <col min="13381" max="13381" width="1.625" style="134" customWidth="1"/>
    <col min="13382" max="13382" width="10.625" style="134" customWidth="1"/>
    <col min="13383" max="13383" width="1.625" style="134" customWidth="1"/>
    <col min="13384" max="13384" width="11.625" style="134" customWidth="1"/>
    <col min="13385" max="13385" width="1.625" style="134" customWidth="1"/>
    <col min="13386" max="13386" width="11.625" style="134" customWidth="1"/>
    <col min="13387" max="13387" width="1.625" style="134" customWidth="1"/>
    <col min="13388" max="13388" width="11.625" style="134" customWidth="1"/>
    <col min="13389" max="13389" width="1.625" style="134" customWidth="1"/>
    <col min="13390" max="13390" width="11.625" style="134" customWidth="1"/>
    <col min="13391" max="13391" width="1.625" style="134" customWidth="1"/>
    <col min="13392" max="13392" width="11.625" style="134" customWidth="1"/>
    <col min="13393" max="13393" width="1.625" style="134" customWidth="1"/>
    <col min="13394" max="13394" width="11.625" style="134" customWidth="1"/>
    <col min="13395" max="13507" width="9.625" style="134"/>
    <col min="13508" max="13508" width="1.625" style="134" customWidth="1"/>
    <col min="13509" max="13509" width="11.625" style="134" customWidth="1"/>
    <col min="13510" max="13568" width="9.625" style="134"/>
    <col min="13569" max="13569" width="32.875" style="134" customWidth="1"/>
    <col min="13570" max="13570" width="13.25" style="134" customWidth="1"/>
    <col min="13571" max="13573" width="12.75" style="134" customWidth="1"/>
    <col min="13574" max="13574" width="12.875" style="134" customWidth="1"/>
    <col min="13575" max="13575" width="13.125" style="134" customWidth="1"/>
    <col min="13576" max="13576" width="12.875" style="134" customWidth="1"/>
    <col min="13577" max="13577" width="13" style="134" customWidth="1"/>
    <col min="13578" max="13578" width="13.125" style="134" customWidth="1"/>
    <col min="13579" max="13579" width="12.25" style="134" customWidth="1"/>
    <col min="13580" max="13580" width="12.75" style="134" customWidth="1"/>
    <col min="13581" max="13582" width="12.375" style="134" customWidth="1"/>
    <col min="13583" max="13583" width="12" style="134" customWidth="1"/>
    <col min="13584" max="13584" width="12.625" style="134" customWidth="1"/>
    <col min="13585" max="13585" width="12.875" style="134" customWidth="1"/>
    <col min="13586" max="13586" width="14.875" style="134" customWidth="1"/>
    <col min="13587" max="13587" width="14.625" style="134" bestFit="1" customWidth="1"/>
    <col min="13588" max="13588" width="12.625" style="134" customWidth="1"/>
    <col min="13589" max="13589" width="1.625" style="134" customWidth="1"/>
    <col min="13590" max="13590" width="12.625" style="134" customWidth="1"/>
    <col min="13591" max="13591" width="1.625" style="134" customWidth="1"/>
    <col min="13592" max="13592" width="12.625" style="134" customWidth="1"/>
    <col min="13593" max="13593" width="1.625" style="134" customWidth="1"/>
    <col min="13594" max="13594" width="12.625" style="134" customWidth="1"/>
    <col min="13595" max="13595" width="1.625" style="134" customWidth="1"/>
    <col min="13596" max="13596" width="12.625" style="134" customWidth="1"/>
    <col min="13597" max="13597" width="1.625" style="134" customWidth="1"/>
    <col min="13598" max="13598" width="12.625" style="134" customWidth="1"/>
    <col min="13599" max="13599" width="1.625" style="134" customWidth="1"/>
    <col min="13600" max="13600" width="12.625" style="134" customWidth="1"/>
    <col min="13601" max="13601" width="1.625" style="134" customWidth="1"/>
    <col min="13602" max="13602" width="12.625" style="134" customWidth="1"/>
    <col min="13603" max="13603" width="1.625" style="134" customWidth="1"/>
    <col min="13604" max="13604" width="12.625" style="134" customWidth="1"/>
    <col min="13605" max="13605" width="1.625" style="134" customWidth="1"/>
    <col min="13606" max="13606" width="12.625" style="134" customWidth="1"/>
    <col min="13607" max="13607" width="1.625" style="134" customWidth="1"/>
    <col min="13608" max="13608" width="12.625" style="134" customWidth="1"/>
    <col min="13609" max="13609" width="1.625" style="134" customWidth="1"/>
    <col min="13610" max="13610" width="12.625" style="134" customWidth="1"/>
    <col min="13611" max="13612" width="9.625" style="134"/>
    <col min="13613" max="13613" width="1.625" style="134" customWidth="1"/>
    <col min="13614" max="13614" width="27.625" style="134" customWidth="1"/>
    <col min="13615" max="13615" width="1.625" style="134" customWidth="1"/>
    <col min="13616" max="13616" width="10.625" style="134" customWidth="1"/>
    <col min="13617" max="13617" width="1.625" style="134" customWidth="1"/>
    <col min="13618" max="13618" width="10.625" style="134" customWidth="1"/>
    <col min="13619" max="13619" width="1.625" style="134" customWidth="1"/>
    <col min="13620" max="13620" width="10.625" style="134" customWidth="1"/>
    <col min="13621" max="13621" width="1.625" style="134" customWidth="1"/>
    <col min="13622" max="13622" width="10.625" style="134" customWidth="1"/>
    <col min="13623" max="13623" width="1.625" style="134" customWidth="1"/>
    <col min="13624" max="13624" width="10.625" style="134" customWidth="1"/>
    <col min="13625" max="13625" width="1.625" style="134" customWidth="1"/>
    <col min="13626" max="13626" width="10.625" style="134" customWidth="1"/>
    <col min="13627" max="13627" width="1.625" style="134" customWidth="1"/>
    <col min="13628" max="13628" width="10.625" style="134" customWidth="1"/>
    <col min="13629" max="13629" width="1.625" style="134" customWidth="1"/>
    <col min="13630" max="13630" width="10.625" style="134" customWidth="1"/>
    <col min="13631" max="13631" width="1.625" style="134" customWidth="1"/>
    <col min="13632" max="13632" width="10.625" style="134" customWidth="1"/>
    <col min="13633" max="13633" width="1.625" style="134" customWidth="1"/>
    <col min="13634" max="13634" width="10.625" style="134" customWidth="1"/>
    <col min="13635" max="13635" width="1.625" style="134" customWidth="1"/>
    <col min="13636" max="13636" width="10.625" style="134" customWidth="1"/>
    <col min="13637" max="13637" width="1.625" style="134" customWidth="1"/>
    <col min="13638" max="13638" width="10.625" style="134" customWidth="1"/>
    <col min="13639" max="13639" width="1.625" style="134" customWidth="1"/>
    <col min="13640" max="13640" width="11.625" style="134" customWidth="1"/>
    <col min="13641" max="13641" width="1.625" style="134" customWidth="1"/>
    <col min="13642" max="13642" width="11.625" style="134" customWidth="1"/>
    <col min="13643" max="13643" width="1.625" style="134" customWidth="1"/>
    <col min="13644" max="13644" width="11.625" style="134" customWidth="1"/>
    <col min="13645" max="13645" width="1.625" style="134" customWidth="1"/>
    <col min="13646" max="13646" width="11.625" style="134" customWidth="1"/>
    <col min="13647" max="13647" width="1.625" style="134" customWidth="1"/>
    <col min="13648" max="13648" width="11.625" style="134" customWidth="1"/>
    <col min="13649" max="13649" width="1.625" style="134" customWidth="1"/>
    <col min="13650" max="13650" width="11.625" style="134" customWidth="1"/>
    <col min="13651" max="13763" width="9.625" style="134"/>
    <col min="13764" max="13764" width="1.625" style="134" customWidth="1"/>
    <col min="13765" max="13765" width="11.625" style="134" customWidth="1"/>
    <col min="13766" max="13824" width="9.625" style="134"/>
    <col min="13825" max="13825" width="32.875" style="134" customWidth="1"/>
    <col min="13826" max="13826" width="13.25" style="134" customWidth="1"/>
    <col min="13827" max="13829" width="12.75" style="134" customWidth="1"/>
    <col min="13830" max="13830" width="12.875" style="134" customWidth="1"/>
    <col min="13831" max="13831" width="13.125" style="134" customWidth="1"/>
    <col min="13832" max="13832" width="12.875" style="134" customWidth="1"/>
    <col min="13833" max="13833" width="13" style="134" customWidth="1"/>
    <col min="13834" max="13834" width="13.125" style="134" customWidth="1"/>
    <col min="13835" max="13835" width="12.25" style="134" customWidth="1"/>
    <col min="13836" max="13836" width="12.75" style="134" customWidth="1"/>
    <col min="13837" max="13838" width="12.375" style="134" customWidth="1"/>
    <col min="13839" max="13839" width="12" style="134" customWidth="1"/>
    <col min="13840" max="13840" width="12.625" style="134" customWidth="1"/>
    <col min="13841" max="13841" width="12.875" style="134" customWidth="1"/>
    <col min="13842" max="13842" width="14.875" style="134" customWidth="1"/>
    <col min="13843" max="13843" width="14.625" style="134" bestFit="1" customWidth="1"/>
    <col min="13844" max="13844" width="12.625" style="134" customWidth="1"/>
    <col min="13845" max="13845" width="1.625" style="134" customWidth="1"/>
    <col min="13846" max="13846" width="12.625" style="134" customWidth="1"/>
    <col min="13847" max="13847" width="1.625" style="134" customWidth="1"/>
    <col min="13848" max="13848" width="12.625" style="134" customWidth="1"/>
    <col min="13849" max="13849" width="1.625" style="134" customWidth="1"/>
    <col min="13850" max="13850" width="12.625" style="134" customWidth="1"/>
    <col min="13851" max="13851" width="1.625" style="134" customWidth="1"/>
    <col min="13852" max="13852" width="12.625" style="134" customWidth="1"/>
    <col min="13853" max="13853" width="1.625" style="134" customWidth="1"/>
    <col min="13854" max="13854" width="12.625" style="134" customWidth="1"/>
    <col min="13855" max="13855" width="1.625" style="134" customWidth="1"/>
    <col min="13856" max="13856" width="12.625" style="134" customWidth="1"/>
    <col min="13857" max="13857" width="1.625" style="134" customWidth="1"/>
    <col min="13858" max="13858" width="12.625" style="134" customWidth="1"/>
    <col min="13859" max="13859" width="1.625" style="134" customWidth="1"/>
    <col min="13860" max="13860" width="12.625" style="134" customWidth="1"/>
    <col min="13861" max="13861" width="1.625" style="134" customWidth="1"/>
    <col min="13862" max="13862" width="12.625" style="134" customWidth="1"/>
    <col min="13863" max="13863" width="1.625" style="134" customWidth="1"/>
    <col min="13864" max="13864" width="12.625" style="134" customWidth="1"/>
    <col min="13865" max="13865" width="1.625" style="134" customWidth="1"/>
    <col min="13866" max="13866" width="12.625" style="134" customWidth="1"/>
    <col min="13867" max="13868" width="9.625" style="134"/>
    <col min="13869" max="13869" width="1.625" style="134" customWidth="1"/>
    <col min="13870" max="13870" width="27.625" style="134" customWidth="1"/>
    <col min="13871" max="13871" width="1.625" style="134" customWidth="1"/>
    <col min="13872" max="13872" width="10.625" style="134" customWidth="1"/>
    <col min="13873" max="13873" width="1.625" style="134" customWidth="1"/>
    <col min="13874" max="13874" width="10.625" style="134" customWidth="1"/>
    <col min="13875" max="13875" width="1.625" style="134" customWidth="1"/>
    <col min="13876" max="13876" width="10.625" style="134" customWidth="1"/>
    <col min="13877" max="13877" width="1.625" style="134" customWidth="1"/>
    <col min="13878" max="13878" width="10.625" style="134" customWidth="1"/>
    <col min="13879" max="13879" width="1.625" style="134" customWidth="1"/>
    <col min="13880" max="13880" width="10.625" style="134" customWidth="1"/>
    <col min="13881" max="13881" width="1.625" style="134" customWidth="1"/>
    <col min="13882" max="13882" width="10.625" style="134" customWidth="1"/>
    <col min="13883" max="13883" width="1.625" style="134" customWidth="1"/>
    <col min="13884" max="13884" width="10.625" style="134" customWidth="1"/>
    <col min="13885" max="13885" width="1.625" style="134" customWidth="1"/>
    <col min="13886" max="13886" width="10.625" style="134" customWidth="1"/>
    <col min="13887" max="13887" width="1.625" style="134" customWidth="1"/>
    <col min="13888" max="13888" width="10.625" style="134" customWidth="1"/>
    <col min="13889" max="13889" width="1.625" style="134" customWidth="1"/>
    <col min="13890" max="13890" width="10.625" style="134" customWidth="1"/>
    <col min="13891" max="13891" width="1.625" style="134" customWidth="1"/>
    <col min="13892" max="13892" width="10.625" style="134" customWidth="1"/>
    <col min="13893" max="13893" width="1.625" style="134" customWidth="1"/>
    <col min="13894" max="13894" width="10.625" style="134" customWidth="1"/>
    <col min="13895" max="13895" width="1.625" style="134" customWidth="1"/>
    <col min="13896" max="13896" width="11.625" style="134" customWidth="1"/>
    <col min="13897" max="13897" width="1.625" style="134" customWidth="1"/>
    <col min="13898" max="13898" width="11.625" style="134" customWidth="1"/>
    <col min="13899" max="13899" width="1.625" style="134" customWidth="1"/>
    <col min="13900" max="13900" width="11.625" style="134" customWidth="1"/>
    <col min="13901" max="13901" width="1.625" style="134" customWidth="1"/>
    <col min="13902" max="13902" width="11.625" style="134" customWidth="1"/>
    <col min="13903" max="13903" width="1.625" style="134" customWidth="1"/>
    <col min="13904" max="13904" width="11.625" style="134" customWidth="1"/>
    <col min="13905" max="13905" width="1.625" style="134" customWidth="1"/>
    <col min="13906" max="13906" width="11.625" style="134" customWidth="1"/>
    <col min="13907" max="14019" width="9.625" style="134"/>
    <col min="14020" max="14020" width="1.625" style="134" customWidth="1"/>
    <col min="14021" max="14021" width="11.625" style="134" customWidth="1"/>
    <col min="14022" max="14080" width="9.625" style="134"/>
    <col min="14081" max="14081" width="32.875" style="134" customWidth="1"/>
    <col min="14082" max="14082" width="13.25" style="134" customWidth="1"/>
    <col min="14083" max="14085" width="12.75" style="134" customWidth="1"/>
    <col min="14086" max="14086" width="12.875" style="134" customWidth="1"/>
    <col min="14087" max="14087" width="13.125" style="134" customWidth="1"/>
    <col min="14088" max="14088" width="12.875" style="134" customWidth="1"/>
    <col min="14089" max="14089" width="13" style="134" customWidth="1"/>
    <col min="14090" max="14090" width="13.125" style="134" customWidth="1"/>
    <col min="14091" max="14091" width="12.25" style="134" customWidth="1"/>
    <col min="14092" max="14092" width="12.75" style="134" customWidth="1"/>
    <col min="14093" max="14094" width="12.375" style="134" customWidth="1"/>
    <col min="14095" max="14095" width="12" style="134" customWidth="1"/>
    <col min="14096" max="14096" width="12.625" style="134" customWidth="1"/>
    <col min="14097" max="14097" width="12.875" style="134" customWidth="1"/>
    <col min="14098" max="14098" width="14.875" style="134" customWidth="1"/>
    <col min="14099" max="14099" width="14.625" style="134" bestFit="1" customWidth="1"/>
    <col min="14100" max="14100" width="12.625" style="134" customWidth="1"/>
    <col min="14101" max="14101" width="1.625" style="134" customWidth="1"/>
    <col min="14102" max="14102" width="12.625" style="134" customWidth="1"/>
    <col min="14103" max="14103" width="1.625" style="134" customWidth="1"/>
    <col min="14104" max="14104" width="12.625" style="134" customWidth="1"/>
    <col min="14105" max="14105" width="1.625" style="134" customWidth="1"/>
    <col min="14106" max="14106" width="12.625" style="134" customWidth="1"/>
    <col min="14107" max="14107" width="1.625" style="134" customWidth="1"/>
    <col min="14108" max="14108" width="12.625" style="134" customWidth="1"/>
    <col min="14109" max="14109" width="1.625" style="134" customWidth="1"/>
    <col min="14110" max="14110" width="12.625" style="134" customWidth="1"/>
    <col min="14111" max="14111" width="1.625" style="134" customWidth="1"/>
    <col min="14112" max="14112" width="12.625" style="134" customWidth="1"/>
    <col min="14113" max="14113" width="1.625" style="134" customWidth="1"/>
    <col min="14114" max="14114" width="12.625" style="134" customWidth="1"/>
    <col min="14115" max="14115" width="1.625" style="134" customWidth="1"/>
    <col min="14116" max="14116" width="12.625" style="134" customWidth="1"/>
    <col min="14117" max="14117" width="1.625" style="134" customWidth="1"/>
    <col min="14118" max="14118" width="12.625" style="134" customWidth="1"/>
    <col min="14119" max="14119" width="1.625" style="134" customWidth="1"/>
    <col min="14120" max="14120" width="12.625" style="134" customWidth="1"/>
    <col min="14121" max="14121" width="1.625" style="134" customWidth="1"/>
    <col min="14122" max="14122" width="12.625" style="134" customWidth="1"/>
    <col min="14123" max="14124" width="9.625" style="134"/>
    <col min="14125" max="14125" width="1.625" style="134" customWidth="1"/>
    <col min="14126" max="14126" width="27.625" style="134" customWidth="1"/>
    <col min="14127" max="14127" width="1.625" style="134" customWidth="1"/>
    <col min="14128" max="14128" width="10.625" style="134" customWidth="1"/>
    <col min="14129" max="14129" width="1.625" style="134" customWidth="1"/>
    <col min="14130" max="14130" width="10.625" style="134" customWidth="1"/>
    <col min="14131" max="14131" width="1.625" style="134" customWidth="1"/>
    <col min="14132" max="14132" width="10.625" style="134" customWidth="1"/>
    <col min="14133" max="14133" width="1.625" style="134" customWidth="1"/>
    <col min="14134" max="14134" width="10.625" style="134" customWidth="1"/>
    <col min="14135" max="14135" width="1.625" style="134" customWidth="1"/>
    <col min="14136" max="14136" width="10.625" style="134" customWidth="1"/>
    <col min="14137" max="14137" width="1.625" style="134" customWidth="1"/>
    <col min="14138" max="14138" width="10.625" style="134" customWidth="1"/>
    <col min="14139" max="14139" width="1.625" style="134" customWidth="1"/>
    <col min="14140" max="14140" width="10.625" style="134" customWidth="1"/>
    <col min="14141" max="14141" width="1.625" style="134" customWidth="1"/>
    <col min="14142" max="14142" width="10.625" style="134" customWidth="1"/>
    <col min="14143" max="14143" width="1.625" style="134" customWidth="1"/>
    <col min="14144" max="14144" width="10.625" style="134" customWidth="1"/>
    <col min="14145" max="14145" width="1.625" style="134" customWidth="1"/>
    <col min="14146" max="14146" width="10.625" style="134" customWidth="1"/>
    <col min="14147" max="14147" width="1.625" style="134" customWidth="1"/>
    <col min="14148" max="14148" width="10.625" style="134" customWidth="1"/>
    <col min="14149" max="14149" width="1.625" style="134" customWidth="1"/>
    <col min="14150" max="14150" width="10.625" style="134" customWidth="1"/>
    <col min="14151" max="14151" width="1.625" style="134" customWidth="1"/>
    <col min="14152" max="14152" width="11.625" style="134" customWidth="1"/>
    <col min="14153" max="14153" width="1.625" style="134" customWidth="1"/>
    <col min="14154" max="14154" width="11.625" style="134" customWidth="1"/>
    <col min="14155" max="14155" width="1.625" style="134" customWidth="1"/>
    <col min="14156" max="14156" width="11.625" style="134" customWidth="1"/>
    <col min="14157" max="14157" width="1.625" style="134" customWidth="1"/>
    <col min="14158" max="14158" width="11.625" style="134" customWidth="1"/>
    <col min="14159" max="14159" width="1.625" style="134" customWidth="1"/>
    <col min="14160" max="14160" width="11.625" style="134" customWidth="1"/>
    <col min="14161" max="14161" width="1.625" style="134" customWidth="1"/>
    <col min="14162" max="14162" width="11.625" style="134" customWidth="1"/>
    <col min="14163" max="14275" width="9.625" style="134"/>
    <col min="14276" max="14276" width="1.625" style="134" customWidth="1"/>
    <col min="14277" max="14277" width="11.625" style="134" customWidth="1"/>
    <col min="14278" max="14336" width="9.625" style="134"/>
    <col min="14337" max="14337" width="32.875" style="134" customWidth="1"/>
    <col min="14338" max="14338" width="13.25" style="134" customWidth="1"/>
    <col min="14339" max="14341" width="12.75" style="134" customWidth="1"/>
    <col min="14342" max="14342" width="12.875" style="134" customWidth="1"/>
    <col min="14343" max="14343" width="13.125" style="134" customWidth="1"/>
    <col min="14344" max="14344" width="12.875" style="134" customWidth="1"/>
    <col min="14345" max="14345" width="13" style="134" customWidth="1"/>
    <col min="14346" max="14346" width="13.125" style="134" customWidth="1"/>
    <col min="14347" max="14347" width="12.25" style="134" customWidth="1"/>
    <col min="14348" max="14348" width="12.75" style="134" customWidth="1"/>
    <col min="14349" max="14350" width="12.375" style="134" customWidth="1"/>
    <col min="14351" max="14351" width="12" style="134" customWidth="1"/>
    <col min="14352" max="14352" width="12.625" style="134" customWidth="1"/>
    <col min="14353" max="14353" width="12.875" style="134" customWidth="1"/>
    <col min="14354" max="14354" width="14.875" style="134" customWidth="1"/>
    <col min="14355" max="14355" width="14.625" style="134" bestFit="1" customWidth="1"/>
    <col min="14356" max="14356" width="12.625" style="134" customWidth="1"/>
    <col min="14357" max="14357" width="1.625" style="134" customWidth="1"/>
    <col min="14358" max="14358" width="12.625" style="134" customWidth="1"/>
    <col min="14359" max="14359" width="1.625" style="134" customWidth="1"/>
    <col min="14360" max="14360" width="12.625" style="134" customWidth="1"/>
    <col min="14361" max="14361" width="1.625" style="134" customWidth="1"/>
    <col min="14362" max="14362" width="12.625" style="134" customWidth="1"/>
    <col min="14363" max="14363" width="1.625" style="134" customWidth="1"/>
    <col min="14364" max="14364" width="12.625" style="134" customWidth="1"/>
    <col min="14365" max="14365" width="1.625" style="134" customWidth="1"/>
    <col min="14366" max="14366" width="12.625" style="134" customWidth="1"/>
    <col min="14367" max="14367" width="1.625" style="134" customWidth="1"/>
    <col min="14368" max="14368" width="12.625" style="134" customWidth="1"/>
    <col min="14369" max="14369" width="1.625" style="134" customWidth="1"/>
    <col min="14370" max="14370" width="12.625" style="134" customWidth="1"/>
    <col min="14371" max="14371" width="1.625" style="134" customWidth="1"/>
    <col min="14372" max="14372" width="12.625" style="134" customWidth="1"/>
    <col min="14373" max="14373" width="1.625" style="134" customWidth="1"/>
    <col min="14374" max="14374" width="12.625" style="134" customWidth="1"/>
    <col min="14375" max="14375" width="1.625" style="134" customWidth="1"/>
    <col min="14376" max="14376" width="12.625" style="134" customWidth="1"/>
    <col min="14377" max="14377" width="1.625" style="134" customWidth="1"/>
    <col min="14378" max="14378" width="12.625" style="134" customWidth="1"/>
    <col min="14379" max="14380" width="9.625" style="134"/>
    <col min="14381" max="14381" width="1.625" style="134" customWidth="1"/>
    <col min="14382" max="14382" width="27.625" style="134" customWidth="1"/>
    <col min="14383" max="14383" width="1.625" style="134" customWidth="1"/>
    <col min="14384" max="14384" width="10.625" style="134" customWidth="1"/>
    <col min="14385" max="14385" width="1.625" style="134" customWidth="1"/>
    <col min="14386" max="14386" width="10.625" style="134" customWidth="1"/>
    <col min="14387" max="14387" width="1.625" style="134" customWidth="1"/>
    <col min="14388" max="14388" width="10.625" style="134" customWidth="1"/>
    <col min="14389" max="14389" width="1.625" style="134" customWidth="1"/>
    <col min="14390" max="14390" width="10.625" style="134" customWidth="1"/>
    <col min="14391" max="14391" width="1.625" style="134" customWidth="1"/>
    <col min="14392" max="14392" width="10.625" style="134" customWidth="1"/>
    <col min="14393" max="14393" width="1.625" style="134" customWidth="1"/>
    <col min="14394" max="14394" width="10.625" style="134" customWidth="1"/>
    <col min="14395" max="14395" width="1.625" style="134" customWidth="1"/>
    <col min="14396" max="14396" width="10.625" style="134" customWidth="1"/>
    <col min="14397" max="14397" width="1.625" style="134" customWidth="1"/>
    <col min="14398" max="14398" width="10.625" style="134" customWidth="1"/>
    <col min="14399" max="14399" width="1.625" style="134" customWidth="1"/>
    <col min="14400" max="14400" width="10.625" style="134" customWidth="1"/>
    <col min="14401" max="14401" width="1.625" style="134" customWidth="1"/>
    <col min="14402" max="14402" width="10.625" style="134" customWidth="1"/>
    <col min="14403" max="14403" width="1.625" style="134" customWidth="1"/>
    <col min="14404" max="14404" width="10.625" style="134" customWidth="1"/>
    <col min="14405" max="14405" width="1.625" style="134" customWidth="1"/>
    <col min="14406" max="14406" width="10.625" style="134" customWidth="1"/>
    <col min="14407" max="14407" width="1.625" style="134" customWidth="1"/>
    <col min="14408" max="14408" width="11.625" style="134" customWidth="1"/>
    <col min="14409" max="14409" width="1.625" style="134" customWidth="1"/>
    <col min="14410" max="14410" width="11.625" style="134" customWidth="1"/>
    <col min="14411" max="14411" width="1.625" style="134" customWidth="1"/>
    <col min="14412" max="14412" width="11.625" style="134" customWidth="1"/>
    <col min="14413" max="14413" width="1.625" style="134" customWidth="1"/>
    <col min="14414" max="14414" width="11.625" style="134" customWidth="1"/>
    <col min="14415" max="14415" width="1.625" style="134" customWidth="1"/>
    <col min="14416" max="14416" width="11.625" style="134" customWidth="1"/>
    <col min="14417" max="14417" width="1.625" style="134" customWidth="1"/>
    <col min="14418" max="14418" width="11.625" style="134" customWidth="1"/>
    <col min="14419" max="14531" width="9.625" style="134"/>
    <col min="14532" max="14532" width="1.625" style="134" customWidth="1"/>
    <col min="14533" max="14533" width="11.625" style="134" customWidth="1"/>
    <col min="14534" max="14592" width="9.625" style="134"/>
    <col min="14593" max="14593" width="32.875" style="134" customWidth="1"/>
    <col min="14594" max="14594" width="13.25" style="134" customWidth="1"/>
    <col min="14595" max="14597" width="12.75" style="134" customWidth="1"/>
    <col min="14598" max="14598" width="12.875" style="134" customWidth="1"/>
    <col min="14599" max="14599" width="13.125" style="134" customWidth="1"/>
    <col min="14600" max="14600" width="12.875" style="134" customWidth="1"/>
    <col min="14601" max="14601" width="13" style="134" customWidth="1"/>
    <col min="14602" max="14602" width="13.125" style="134" customWidth="1"/>
    <col min="14603" max="14603" width="12.25" style="134" customWidth="1"/>
    <col min="14604" max="14604" width="12.75" style="134" customWidth="1"/>
    <col min="14605" max="14606" width="12.375" style="134" customWidth="1"/>
    <col min="14607" max="14607" width="12" style="134" customWidth="1"/>
    <col min="14608" max="14608" width="12.625" style="134" customWidth="1"/>
    <col min="14609" max="14609" width="12.875" style="134" customWidth="1"/>
    <col min="14610" max="14610" width="14.875" style="134" customWidth="1"/>
    <col min="14611" max="14611" width="14.625" style="134" bestFit="1" customWidth="1"/>
    <col min="14612" max="14612" width="12.625" style="134" customWidth="1"/>
    <col min="14613" max="14613" width="1.625" style="134" customWidth="1"/>
    <col min="14614" max="14614" width="12.625" style="134" customWidth="1"/>
    <col min="14615" max="14615" width="1.625" style="134" customWidth="1"/>
    <col min="14616" max="14616" width="12.625" style="134" customWidth="1"/>
    <col min="14617" max="14617" width="1.625" style="134" customWidth="1"/>
    <col min="14618" max="14618" width="12.625" style="134" customWidth="1"/>
    <col min="14619" max="14619" width="1.625" style="134" customWidth="1"/>
    <col min="14620" max="14620" width="12.625" style="134" customWidth="1"/>
    <col min="14621" max="14621" width="1.625" style="134" customWidth="1"/>
    <col min="14622" max="14622" width="12.625" style="134" customWidth="1"/>
    <col min="14623" max="14623" width="1.625" style="134" customWidth="1"/>
    <col min="14624" max="14624" width="12.625" style="134" customWidth="1"/>
    <col min="14625" max="14625" width="1.625" style="134" customWidth="1"/>
    <col min="14626" max="14626" width="12.625" style="134" customWidth="1"/>
    <col min="14627" max="14627" width="1.625" style="134" customWidth="1"/>
    <col min="14628" max="14628" width="12.625" style="134" customWidth="1"/>
    <col min="14629" max="14629" width="1.625" style="134" customWidth="1"/>
    <col min="14630" max="14630" width="12.625" style="134" customWidth="1"/>
    <col min="14631" max="14631" width="1.625" style="134" customWidth="1"/>
    <col min="14632" max="14632" width="12.625" style="134" customWidth="1"/>
    <col min="14633" max="14633" width="1.625" style="134" customWidth="1"/>
    <col min="14634" max="14634" width="12.625" style="134" customWidth="1"/>
    <col min="14635" max="14636" width="9.625" style="134"/>
    <col min="14637" max="14637" width="1.625" style="134" customWidth="1"/>
    <col min="14638" max="14638" width="27.625" style="134" customWidth="1"/>
    <col min="14639" max="14639" width="1.625" style="134" customWidth="1"/>
    <col min="14640" max="14640" width="10.625" style="134" customWidth="1"/>
    <col min="14641" max="14641" width="1.625" style="134" customWidth="1"/>
    <col min="14642" max="14642" width="10.625" style="134" customWidth="1"/>
    <col min="14643" max="14643" width="1.625" style="134" customWidth="1"/>
    <col min="14644" max="14644" width="10.625" style="134" customWidth="1"/>
    <col min="14645" max="14645" width="1.625" style="134" customWidth="1"/>
    <col min="14646" max="14646" width="10.625" style="134" customWidth="1"/>
    <col min="14647" max="14647" width="1.625" style="134" customWidth="1"/>
    <col min="14648" max="14648" width="10.625" style="134" customWidth="1"/>
    <col min="14649" max="14649" width="1.625" style="134" customWidth="1"/>
    <col min="14650" max="14650" width="10.625" style="134" customWidth="1"/>
    <col min="14651" max="14651" width="1.625" style="134" customWidth="1"/>
    <col min="14652" max="14652" width="10.625" style="134" customWidth="1"/>
    <col min="14653" max="14653" width="1.625" style="134" customWidth="1"/>
    <col min="14654" max="14654" width="10.625" style="134" customWidth="1"/>
    <col min="14655" max="14655" width="1.625" style="134" customWidth="1"/>
    <col min="14656" max="14656" width="10.625" style="134" customWidth="1"/>
    <col min="14657" max="14657" width="1.625" style="134" customWidth="1"/>
    <col min="14658" max="14658" width="10.625" style="134" customWidth="1"/>
    <col min="14659" max="14659" width="1.625" style="134" customWidth="1"/>
    <col min="14660" max="14660" width="10.625" style="134" customWidth="1"/>
    <col min="14661" max="14661" width="1.625" style="134" customWidth="1"/>
    <col min="14662" max="14662" width="10.625" style="134" customWidth="1"/>
    <col min="14663" max="14663" width="1.625" style="134" customWidth="1"/>
    <col min="14664" max="14664" width="11.625" style="134" customWidth="1"/>
    <col min="14665" max="14665" width="1.625" style="134" customWidth="1"/>
    <col min="14666" max="14666" width="11.625" style="134" customWidth="1"/>
    <col min="14667" max="14667" width="1.625" style="134" customWidth="1"/>
    <col min="14668" max="14668" width="11.625" style="134" customWidth="1"/>
    <col min="14669" max="14669" width="1.625" style="134" customWidth="1"/>
    <col min="14670" max="14670" width="11.625" style="134" customWidth="1"/>
    <col min="14671" max="14671" width="1.625" style="134" customWidth="1"/>
    <col min="14672" max="14672" width="11.625" style="134" customWidth="1"/>
    <col min="14673" max="14673" width="1.625" style="134" customWidth="1"/>
    <col min="14674" max="14674" width="11.625" style="134" customWidth="1"/>
    <col min="14675" max="14787" width="9.625" style="134"/>
    <col min="14788" max="14788" width="1.625" style="134" customWidth="1"/>
    <col min="14789" max="14789" width="11.625" style="134" customWidth="1"/>
    <col min="14790" max="14848" width="9.625" style="134"/>
    <col min="14849" max="14849" width="32.875" style="134" customWidth="1"/>
    <col min="14850" max="14850" width="13.25" style="134" customWidth="1"/>
    <col min="14851" max="14853" width="12.75" style="134" customWidth="1"/>
    <col min="14854" max="14854" width="12.875" style="134" customWidth="1"/>
    <col min="14855" max="14855" width="13.125" style="134" customWidth="1"/>
    <col min="14856" max="14856" width="12.875" style="134" customWidth="1"/>
    <col min="14857" max="14857" width="13" style="134" customWidth="1"/>
    <col min="14858" max="14858" width="13.125" style="134" customWidth="1"/>
    <col min="14859" max="14859" width="12.25" style="134" customWidth="1"/>
    <col min="14860" max="14860" width="12.75" style="134" customWidth="1"/>
    <col min="14861" max="14862" width="12.375" style="134" customWidth="1"/>
    <col min="14863" max="14863" width="12" style="134" customWidth="1"/>
    <col min="14864" max="14864" width="12.625" style="134" customWidth="1"/>
    <col min="14865" max="14865" width="12.875" style="134" customWidth="1"/>
    <col min="14866" max="14866" width="14.875" style="134" customWidth="1"/>
    <col min="14867" max="14867" width="14.625" style="134" bestFit="1" customWidth="1"/>
    <col min="14868" max="14868" width="12.625" style="134" customWidth="1"/>
    <col min="14869" max="14869" width="1.625" style="134" customWidth="1"/>
    <col min="14870" max="14870" width="12.625" style="134" customWidth="1"/>
    <col min="14871" max="14871" width="1.625" style="134" customWidth="1"/>
    <col min="14872" max="14872" width="12.625" style="134" customWidth="1"/>
    <col min="14873" max="14873" width="1.625" style="134" customWidth="1"/>
    <col min="14874" max="14874" width="12.625" style="134" customWidth="1"/>
    <col min="14875" max="14875" width="1.625" style="134" customWidth="1"/>
    <col min="14876" max="14876" width="12.625" style="134" customWidth="1"/>
    <col min="14877" max="14877" width="1.625" style="134" customWidth="1"/>
    <col min="14878" max="14878" width="12.625" style="134" customWidth="1"/>
    <col min="14879" max="14879" width="1.625" style="134" customWidth="1"/>
    <col min="14880" max="14880" width="12.625" style="134" customWidth="1"/>
    <col min="14881" max="14881" width="1.625" style="134" customWidth="1"/>
    <col min="14882" max="14882" width="12.625" style="134" customWidth="1"/>
    <col min="14883" max="14883" width="1.625" style="134" customWidth="1"/>
    <col min="14884" max="14884" width="12.625" style="134" customWidth="1"/>
    <col min="14885" max="14885" width="1.625" style="134" customWidth="1"/>
    <col min="14886" max="14886" width="12.625" style="134" customWidth="1"/>
    <col min="14887" max="14887" width="1.625" style="134" customWidth="1"/>
    <col min="14888" max="14888" width="12.625" style="134" customWidth="1"/>
    <col min="14889" max="14889" width="1.625" style="134" customWidth="1"/>
    <col min="14890" max="14890" width="12.625" style="134" customWidth="1"/>
    <col min="14891" max="14892" width="9.625" style="134"/>
    <col min="14893" max="14893" width="1.625" style="134" customWidth="1"/>
    <col min="14894" max="14894" width="27.625" style="134" customWidth="1"/>
    <col min="14895" max="14895" width="1.625" style="134" customWidth="1"/>
    <col min="14896" max="14896" width="10.625" style="134" customWidth="1"/>
    <col min="14897" max="14897" width="1.625" style="134" customWidth="1"/>
    <col min="14898" max="14898" width="10.625" style="134" customWidth="1"/>
    <col min="14899" max="14899" width="1.625" style="134" customWidth="1"/>
    <col min="14900" max="14900" width="10.625" style="134" customWidth="1"/>
    <col min="14901" max="14901" width="1.625" style="134" customWidth="1"/>
    <col min="14902" max="14902" width="10.625" style="134" customWidth="1"/>
    <col min="14903" max="14903" width="1.625" style="134" customWidth="1"/>
    <col min="14904" max="14904" width="10.625" style="134" customWidth="1"/>
    <col min="14905" max="14905" width="1.625" style="134" customWidth="1"/>
    <col min="14906" max="14906" width="10.625" style="134" customWidth="1"/>
    <col min="14907" max="14907" width="1.625" style="134" customWidth="1"/>
    <col min="14908" max="14908" width="10.625" style="134" customWidth="1"/>
    <col min="14909" max="14909" width="1.625" style="134" customWidth="1"/>
    <col min="14910" max="14910" width="10.625" style="134" customWidth="1"/>
    <col min="14911" max="14911" width="1.625" style="134" customWidth="1"/>
    <col min="14912" max="14912" width="10.625" style="134" customWidth="1"/>
    <col min="14913" max="14913" width="1.625" style="134" customWidth="1"/>
    <col min="14914" max="14914" width="10.625" style="134" customWidth="1"/>
    <col min="14915" max="14915" width="1.625" style="134" customWidth="1"/>
    <col min="14916" max="14916" width="10.625" style="134" customWidth="1"/>
    <col min="14917" max="14917" width="1.625" style="134" customWidth="1"/>
    <col min="14918" max="14918" width="10.625" style="134" customWidth="1"/>
    <col min="14919" max="14919" width="1.625" style="134" customWidth="1"/>
    <col min="14920" max="14920" width="11.625" style="134" customWidth="1"/>
    <col min="14921" max="14921" width="1.625" style="134" customWidth="1"/>
    <col min="14922" max="14922" width="11.625" style="134" customWidth="1"/>
    <col min="14923" max="14923" width="1.625" style="134" customWidth="1"/>
    <col min="14924" max="14924" width="11.625" style="134" customWidth="1"/>
    <col min="14925" max="14925" width="1.625" style="134" customWidth="1"/>
    <col min="14926" max="14926" width="11.625" style="134" customWidth="1"/>
    <col min="14927" max="14927" width="1.625" style="134" customWidth="1"/>
    <col min="14928" max="14928" width="11.625" style="134" customWidth="1"/>
    <col min="14929" max="14929" width="1.625" style="134" customWidth="1"/>
    <col min="14930" max="14930" width="11.625" style="134" customWidth="1"/>
    <col min="14931" max="15043" width="9.625" style="134"/>
    <col min="15044" max="15044" width="1.625" style="134" customWidth="1"/>
    <col min="15045" max="15045" width="11.625" style="134" customWidth="1"/>
    <col min="15046" max="15104" width="9.625" style="134"/>
    <col min="15105" max="15105" width="32.875" style="134" customWidth="1"/>
    <col min="15106" max="15106" width="13.25" style="134" customWidth="1"/>
    <col min="15107" max="15109" width="12.75" style="134" customWidth="1"/>
    <col min="15110" max="15110" width="12.875" style="134" customWidth="1"/>
    <col min="15111" max="15111" width="13.125" style="134" customWidth="1"/>
    <col min="15112" max="15112" width="12.875" style="134" customWidth="1"/>
    <col min="15113" max="15113" width="13" style="134" customWidth="1"/>
    <col min="15114" max="15114" width="13.125" style="134" customWidth="1"/>
    <col min="15115" max="15115" width="12.25" style="134" customWidth="1"/>
    <col min="15116" max="15116" width="12.75" style="134" customWidth="1"/>
    <col min="15117" max="15118" width="12.375" style="134" customWidth="1"/>
    <col min="15119" max="15119" width="12" style="134" customWidth="1"/>
    <col min="15120" max="15120" width="12.625" style="134" customWidth="1"/>
    <col min="15121" max="15121" width="12.875" style="134" customWidth="1"/>
    <col min="15122" max="15122" width="14.875" style="134" customWidth="1"/>
    <col min="15123" max="15123" width="14.625" style="134" bestFit="1" customWidth="1"/>
    <col min="15124" max="15124" width="12.625" style="134" customWidth="1"/>
    <col min="15125" max="15125" width="1.625" style="134" customWidth="1"/>
    <col min="15126" max="15126" width="12.625" style="134" customWidth="1"/>
    <col min="15127" max="15127" width="1.625" style="134" customWidth="1"/>
    <col min="15128" max="15128" width="12.625" style="134" customWidth="1"/>
    <col min="15129" max="15129" width="1.625" style="134" customWidth="1"/>
    <col min="15130" max="15130" width="12.625" style="134" customWidth="1"/>
    <col min="15131" max="15131" width="1.625" style="134" customWidth="1"/>
    <col min="15132" max="15132" width="12.625" style="134" customWidth="1"/>
    <col min="15133" max="15133" width="1.625" style="134" customWidth="1"/>
    <col min="15134" max="15134" width="12.625" style="134" customWidth="1"/>
    <col min="15135" max="15135" width="1.625" style="134" customWidth="1"/>
    <col min="15136" max="15136" width="12.625" style="134" customWidth="1"/>
    <col min="15137" max="15137" width="1.625" style="134" customWidth="1"/>
    <col min="15138" max="15138" width="12.625" style="134" customWidth="1"/>
    <col min="15139" max="15139" width="1.625" style="134" customWidth="1"/>
    <col min="15140" max="15140" width="12.625" style="134" customWidth="1"/>
    <col min="15141" max="15141" width="1.625" style="134" customWidth="1"/>
    <col min="15142" max="15142" width="12.625" style="134" customWidth="1"/>
    <col min="15143" max="15143" width="1.625" style="134" customWidth="1"/>
    <col min="15144" max="15144" width="12.625" style="134" customWidth="1"/>
    <col min="15145" max="15145" width="1.625" style="134" customWidth="1"/>
    <col min="15146" max="15146" width="12.625" style="134" customWidth="1"/>
    <col min="15147" max="15148" width="9.625" style="134"/>
    <col min="15149" max="15149" width="1.625" style="134" customWidth="1"/>
    <col min="15150" max="15150" width="27.625" style="134" customWidth="1"/>
    <col min="15151" max="15151" width="1.625" style="134" customWidth="1"/>
    <col min="15152" max="15152" width="10.625" style="134" customWidth="1"/>
    <col min="15153" max="15153" width="1.625" style="134" customWidth="1"/>
    <col min="15154" max="15154" width="10.625" style="134" customWidth="1"/>
    <col min="15155" max="15155" width="1.625" style="134" customWidth="1"/>
    <col min="15156" max="15156" width="10.625" style="134" customWidth="1"/>
    <col min="15157" max="15157" width="1.625" style="134" customWidth="1"/>
    <col min="15158" max="15158" width="10.625" style="134" customWidth="1"/>
    <col min="15159" max="15159" width="1.625" style="134" customWidth="1"/>
    <col min="15160" max="15160" width="10.625" style="134" customWidth="1"/>
    <col min="15161" max="15161" width="1.625" style="134" customWidth="1"/>
    <col min="15162" max="15162" width="10.625" style="134" customWidth="1"/>
    <col min="15163" max="15163" width="1.625" style="134" customWidth="1"/>
    <col min="15164" max="15164" width="10.625" style="134" customWidth="1"/>
    <col min="15165" max="15165" width="1.625" style="134" customWidth="1"/>
    <col min="15166" max="15166" width="10.625" style="134" customWidth="1"/>
    <col min="15167" max="15167" width="1.625" style="134" customWidth="1"/>
    <col min="15168" max="15168" width="10.625" style="134" customWidth="1"/>
    <col min="15169" max="15169" width="1.625" style="134" customWidth="1"/>
    <col min="15170" max="15170" width="10.625" style="134" customWidth="1"/>
    <col min="15171" max="15171" width="1.625" style="134" customWidth="1"/>
    <col min="15172" max="15172" width="10.625" style="134" customWidth="1"/>
    <col min="15173" max="15173" width="1.625" style="134" customWidth="1"/>
    <col min="15174" max="15174" width="10.625" style="134" customWidth="1"/>
    <col min="15175" max="15175" width="1.625" style="134" customWidth="1"/>
    <col min="15176" max="15176" width="11.625" style="134" customWidth="1"/>
    <col min="15177" max="15177" width="1.625" style="134" customWidth="1"/>
    <col min="15178" max="15178" width="11.625" style="134" customWidth="1"/>
    <col min="15179" max="15179" width="1.625" style="134" customWidth="1"/>
    <col min="15180" max="15180" width="11.625" style="134" customWidth="1"/>
    <col min="15181" max="15181" width="1.625" style="134" customWidth="1"/>
    <col min="15182" max="15182" width="11.625" style="134" customWidth="1"/>
    <col min="15183" max="15183" width="1.625" style="134" customWidth="1"/>
    <col min="15184" max="15184" width="11.625" style="134" customWidth="1"/>
    <col min="15185" max="15185" width="1.625" style="134" customWidth="1"/>
    <col min="15186" max="15186" width="11.625" style="134" customWidth="1"/>
    <col min="15187" max="15299" width="9.625" style="134"/>
    <col min="15300" max="15300" width="1.625" style="134" customWidth="1"/>
    <col min="15301" max="15301" width="11.625" style="134" customWidth="1"/>
    <col min="15302" max="15360" width="9.625" style="134"/>
    <col min="15361" max="15361" width="32.875" style="134" customWidth="1"/>
    <col min="15362" max="15362" width="13.25" style="134" customWidth="1"/>
    <col min="15363" max="15365" width="12.75" style="134" customWidth="1"/>
    <col min="15366" max="15366" width="12.875" style="134" customWidth="1"/>
    <col min="15367" max="15367" width="13.125" style="134" customWidth="1"/>
    <col min="15368" max="15368" width="12.875" style="134" customWidth="1"/>
    <col min="15369" max="15369" width="13" style="134" customWidth="1"/>
    <col min="15370" max="15370" width="13.125" style="134" customWidth="1"/>
    <col min="15371" max="15371" width="12.25" style="134" customWidth="1"/>
    <col min="15372" max="15372" width="12.75" style="134" customWidth="1"/>
    <col min="15373" max="15374" width="12.375" style="134" customWidth="1"/>
    <col min="15375" max="15375" width="12" style="134" customWidth="1"/>
    <col min="15376" max="15376" width="12.625" style="134" customWidth="1"/>
    <col min="15377" max="15377" width="12.875" style="134" customWidth="1"/>
    <col min="15378" max="15378" width="14.875" style="134" customWidth="1"/>
    <col min="15379" max="15379" width="14.625" style="134" bestFit="1" customWidth="1"/>
    <col min="15380" max="15380" width="12.625" style="134" customWidth="1"/>
    <col min="15381" max="15381" width="1.625" style="134" customWidth="1"/>
    <col min="15382" max="15382" width="12.625" style="134" customWidth="1"/>
    <col min="15383" max="15383" width="1.625" style="134" customWidth="1"/>
    <col min="15384" max="15384" width="12.625" style="134" customWidth="1"/>
    <col min="15385" max="15385" width="1.625" style="134" customWidth="1"/>
    <col min="15386" max="15386" width="12.625" style="134" customWidth="1"/>
    <col min="15387" max="15387" width="1.625" style="134" customWidth="1"/>
    <col min="15388" max="15388" width="12.625" style="134" customWidth="1"/>
    <col min="15389" max="15389" width="1.625" style="134" customWidth="1"/>
    <col min="15390" max="15390" width="12.625" style="134" customWidth="1"/>
    <col min="15391" max="15391" width="1.625" style="134" customWidth="1"/>
    <col min="15392" max="15392" width="12.625" style="134" customWidth="1"/>
    <col min="15393" max="15393" width="1.625" style="134" customWidth="1"/>
    <col min="15394" max="15394" width="12.625" style="134" customWidth="1"/>
    <col min="15395" max="15395" width="1.625" style="134" customWidth="1"/>
    <col min="15396" max="15396" width="12.625" style="134" customWidth="1"/>
    <col min="15397" max="15397" width="1.625" style="134" customWidth="1"/>
    <col min="15398" max="15398" width="12.625" style="134" customWidth="1"/>
    <col min="15399" max="15399" width="1.625" style="134" customWidth="1"/>
    <col min="15400" max="15400" width="12.625" style="134" customWidth="1"/>
    <col min="15401" max="15401" width="1.625" style="134" customWidth="1"/>
    <col min="15402" max="15402" width="12.625" style="134" customWidth="1"/>
    <col min="15403" max="15404" width="9.625" style="134"/>
    <col min="15405" max="15405" width="1.625" style="134" customWidth="1"/>
    <col min="15406" max="15406" width="27.625" style="134" customWidth="1"/>
    <col min="15407" max="15407" width="1.625" style="134" customWidth="1"/>
    <col min="15408" max="15408" width="10.625" style="134" customWidth="1"/>
    <col min="15409" max="15409" width="1.625" style="134" customWidth="1"/>
    <col min="15410" max="15410" width="10.625" style="134" customWidth="1"/>
    <col min="15411" max="15411" width="1.625" style="134" customWidth="1"/>
    <col min="15412" max="15412" width="10.625" style="134" customWidth="1"/>
    <col min="15413" max="15413" width="1.625" style="134" customWidth="1"/>
    <col min="15414" max="15414" width="10.625" style="134" customWidth="1"/>
    <col min="15415" max="15415" width="1.625" style="134" customWidth="1"/>
    <col min="15416" max="15416" width="10.625" style="134" customWidth="1"/>
    <col min="15417" max="15417" width="1.625" style="134" customWidth="1"/>
    <col min="15418" max="15418" width="10.625" style="134" customWidth="1"/>
    <col min="15419" max="15419" width="1.625" style="134" customWidth="1"/>
    <col min="15420" max="15420" width="10.625" style="134" customWidth="1"/>
    <col min="15421" max="15421" width="1.625" style="134" customWidth="1"/>
    <col min="15422" max="15422" width="10.625" style="134" customWidth="1"/>
    <col min="15423" max="15423" width="1.625" style="134" customWidth="1"/>
    <col min="15424" max="15424" width="10.625" style="134" customWidth="1"/>
    <col min="15425" max="15425" width="1.625" style="134" customWidth="1"/>
    <col min="15426" max="15426" width="10.625" style="134" customWidth="1"/>
    <col min="15427" max="15427" width="1.625" style="134" customWidth="1"/>
    <col min="15428" max="15428" width="10.625" style="134" customWidth="1"/>
    <col min="15429" max="15429" width="1.625" style="134" customWidth="1"/>
    <col min="15430" max="15430" width="10.625" style="134" customWidth="1"/>
    <col min="15431" max="15431" width="1.625" style="134" customWidth="1"/>
    <col min="15432" max="15432" width="11.625" style="134" customWidth="1"/>
    <col min="15433" max="15433" width="1.625" style="134" customWidth="1"/>
    <col min="15434" max="15434" width="11.625" style="134" customWidth="1"/>
    <col min="15435" max="15435" width="1.625" style="134" customWidth="1"/>
    <col min="15436" max="15436" width="11.625" style="134" customWidth="1"/>
    <col min="15437" max="15437" width="1.625" style="134" customWidth="1"/>
    <col min="15438" max="15438" width="11.625" style="134" customWidth="1"/>
    <col min="15439" max="15439" width="1.625" style="134" customWidth="1"/>
    <col min="15440" max="15440" width="11.625" style="134" customWidth="1"/>
    <col min="15441" max="15441" width="1.625" style="134" customWidth="1"/>
    <col min="15442" max="15442" width="11.625" style="134" customWidth="1"/>
    <col min="15443" max="15555" width="9.625" style="134"/>
    <col min="15556" max="15556" width="1.625" style="134" customWidth="1"/>
    <col min="15557" max="15557" width="11.625" style="134" customWidth="1"/>
    <col min="15558" max="15616" width="9.625" style="134"/>
    <col min="15617" max="15617" width="32.875" style="134" customWidth="1"/>
    <col min="15618" max="15618" width="13.25" style="134" customWidth="1"/>
    <col min="15619" max="15621" width="12.75" style="134" customWidth="1"/>
    <col min="15622" max="15622" width="12.875" style="134" customWidth="1"/>
    <col min="15623" max="15623" width="13.125" style="134" customWidth="1"/>
    <col min="15624" max="15624" width="12.875" style="134" customWidth="1"/>
    <col min="15625" max="15625" width="13" style="134" customWidth="1"/>
    <col min="15626" max="15626" width="13.125" style="134" customWidth="1"/>
    <col min="15627" max="15627" width="12.25" style="134" customWidth="1"/>
    <col min="15628" max="15628" width="12.75" style="134" customWidth="1"/>
    <col min="15629" max="15630" width="12.375" style="134" customWidth="1"/>
    <col min="15631" max="15631" width="12" style="134" customWidth="1"/>
    <col min="15632" max="15632" width="12.625" style="134" customWidth="1"/>
    <col min="15633" max="15633" width="12.875" style="134" customWidth="1"/>
    <col min="15634" max="15634" width="14.875" style="134" customWidth="1"/>
    <col min="15635" max="15635" width="14.625" style="134" bestFit="1" customWidth="1"/>
    <col min="15636" max="15636" width="12.625" style="134" customWidth="1"/>
    <col min="15637" max="15637" width="1.625" style="134" customWidth="1"/>
    <col min="15638" max="15638" width="12.625" style="134" customWidth="1"/>
    <col min="15639" max="15639" width="1.625" style="134" customWidth="1"/>
    <col min="15640" max="15640" width="12.625" style="134" customWidth="1"/>
    <col min="15641" max="15641" width="1.625" style="134" customWidth="1"/>
    <col min="15642" max="15642" width="12.625" style="134" customWidth="1"/>
    <col min="15643" max="15643" width="1.625" style="134" customWidth="1"/>
    <col min="15644" max="15644" width="12.625" style="134" customWidth="1"/>
    <col min="15645" max="15645" width="1.625" style="134" customWidth="1"/>
    <col min="15646" max="15646" width="12.625" style="134" customWidth="1"/>
    <col min="15647" max="15647" width="1.625" style="134" customWidth="1"/>
    <col min="15648" max="15648" width="12.625" style="134" customWidth="1"/>
    <col min="15649" max="15649" width="1.625" style="134" customWidth="1"/>
    <col min="15650" max="15650" width="12.625" style="134" customWidth="1"/>
    <col min="15651" max="15651" width="1.625" style="134" customWidth="1"/>
    <col min="15652" max="15652" width="12.625" style="134" customWidth="1"/>
    <col min="15653" max="15653" width="1.625" style="134" customWidth="1"/>
    <col min="15654" max="15654" width="12.625" style="134" customWidth="1"/>
    <col min="15655" max="15655" width="1.625" style="134" customWidth="1"/>
    <col min="15656" max="15656" width="12.625" style="134" customWidth="1"/>
    <col min="15657" max="15657" width="1.625" style="134" customWidth="1"/>
    <col min="15658" max="15658" width="12.625" style="134" customWidth="1"/>
    <col min="15659" max="15660" width="9.625" style="134"/>
    <col min="15661" max="15661" width="1.625" style="134" customWidth="1"/>
    <col min="15662" max="15662" width="27.625" style="134" customWidth="1"/>
    <col min="15663" max="15663" width="1.625" style="134" customWidth="1"/>
    <col min="15664" max="15664" width="10.625" style="134" customWidth="1"/>
    <col min="15665" max="15665" width="1.625" style="134" customWidth="1"/>
    <col min="15666" max="15666" width="10.625" style="134" customWidth="1"/>
    <col min="15667" max="15667" width="1.625" style="134" customWidth="1"/>
    <col min="15668" max="15668" width="10.625" style="134" customWidth="1"/>
    <col min="15669" max="15669" width="1.625" style="134" customWidth="1"/>
    <col min="15670" max="15670" width="10.625" style="134" customWidth="1"/>
    <col min="15671" max="15671" width="1.625" style="134" customWidth="1"/>
    <col min="15672" max="15672" width="10.625" style="134" customWidth="1"/>
    <col min="15673" max="15673" width="1.625" style="134" customWidth="1"/>
    <col min="15674" max="15674" width="10.625" style="134" customWidth="1"/>
    <col min="15675" max="15675" width="1.625" style="134" customWidth="1"/>
    <col min="15676" max="15676" width="10.625" style="134" customWidth="1"/>
    <col min="15677" max="15677" width="1.625" style="134" customWidth="1"/>
    <col min="15678" max="15678" width="10.625" style="134" customWidth="1"/>
    <col min="15679" max="15679" width="1.625" style="134" customWidth="1"/>
    <col min="15680" max="15680" width="10.625" style="134" customWidth="1"/>
    <col min="15681" max="15681" width="1.625" style="134" customWidth="1"/>
    <col min="15682" max="15682" width="10.625" style="134" customWidth="1"/>
    <col min="15683" max="15683" width="1.625" style="134" customWidth="1"/>
    <col min="15684" max="15684" width="10.625" style="134" customWidth="1"/>
    <col min="15685" max="15685" width="1.625" style="134" customWidth="1"/>
    <col min="15686" max="15686" width="10.625" style="134" customWidth="1"/>
    <col min="15687" max="15687" width="1.625" style="134" customWidth="1"/>
    <col min="15688" max="15688" width="11.625" style="134" customWidth="1"/>
    <col min="15689" max="15689" width="1.625" style="134" customWidth="1"/>
    <col min="15690" max="15690" width="11.625" style="134" customWidth="1"/>
    <col min="15691" max="15691" width="1.625" style="134" customWidth="1"/>
    <col min="15692" max="15692" width="11.625" style="134" customWidth="1"/>
    <col min="15693" max="15693" width="1.625" style="134" customWidth="1"/>
    <col min="15694" max="15694" width="11.625" style="134" customWidth="1"/>
    <col min="15695" max="15695" width="1.625" style="134" customWidth="1"/>
    <col min="15696" max="15696" width="11.625" style="134" customWidth="1"/>
    <col min="15697" max="15697" width="1.625" style="134" customWidth="1"/>
    <col min="15698" max="15698" width="11.625" style="134" customWidth="1"/>
    <col min="15699" max="15811" width="9.625" style="134"/>
    <col min="15812" max="15812" width="1.625" style="134" customWidth="1"/>
    <col min="15813" max="15813" width="11.625" style="134" customWidth="1"/>
    <col min="15814" max="15872" width="9.625" style="134"/>
    <col min="15873" max="15873" width="32.875" style="134" customWidth="1"/>
    <col min="15874" max="15874" width="13.25" style="134" customWidth="1"/>
    <col min="15875" max="15877" width="12.75" style="134" customWidth="1"/>
    <col min="15878" max="15878" width="12.875" style="134" customWidth="1"/>
    <col min="15879" max="15879" width="13.125" style="134" customWidth="1"/>
    <col min="15880" max="15880" width="12.875" style="134" customWidth="1"/>
    <col min="15881" max="15881" width="13" style="134" customWidth="1"/>
    <col min="15882" max="15882" width="13.125" style="134" customWidth="1"/>
    <col min="15883" max="15883" width="12.25" style="134" customWidth="1"/>
    <col min="15884" max="15884" width="12.75" style="134" customWidth="1"/>
    <col min="15885" max="15886" width="12.375" style="134" customWidth="1"/>
    <col min="15887" max="15887" width="12" style="134" customWidth="1"/>
    <col min="15888" max="15888" width="12.625" style="134" customWidth="1"/>
    <col min="15889" max="15889" width="12.875" style="134" customWidth="1"/>
    <col min="15890" max="15890" width="14.875" style="134" customWidth="1"/>
    <col min="15891" max="15891" width="14.625" style="134" bestFit="1" customWidth="1"/>
    <col min="15892" max="15892" width="12.625" style="134" customWidth="1"/>
    <col min="15893" max="15893" width="1.625" style="134" customWidth="1"/>
    <col min="15894" max="15894" width="12.625" style="134" customWidth="1"/>
    <col min="15895" max="15895" width="1.625" style="134" customWidth="1"/>
    <col min="15896" max="15896" width="12.625" style="134" customWidth="1"/>
    <col min="15897" max="15897" width="1.625" style="134" customWidth="1"/>
    <col min="15898" max="15898" width="12.625" style="134" customWidth="1"/>
    <col min="15899" max="15899" width="1.625" style="134" customWidth="1"/>
    <col min="15900" max="15900" width="12.625" style="134" customWidth="1"/>
    <col min="15901" max="15901" width="1.625" style="134" customWidth="1"/>
    <col min="15902" max="15902" width="12.625" style="134" customWidth="1"/>
    <col min="15903" max="15903" width="1.625" style="134" customWidth="1"/>
    <col min="15904" max="15904" width="12.625" style="134" customWidth="1"/>
    <col min="15905" max="15905" width="1.625" style="134" customWidth="1"/>
    <col min="15906" max="15906" width="12.625" style="134" customWidth="1"/>
    <col min="15907" max="15907" width="1.625" style="134" customWidth="1"/>
    <col min="15908" max="15908" width="12.625" style="134" customWidth="1"/>
    <col min="15909" max="15909" width="1.625" style="134" customWidth="1"/>
    <col min="15910" max="15910" width="12.625" style="134" customWidth="1"/>
    <col min="15911" max="15911" width="1.625" style="134" customWidth="1"/>
    <col min="15912" max="15912" width="12.625" style="134" customWidth="1"/>
    <col min="15913" max="15913" width="1.625" style="134" customWidth="1"/>
    <col min="15914" max="15914" width="12.625" style="134" customWidth="1"/>
    <col min="15915" max="15916" width="9.625" style="134"/>
    <col min="15917" max="15917" width="1.625" style="134" customWidth="1"/>
    <col min="15918" max="15918" width="27.625" style="134" customWidth="1"/>
    <col min="15919" max="15919" width="1.625" style="134" customWidth="1"/>
    <col min="15920" max="15920" width="10.625" style="134" customWidth="1"/>
    <col min="15921" max="15921" width="1.625" style="134" customWidth="1"/>
    <col min="15922" max="15922" width="10.625" style="134" customWidth="1"/>
    <col min="15923" max="15923" width="1.625" style="134" customWidth="1"/>
    <col min="15924" max="15924" width="10.625" style="134" customWidth="1"/>
    <col min="15925" max="15925" width="1.625" style="134" customWidth="1"/>
    <col min="15926" max="15926" width="10.625" style="134" customWidth="1"/>
    <col min="15927" max="15927" width="1.625" style="134" customWidth="1"/>
    <col min="15928" max="15928" width="10.625" style="134" customWidth="1"/>
    <col min="15929" max="15929" width="1.625" style="134" customWidth="1"/>
    <col min="15930" max="15930" width="10.625" style="134" customWidth="1"/>
    <col min="15931" max="15931" width="1.625" style="134" customWidth="1"/>
    <col min="15932" max="15932" width="10.625" style="134" customWidth="1"/>
    <col min="15933" max="15933" width="1.625" style="134" customWidth="1"/>
    <col min="15934" max="15934" width="10.625" style="134" customWidth="1"/>
    <col min="15935" max="15935" width="1.625" style="134" customWidth="1"/>
    <col min="15936" max="15936" width="10.625" style="134" customWidth="1"/>
    <col min="15937" max="15937" width="1.625" style="134" customWidth="1"/>
    <col min="15938" max="15938" width="10.625" style="134" customWidth="1"/>
    <col min="15939" max="15939" width="1.625" style="134" customWidth="1"/>
    <col min="15940" max="15940" width="10.625" style="134" customWidth="1"/>
    <col min="15941" max="15941" width="1.625" style="134" customWidth="1"/>
    <col min="15942" max="15942" width="10.625" style="134" customWidth="1"/>
    <col min="15943" max="15943" width="1.625" style="134" customWidth="1"/>
    <col min="15944" max="15944" width="11.625" style="134" customWidth="1"/>
    <col min="15945" max="15945" width="1.625" style="134" customWidth="1"/>
    <col min="15946" max="15946" width="11.625" style="134" customWidth="1"/>
    <col min="15947" max="15947" width="1.625" style="134" customWidth="1"/>
    <col min="15948" max="15948" width="11.625" style="134" customWidth="1"/>
    <col min="15949" max="15949" width="1.625" style="134" customWidth="1"/>
    <col min="15950" max="15950" width="11.625" style="134" customWidth="1"/>
    <col min="15951" max="15951" width="1.625" style="134" customWidth="1"/>
    <col min="15952" max="15952" width="11.625" style="134" customWidth="1"/>
    <col min="15953" max="15953" width="1.625" style="134" customWidth="1"/>
    <col min="15954" max="15954" width="11.625" style="134" customWidth="1"/>
    <col min="15955" max="16067" width="9.625" style="134"/>
    <col min="16068" max="16068" width="1.625" style="134" customWidth="1"/>
    <col min="16069" max="16069" width="11.625" style="134" customWidth="1"/>
    <col min="16070" max="16128" width="9.625" style="134"/>
    <col min="16129" max="16129" width="32.875" style="134" customWidth="1"/>
    <col min="16130" max="16130" width="13.25" style="134" customWidth="1"/>
    <col min="16131" max="16133" width="12.75" style="134" customWidth="1"/>
    <col min="16134" max="16134" width="12.875" style="134" customWidth="1"/>
    <col min="16135" max="16135" width="13.125" style="134" customWidth="1"/>
    <col min="16136" max="16136" width="12.875" style="134" customWidth="1"/>
    <col min="16137" max="16137" width="13" style="134" customWidth="1"/>
    <col min="16138" max="16138" width="13.125" style="134" customWidth="1"/>
    <col min="16139" max="16139" width="12.25" style="134" customWidth="1"/>
    <col min="16140" max="16140" width="12.75" style="134" customWidth="1"/>
    <col min="16141" max="16142" width="12.375" style="134" customWidth="1"/>
    <col min="16143" max="16143" width="12" style="134" customWidth="1"/>
    <col min="16144" max="16144" width="12.625" style="134" customWidth="1"/>
    <col min="16145" max="16145" width="12.875" style="134" customWidth="1"/>
    <col min="16146" max="16146" width="14.875" style="134" customWidth="1"/>
    <col min="16147" max="16147" width="14.625" style="134" bestFit="1" customWidth="1"/>
    <col min="16148" max="16148" width="12.625" style="134" customWidth="1"/>
    <col min="16149" max="16149" width="1.625" style="134" customWidth="1"/>
    <col min="16150" max="16150" width="12.625" style="134" customWidth="1"/>
    <col min="16151" max="16151" width="1.625" style="134" customWidth="1"/>
    <col min="16152" max="16152" width="12.625" style="134" customWidth="1"/>
    <col min="16153" max="16153" width="1.625" style="134" customWidth="1"/>
    <col min="16154" max="16154" width="12.625" style="134" customWidth="1"/>
    <col min="16155" max="16155" width="1.625" style="134" customWidth="1"/>
    <col min="16156" max="16156" width="12.625" style="134" customWidth="1"/>
    <col min="16157" max="16157" width="1.625" style="134" customWidth="1"/>
    <col min="16158" max="16158" width="12.625" style="134" customWidth="1"/>
    <col min="16159" max="16159" width="1.625" style="134" customWidth="1"/>
    <col min="16160" max="16160" width="12.625" style="134" customWidth="1"/>
    <col min="16161" max="16161" width="1.625" style="134" customWidth="1"/>
    <col min="16162" max="16162" width="12.625" style="134" customWidth="1"/>
    <col min="16163" max="16163" width="1.625" style="134" customWidth="1"/>
    <col min="16164" max="16164" width="12.625" style="134" customWidth="1"/>
    <col min="16165" max="16165" width="1.625" style="134" customWidth="1"/>
    <col min="16166" max="16166" width="12.625" style="134" customWidth="1"/>
    <col min="16167" max="16167" width="1.625" style="134" customWidth="1"/>
    <col min="16168" max="16168" width="12.625" style="134" customWidth="1"/>
    <col min="16169" max="16169" width="1.625" style="134" customWidth="1"/>
    <col min="16170" max="16170" width="12.625" style="134" customWidth="1"/>
    <col min="16171" max="16172" width="9.625" style="134"/>
    <col min="16173" max="16173" width="1.625" style="134" customWidth="1"/>
    <col min="16174" max="16174" width="27.625" style="134" customWidth="1"/>
    <col min="16175" max="16175" width="1.625" style="134" customWidth="1"/>
    <col min="16176" max="16176" width="10.625" style="134" customWidth="1"/>
    <col min="16177" max="16177" width="1.625" style="134" customWidth="1"/>
    <col min="16178" max="16178" width="10.625" style="134" customWidth="1"/>
    <col min="16179" max="16179" width="1.625" style="134" customWidth="1"/>
    <col min="16180" max="16180" width="10.625" style="134" customWidth="1"/>
    <col min="16181" max="16181" width="1.625" style="134" customWidth="1"/>
    <col min="16182" max="16182" width="10.625" style="134" customWidth="1"/>
    <col min="16183" max="16183" width="1.625" style="134" customWidth="1"/>
    <col min="16184" max="16184" width="10.625" style="134" customWidth="1"/>
    <col min="16185" max="16185" width="1.625" style="134" customWidth="1"/>
    <col min="16186" max="16186" width="10.625" style="134" customWidth="1"/>
    <col min="16187" max="16187" width="1.625" style="134" customWidth="1"/>
    <col min="16188" max="16188" width="10.625" style="134" customWidth="1"/>
    <col min="16189" max="16189" width="1.625" style="134" customWidth="1"/>
    <col min="16190" max="16190" width="10.625" style="134" customWidth="1"/>
    <col min="16191" max="16191" width="1.625" style="134" customWidth="1"/>
    <col min="16192" max="16192" width="10.625" style="134" customWidth="1"/>
    <col min="16193" max="16193" width="1.625" style="134" customWidth="1"/>
    <col min="16194" max="16194" width="10.625" style="134" customWidth="1"/>
    <col min="16195" max="16195" width="1.625" style="134" customWidth="1"/>
    <col min="16196" max="16196" width="10.625" style="134" customWidth="1"/>
    <col min="16197" max="16197" width="1.625" style="134" customWidth="1"/>
    <col min="16198" max="16198" width="10.625" style="134" customWidth="1"/>
    <col min="16199" max="16199" width="1.625" style="134" customWidth="1"/>
    <col min="16200" max="16200" width="11.625" style="134" customWidth="1"/>
    <col min="16201" max="16201" width="1.625" style="134" customWidth="1"/>
    <col min="16202" max="16202" width="11.625" style="134" customWidth="1"/>
    <col min="16203" max="16203" width="1.625" style="134" customWidth="1"/>
    <col min="16204" max="16204" width="11.625" style="134" customWidth="1"/>
    <col min="16205" max="16205" width="1.625" style="134" customWidth="1"/>
    <col min="16206" max="16206" width="11.625" style="134" customWidth="1"/>
    <col min="16207" max="16207" width="1.625" style="134" customWidth="1"/>
    <col min="16208" max="16208" width="11.625" style="134" customWidth="1"/>
    <col min="16209" max="16209" width="1.625" style="134" customWidth="1"/>
    <col min="16210" max="16210" width="11.625" style="134" customWidth="1"/>
    <col min="16211" max="16323" width="9.625" style="134"/>
    <col min="16324" max="16324" width="1.625" style="134" customWidth="1"/>
    <col min="16325" max="16325" width="11.625" style="134" customWidth="1"/>
    <col min="16326" max="16384" width="9.625" style="134"/>
  </cols>
  <sheetData>
    <row r="1" spans="1:56" s="119" customFormat="1" ht="20.100000000000001" customHeight="1">
      <c r="A1" s="117"/>
      <c r="B1" s="118" t="s">
        <v>0</v>
      </c>
      <c r="H1" s="118" t="s">
        <v>0</v>
      </c>
      <c r="I1" s="120"/>
      <c r="J1" s="121"/>
      <c r="O1" s="118" t="s">
        <v>0</v>
      </c>
    </row>
    <row r="2" spans="1:56" s="119" customFormat="1" ht="20.100000000000001" customHeight="1">
      <c r="G2" s="118" t="s">
        <v>0</v>
      </c>
      <c r="J2" s="121"/>
      <c r="K2" s="118" t="s">
        <v>0</v>
      </c>
      <c r="L2" s="118"/>
      <c r="M2" s="118"/>
      <c r="N2" s="118"/>
    </row>
    <row r="3" spans="1:56" s="124" customFormat="1" ht="24.95" customHeight="1">
      <c r="A3" s="590" t="s">
        <v>240</v>
      </c>
      <c r="B3" s="590"/>
      <c r="C3" s="590"/>
      <c r="D3" s="590"/>
      <c r="E3" s="590"/>
      <c r="F3" s="590"/>
      <c r="G3" s="590"/>
      <c r="H3" s="590"/>
      <c r="I3" s="590"/>
      <c r="J3" s="122"/>
      <c r="K3" s="123"/>
      <c r="L3" s="123"/>
      <c r="M3" s="123"/>
      <c r="N3" s="123"/>
      <c r="O3" s="123"/>
    </row>
    <row r="4" spans="1:56" s="115" customFormat="1" ht="24.95" customHeight="1">
      <c r="A4" s="590" t="s">
        <v>237</v>
      </c>
      <c r="B4" s="590"/>
      <c r="C4" s="590"/>
      <c r="D4" s="590"/>
      <c r="E4" s="590"/>
      <c r="F4" s="590"/>
      <c r="G4" s="590"/>
      <c r="H4" s="590"/>
      <c r="I4" s="590"/>
      <c r="J4" s="116"/>
    </row>
    <row r="5" spans="1:56" s="115" customFormat="1" ht="20.100000000000001" customHeight="1">
      <c r="A5" s="125"/>
      <c r="B5" s="125"/>
      <c r="C5" s="125"/>
      <c r="D5" s="125"/>
      <c r="E5" s="125"/>
      <c r="F5" s="125"/>
      <c r="G5" s="125"/>
      <c r="H5" s="125"/>
      <c r="I5" s="125"/>
      <c r="J5" s="116"/>
    </row>
    <row r="6" spans="1:56" s="126" customFormat="1" ht="20.100000000000001" customHeight="1">
      <c r="E6" s="127"/>
      <c r="I6" s="128" t="s">
        <v>1</v>
      </c>
      <c r="J6" s="129"/>
    </row>
    <row r="7" spans="1:56" s="328" customFormat="1" ht="21.95" customHeight="1">
      <c r="A7" s="326"/>
      <c r="B7" s="591" t="s">
        <v>213</v>
      </c>
      <c r="C7" s="592"/>
      <c r="D7" s="591" t="s">
        <v>214</v>
      </c>
      <c r="E7" s="592"/>
      <c r="F7" s="591" t="s">
        <v>215</v>
      </c>
      <c r="G7" s="592"/>
      <c r="H7" s="591" t="s">
        <v>216</v>
      </c>
      <c r="I7" s="593"/>
      <c r="J7" s="327"/>
    </row>
    <row r="8" spans="1:56" s="328" customFormat="1" ht="21.95" customHeight="1">
      <c r="A8" s="330" t="s">
        <v>7</v>
      </c>
      <c r="B8" s="661" t="s">
        <v>8</v>
      </c>
      <c r="C8" s="662" t="s">
        <v>9</v>
      </c>
      <c r="D8" s="661" t="s">
        <v>8</v>
      </c>
      <c r="E8" s="662" t="s">
        <v>9</v>
      </c>
      <c r="F8" s="661" t="s">
        <v>8</v>
      </c>
      <c r="G8" s="662" t="s">
        <v>9</v>
      </c>
      <c r="H8" s="661" t="s">
        <v>8</v>
      </c>
      <c r="I8" s="663" t="s">
        <v>9</v>
      </c>
      <c r="J8" s="327"/>
    </row>
    <row r="9" spans="1:56" s="328" customFormat="1" ht="21.95" customHeight="1">
      <c r="A9" s="329"/>
      <c r="B9" s="664" t="s">
        <v>10</v>
      </c>
      <c r="C9" s="665" t="s">
        <v>10</v>
      </c>
      <c r="D9" s="664" t="s">
        <v>10</v>
      </c>
      <c r="E9" s="665" t="s">
        <v>10</v>
      </c>
      <c r="F9" s="664" t="s">
        <v>10</v>
      </c>
      <c r="G9" s="665" t="s">
        <v>10</v>
      </c>
      <c r="H9" s="664" t="s">
        <v>10</v>
      </c>
      <c r="I9" s="666" t="s">
        <v>10</v>
      </c>
      <c r="J9" s="327"/>
    </row>
    <row r="10" spans="1:56" ht="15.75">
      <c r="A10" s="132"/>
      <c r="B10" s="133"/>
      <c r="C10" s="133"/>
    </row>
    <row r="11" spans="1:56" s="156" customFormat="1" ht="20.100000000000001" customHeight="1">
      <c r="A11" s="232" t="s">
        <v>11</v>
      </c>
      <c r="B11" s="153">
        <f>(3849243200/1000000)</f>
        <v>3849.2431999999999</v>
      </c>
      <c r="C11" s="153">
        <f>(2068603000/1000000)</f>
        <v>2068.6030000000001</v>
      </c>
      <c r="D11" s="153">
        <f>(2934836000/1000000)</f>
        <v>2934.8359999999998</v>
      </c>
      <c r="E11" s="153">
        <f>(2296647200/1000000)</f>
        <v>2296.6471999999999</v>
      </c>
      <c r="F11" s="153">
        <f>(2964822400/1000000)</f>
        <v>2964.8224</v>
      </c>
      <c r="G11" s="153">
        <f>(2585215000/1000000)</f>
        <v>2585.2150000000001</v>
      </c>
      <c r="H11" s="153">
        <f>(3430046700/1000000)</f>
        <v>3430.0466999999999</v>
      </c>
      <c r="I11" s="153">
        <f>(3370467100/1000000)</f>
        <v>3370.4670999999998</v>
      </c>
      <c r="J11" s="331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3"/>
      <c r="V11" s="332"/>
      <c r="W11" s="332"/>
      <c r="X11" s="332"/>
      <c r="Y11" s="332"/>
      <c r="Z11" s="332"/>
      <c r="AA11" s="332"/>
      <c r="AB11" s="332"/>
      <c r="AE11" s="332"/>
      <c r="AH11" s="332"/>
      <c r="AI11" s="332"/>
      <c r="AJ11" s="332"/>
      <c r="AK11" s="332"/>
      <c r="AL11" s="332"/>
      <c r="AM11" s="332"/>
      <c r="AN11" s="332"/>
      <c r="AO11" s="332"/>
      <c r="AP11" s="332"/>
      <c r="AQ11" s="332"/>
      <c r="AR11" s="332"/>
      <c r="AS11" s="332"/>
      <c r="AT11" s="332"/>
      <c r="AU11" s="332"/>
      <c r="AV11" s="332"/>
      <c r="AW11" s="332"/>
      <c r="AX11" s="332"/>
      <c r="AY11" s="332"/>
      <c r="AZ11" s="332"/>
      <c r="BA11" s="332"/>
      <c r="BB11" s="332"/>
      <c r="BC11" s="332"/>
      <c r="BD11" s="332"/>
    </row>
    <row r="12" spans="1:56" s="156" customFormat="1" ht="20.100000000000001" customHeight="1">
      <c r="A12" s="232" t="s">
        <v>14</v>
      </c>
      <c r="B12" s="153"/>
      <c r="C12" s="153"/>
      <c r="D12" s="153"/>
      <c r="E12" s="153"/>
      <c r="F12" s="153"/>
      <c r="G12" s="153"/>
      <c r="H12" s="153"/>
      <c r="I12" s="153"/>
      <c r="J12" s="331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3"/>
      <c r="V12" s="332"/>
      <c r="W12" s="332"/>
      <c r="X12" s="332"/>
      <c r="Y12" s="332"/>
      <c r="Z12" s="332"/>
      <c r="AA12" s="332"/>
      <c r="AB12" s="332"/>
      <c r="AE12" s="332"/>
      <c r="AH12" s="332"/>
      <c r="AI12" s="332"/>
      <c r="AJ12" s="332"/>
      <c r="AK12" s="332"/>
      <c r="AL12" s="332"/>
      <c r="AM12" s="332"/>
      <c r="AN12" s="332"/>
      <c r="AO12" s="332"/>
      <c r="AP12" s="332"/>
      <c r="AQ12" s="332"/>
      <c r="AR12" s="332"/>
      <c r="AS12" s="332"/>
      <c r="AT12" s="332"/>
      <c r="AU12" s="332"/>
      <c r="AV12" s="332"/>
      <c r="AW12" s="332"/>
      <c r="AX12" s="332"/>
      <c r="AY12" s="332"/>
      <c r="AZ12" s="332"/>
      <c r="BA12" s="332"/>
      <c r="BB12" s="332"/>
      <c r="BC12" s="332"/>
      <c r="BD12" s="332"/>
    </row>
    <row r="13" spans="1:56" s="156" customFormat="1" ht="20.100000000000001" customHeight="1">
      <c r="A13" s="232" t="s">
        <v>15</v>
      </c>
      <c r="B13" s="105" t="s">
        <v>230</v>
      </c>
      <c r="C13" s="105" t="s">
        <v>230</v>
      </c>
      <c r="D13" s="105" t="s">
        <v>230</v>
      </c>
      <c r="E13" s="105" t="s">
        <v>230</v>
      </c>
      <c r="F13" s="105" t="s">
        <v>230</v>
      </c>
      <c r="G13" s="105" t="s">
        <v>230</v>
      </c>
      <c r="H13" s="105" t="s">
        <v>230</v>
      </c>
      <c r="I13" s="105" t="s">
        <v>230</v>
      </c>
      <c r="J13" s="331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3"/>
      <c r="V13" s="332"/>
      <c r="W13" s="332"/>
      <c r="X13" s="332"/>
      <c r="Y13" s="332"/>
      <c r="Z13" s="332"/>
      <c r="AA13" s="332"/>
      <c r="AB13" s="332"/>
      <c r="AE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</row>
    <row r="14" spans="1:56" s="156" customFormat="1" ht="20.100000000000001" customHeight="1">
      <c r="A14" s="232" t="s">
        <v>16</v>
      </c>
      <c r="B14" s="153">
        <f>(194380900/1000000)</f>
        <v>194.3809</v>
      </c>
      <c r="C14" s="153">
        <f>(245489000/1000000)</f>
        <v>245.489</v>
      </c>
      <c r="D14" s="153">
        <f>(249592700/1000000)</f>
        <v>249.59270000000001</v>
      </c>
      <c r="E14" s="153">
        <f>(246577000/1000000)</f>
        <v>246.577</v>
      </c>
      <c r="F14" s="153">
        <f>(285099400/1000000)</f>
        <v>285.0994</v>
      </c>
      <c r="G14" s="153">
        <v>352.84500000000003</v>
      </c>
      <c r="H14" s="153">
        <f>(810056100/1000000)</f>
        <v>810.05610000000001</v>
      </c>
      <c r="I14" s="153">
        <f>(829527300/1000000)</f>
        <v>829.52729999999997</v>
      </c>
      <c r="J14" s="331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3"/>
      <c r="V14" s="332"/>
      <c r="W14" s="332"/>
      <c r="X14" s="332"/>
      <c r="Y14" s="332"/>
      <c r="Z14" s="332"/>
      <c r="AA14" s="332"/>
      <c r="AB14" s="332"/>
      <c r="AE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</row>
    <row r="15" spans="1:56" s="156" customFormat="1" ht="20.100000000000001" customHeight="1">
      <c r="A15" s="232" t="s">
        <v>17</v>
      </c>
      <c r="B15" s="153">
        <f>(9613831000/1000000)</f>
        <v>9613.8310000000001</v>
      </c>
      <c r="C15" s="153">
        <f>(7948781000/1000000)</f>
        <v>7948.7809999999999</v>
      </c>
      <c r="D15" s="153">
        <f>(8068022700/1000000)</f>
        <v>8068.0227000000004</v>
      </c>
      <c r="E15" s="153">
        <f>(11201359800/1000000)</f>
        <v>11201.3598</v>
      </c>
      <c r="F15" s="153">
        <f>(6856936000/1000000)</f>
        <v>6856.9359999999997</v>
      </c>
      <c r="G15" s="153">
        <f>(7238939200/1000000)</f>
        <v>7238.9391999999998</v>
      </c>
      <c r="H15" s="153">
        <f>(6779346200/1000000)</f>
        <v>6779.3462</v>
      </c>
      <c r="I15" s="153">
        <f>(7706287000/1000000)</f>
        <v>7706.2870000000003</v>
      </c>
      <c r="J15" s="331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3"/>
      <c r="V15" s="332"/>
      <c r="W15" s="332"/>
      <c r="X15" s="332"/>
      <c r="Y15" s="332"/>
      <c r="Z15" s="332"/>
      <c r="AA15" s="332"/>
      <c r="AB15" s="332"/>
      <c r="AE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</row>
    <row r="16" spans="1:56" s="156" customFormat="1" ht="20.100000000000001" customHeight="1">
      <c r="A16" s="232" t="s">
        <v>18</v>
      </c>
      <c r="B16" s="105" t="s">
        <v>230</v>
      </c>
      <c r="C16" s="105" t="s">
        <v>230</v>
      </c>
      <c r="D16" s="105" t="s">
        <v>230</v>
      </c>
      <c r="E16" s="105" t="s">
        <v>230</v>
      </c>
      <c r="F16" s="105" t="s">
        <v>230</v>
      </c>
      <c r="G16" s="105" t="s">
        <v>230</v>
      </c>
      <c r="H16" s="105" t="s">
        <v>230</v>
      </c>
      <c r="I16" s="105" t="s">
        <v>230</v>
      </c>
      <c r="J16" s="176"/>
      <c r="BC16" s="332"/>
      <c r="BD16" s="332"/>
    </row>
    <row r="17" spans="1:48" s="156" customFormat="1" ht="20.100000000000001" customHeight="1">
      <c r="A17" s="232" t="s">
        <v>19</v>
      </c>
      <c r="B17" s="105" t="s">
        <v>230</v>
      </c>
      <c r="C17" s="105" t="s">
        <v>230</v>
      </c>
      <c r="D17" s="105" t="s">
        <v>230</v>
      </c>
      <c r="E17" s="105" t="s">
        <v>230</v>
      </c>
      <c r="F17" s="105" t="s">
        <v>230</v>
      </c>
      <c r="G17" s="105" t="s">
        <v>230</v>
      </c>
      <c r="H17" s="105" t="s">
        <v>230</v>
      </c>
      <c r="I17" s="105" t="s">
        <v>230</v>
      </c>
      <c r="J17" s="331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3"/>
      <c r="V17" s="332"/>
      <c r="W17" s="332"/>
      <c r="X17" s="332"/>
      <c r="Y17" s="332"/>
      <c r="Z17" s="332"/>
      <c r="AA17" s="332"/>
      <c r="AB17" s="332"/>
      <c r="AE17" s="332"/>
      <c r="AH17" s="332"/>
      <c r="AI17" s="332"/>
      <c r="AJ17" s="332"/>
      <c r="AK17" s="332"/>
      <c r="AL17" s="332"/>
    </row>
    <row r="18" spans="1:48" s="156" customFormat="1" ht="20.100000000000001" customHeight="1">
      <c r="A18" s="232" t="s">
        <v>20</v>
      </c>
      <c r="B18" s="105" t="s">
        <v>230</v>
      </c>
      <c r="C18" s="105" t="s">
        <v>230</v>
      </c>
      <c r="D18" s="105" t="s">
        <v>230</v>
      </c>
      <c r="E18" s="105" t="s">
        <v>230</v>
      </c>
      <c r="F18" s="105" t="s">
        <v>230</v>
      </c>
      <c r="G18" s="105" t="s">
        <v>230</v>
      </c>
      <c r="H18" s="105" t="s">
        <v>230</v>
      </c>
      <c r="I18" s="105" t="s">
        <v>230</v>
      </c>
      <c r="J18" s="176"/>
      <c r="AB18" s="332"/>
    </row>
    <row r="19" spans="1:48" s="156" customFormat="1" ht="20.100000000000001" customHeight="1">
      <c r="A19" s="232" t="s">
        <v>21</v>
      </c>
      <c r="B19" s="105" t="s">
        <v>230</v>
      </c>
      <c r="C19" s="105" t="s">
        <v>230</v>
      </c>
      <c r="D19" s="105" t="s">
        <v>230</v>
      </c>
      <c r="E19" s="105" t="s">
        <v>230</v>
      </c>
      <c r="F19" s="105" t="s">
        <v>230</v>
      </c>
      <c r="G19" s="105" t="s">
        <v>230</v>
      </c>
      <c r="H19" s="105" t="s">
        <v>230</v>
      </c>
      <c r="I19" s="105" t="s">
        <v>230</v>
      </c>
      <c r="J19" s="176"/>
    </row>
    <row r="20" spans="1:48" s="156" customFormat="1" ht="20.100000000000001" customHeight="1">
      <c r="A20" s="232" t="s">
        <v>22</v>
      </c>
      <c r="B20" s="153">
        <f>(264140000/1000000)</f>
        <v>264.14</v>
      </c>
      <c r="C20" s="153">
        <f>(293561000/1000000)</f>
        <v>293.56099999999998</v>
      </c>
      <c r="D20" s="153">
        <f>(407338700/1000000)</f>
        <v>407.33870000000002</v>
      </c>
      <c r="E20" s="153">
        <f>(361826900/1000000)</f>
        <v>361.82690000000002</v>
      </c>
      <c r="F20" s="153">
        <f>(849745800/1000000)</f>
        <v>849.74580000000003</v>
      </c>
      <c r="G20" s="153">
        <f>(493121200/1000000)</f>
        <v>493.12119999999999</v>
      </c>
      <c r="H20" s="153">
        <f>(1377660500/1000000)</f>
        <v>1377.6605</v>
      </c>
      <c r="I20" s="153">
        <f>(1179551000/1000000)</f>
        <v>1179.5509999999999</v>
      </c>
      <c r="J20" s="176"/>
    </row>
    <row r="21" spans="1:48" s="156" customFormat="1" ht="20.100000000000001" customHeight="1">
      <c r="A21" s="232" t="s">
        <v>323</v>
      </c>
      <c r="B21" s="105" t="s">
        <v>230</v>
      </c>
      <c r="C21" s="105" t="s">
        <v>230</v>
      </c>
      <c r="D21" s="105" t="s">
        <v>230</v>
      </c>
      <c r="E21" s="105" t="s">
        <v>230</v>
      </c>
      <c r="F21" s="105" t="s">
        <v>230</v>
      </c>
      <c r="G21" s="105" t="s">
        <v>230</v>
      </c>
      <c r="H21" s="105" t="s">
        <v>230</v>
      </c>
      <c r="I21" s="105" t="s">
        <v>230</v>
      </c>
      <c r="J21" s="176"/>
    </row>
    <row r="22" spans="1:48" s="156" customFormat="1" ht="20.100000000000001" customHeight="1">
      <c r="A22" s="232" t="s">
        <v>23</v>
      </c>
      <c r="B22" s="105" t="s">
        <v>230</v>
      </c>
      <c r="C22" s="105" t="s">
        <v>230</v>
      </c>
      <c r="D22" s="105" t="s">
        <v>230</v>
      </c>
      <c r="E22" s="105" t="s">
        <v>230</v>
      </c>
      <c r="F22" s="105" t="s">
        <v>230</v>
      </c>
      <c r="G22" s="105" t="s">
        <v>230</v>
      </c>
      <c r="H22" s="105" t="s">
        <v>230</v>
      </c>
      <c r="I22" s="105" t="s">
        <v>230</v>
      </c>
      <c r="J22" s="176"/>
      <c r="AF22" s="332"/>
      <c r="AJ22" s="332"/>
      <c r="AL22" s="332"/>
      <c r="AR22" s="332"/>
      <c r="AT22" s="332"/>
      <c r="AV22" s="332"/>
    </row>
    <row r="23" spans="1:48" s="156" customFormat="1" ht="20.100000000000001" customHeight="1">
      <c r="A23" s="232" t="s">
        <v>50</v>
      </c>
      <c r="B23" s="153">
        <f>(354990400/1000000)</f>
        <v>354.99040000000002</v>
      </c>
      <c r="C23" s="153">
        <f>(399195000/1000000)</f>
        <v>399.19499999999999</v>
      </c>
      <c r="D23" s="153">
        <f>(410074000/1000000)</f>
        <v>410.07400000000001</v>
      </c>
      <c r="E23" s="153">
        <f>(399103300/1000000)</f>
        <v>399.10329999999999</v>
      </c>
      <c r="F23" s="153">
        <f>(423430300/1000000)</f>
        <v>423.43029999999999</v>
      </c>
      <c r="G23" s="153">
        <f>(443196000/1000000)</f>
        <v>443.19600000000003</v>
      </c>
      <c r="H23" s="153">
        <f>(602704500/1000000)</f>
        <v>602.70450000000005</v>
      </c>
      <c r="I23" s="153">
        <f>(607473300/1000000)</f>
        <v>607.47329999999999</v>
      </c>
      <c r="J23" s="176"/>
      <c r="AF23" s="332"/>
      <c r="AJ23" s="332"/>
      <c r="AL23" s="332"/>
      <c r="AR23" s="332"/>
    </row>
    <row r="24" spans="1:48" s="156" customFormat="1" ht="20.100000000000001" customHeight="1">
      <c r="A24" s="232" t="s">
        <v>51</v>
      </c>
      <c r="B24" s="153"/>
      <c r="C24" s="153"/>
      <c r="D24" s="153"/>
      <c r="E24" s="153"/>
      <c r="F24" s="153"/>
      <c r="G24" s="153"/>
      <c r="H24" s="153"/>
      <c r="I24" s="153"/>
      <c r="J24" s="176"/>
      <c r="AN24" s="332"/>
      <c r="AP24" s="332"/>
      <c r="AV24" s="332"/>
    </row>
    <row r="25" spans="1:48" s="156" customFormat="1" ht="20.100000000000001" customHeight="1">
      <c r="A25" s="232" t="s">
        <v>25</v>
      </c>
      <c r="B25" s="105" t="s">
        <v>230</v>
      </c>
      <c r="C25" s="105" t="s">
        <v>230</v>
      </c>
      <c r="D25" s="105" t="s">
        <v>230</v>
      </c>
      <c r="E25" s="105" t="s">
        <v>230</v>
      </c>
      <c r="F25" s="105" t="s">
        <v>230</v>
      </c>
      <c r="G25" s="105" t="s">
        <v>230</v>
      </c>
      <c r="H25" s="105" t="s">
        <v>230</v>
      </c>
      <c r="I25" s="105" t="s">
        <v>230</v>
      </c>
      <c r="J25" s="331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AB25" s="332"/>
      <c r="AE25" s="332"/>
      <c r="AF25" s="332"/>
      <c r="AN25" s="332"/>
      <c r="AP25" s="332"/>
    </row>
    <row r="26" spans="1:48" s="156" customFormat="1" ht="20.100000000000001" customHeight="1">
      <c r="A26" s="232" t="s">
        <v>26</v>
      </c>
      <c r="B26" s="153"/>
      <c r="C26" s="153"/>
      <c r="D26" s="153"/>
      <c r="E26" s="153"/>
      <c r="F26" s="153"/>
      <c r="G26" s="153"/>
      <c r="H26" s="153"/>
      <c r="I26" s="153"/>
      <c r="J26" s="176"/>
      <c r="AF26" s="332"/>
      <c r="AH26" s="332"/>
      <c r="AJ26" s="332"/>
      <c r="AL26" s="332"/>
      <c r="AR26" s="332"/>
      <c r="AT26" s="332"/>
    </row>
    <row r="27" spans="1:48" s="156" customFormat="1" ht="20.100000000000001" customHeight="1">
      <c r="A27" s="232" t="s">
        <v>27</v>
      </c>
      <c r="B27" s="153"/>
      <c r="C27" s="153"/>
      <c r="D27" s="153"/>
      <c r="E27" s="153"/>
      <c r="F27" s="153"/>
      <c r="G27" s="153"/>
      <c r="H27" s="153"/>
      <c r="I27" s="153"/>
      <c r="J27" s="331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AB27" s="332"/>
      <c r="AE27" s="332"/>
      <c r="AJ27" s="332"/>
      <c r="AN27" s="332"/>
      <c r="AP27" s="332"/>
    </row>
    <row r="28" spans="1:48" s="156" customFormat="1" ht="20.100000000000001" customHeight="1">
      <c r="A28" s="232" t="s">
        <v>52</v>
      </c>
      <c r="B28" s="153"/>
      <c r="C28" s="153"/>
      <c r="D28" s="153"/>
      <c r="E28" s="153"/>
      <c r="F28" s="153"/>
      <c r="G28" s="153"/>
      <c r="H28" s="153"/>
      <c r="I28" s="153"/>
      <c r="J28" s="331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AB28" s="332"/>
      <c r="AE28" s="332"/>
      <c r="AG28" s="332"/>
      <c r="AJ28" s="332"/>
      <c r="AL28" s="332"/>
    </row>
    <row r="29" spans="1:48" s="156" customFormat="1" ht="20.100000000000001" customHeight="1">
      <c r="A29" s="232" t="s">
        <v>53</v>
      </c>
      <c r="B29" s="153"/>
      <c r="C29" s="153"/>
      <c r="D29" s="153"/>
      <c r="E29" s="153"/>
      <c r="F29" s="153"/>
      <c r="G29" s="153"/>
      <c r="H29" s="153"/>
      <c r="I29" s="153"/>
      <c r="J29" s="331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AB29" s="332"/>
      <c r="AE29" s="332"/>
      <c r="AG29" s="332"/>
      <c r="AR29" s="332"/>
      <c r="AT29" s="332"/>
    </row>
    <row r="30" spans="1:48" s="156" customFormat="1" ht="20.100000000000001" customHeight="1">
      <c r="A30" s="232" t="s">
        <v>54</v>
      </c>
      <c r="B30" s="153"/>
      <c r="C30" s="153"/>
      <c r="D30" s="153"/>
      <c r="E30" s="153"/>
      <c r="F30" s="153"/>
      <c r="G30" s="153"/>
      <c r="H30" s="153"/>
      <c r="I30" s="153"/>
      <c r="J30" s="176"/>
      <c r="AG30" s="332"/>
      <c r="AN30" s="332"/>
      <c r="AP30" s="332"/>
    </row>
    <row r="31" spans="1:48" s="156" customFormat="1" ht="20.100000000000001" customHeight="1">
      <c r="A31" s="232" t="s">
        <v>29</v>
      </c>
      <c r="J31" s="331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  <c r="X31" s="332"/>
      <c r="AB31" s="332"/>
      <c r="AE31" s="332"/>
      <c r="AG31" s="332"/>
      <c r="AR31" s="332"/>
      <c r="AT31" s="332"/>
      <c r="AV31" s="332"/>
    </row>
    <row r="32" spans="1:48" s="156" customFormat="1" ht="20.100000000000001" customHeight="1">
      <c r="A32" s="232" t="s">
        <v>319</v>
      </c>
      <c r="B32" s="105" t="s">
        <v>230</v>
      </c>
      <c r="C32" s="105" t="s">
        <v>230</v>
      </c>
      <c r="D32" s="105" t="s">
        <v>230</v>
      </c>
      <c r="E32" s="105" t="s">
        <v>230</v>
      </c>
      <c r="F32" s="105" t="s">
        <v>230</v>
      </c>
      <c r="G32" s="105" t="s">
        <v>230</v>
      </c>
      <c r="H32" s="105" t="s">
        <v>230</v>
      </c>
      <c r="I32" s="105" t="s">
        <v>230</v>
      </c>
      <c r="J32" s="331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/>
      <c r="X32" s="332"/>
      <c r="AB32" s="332"/>
      <c r="AE32" s="332"/>
      <c r="AG32" s="332"/>
      <c r="AN32" s="332"/>
      <c r="AP32" s="332"/>
    </row>
    <row r="33" spans="1:48" s="156" customFormat="1" ht="20.100000000000001" customHeight="1">
      <c r="A33" s="232" t="s">
        <v>55</v>
      </c>
      <c r="B33" s="105" t="s">
        <v>230</v>
      </c>
      <c r="C33" s="105" t="s">
        <v>230</v>
      </c>
      <c r="D33" s="105" t="s">
        <v>230</v>
      </c>
      <c r="E33" s="105" t="s">
        <v>230</v>
      </c>
      <c r="F33" s="105" t="s">
        <v>230</v>
      </c>
      <c r="G33" s="105" t="s">
        <v>230</v>
      </c>
      <c r="H33" s="105" t="s">
        <v>230</v>
      </c>
      <c r="I33" s="105" t="s">
        <v>230</v>
      </c>
      <c r="J33" s="331"/>
      <c r="L33" s="332"/>
      <c r="N33" s="332"/>
      <c r="P33" s="332"/>
      <c r="R33" s="332"/>
      <c r="T33" s="332"/>
      <c r="V33" s="332"/>
      <c r="X33" s="332"/>
      <c r="AB33" s="332"/>
      <c r="AR33" s="332"/>
      <c r="AT33" s="332"/>
      <c r="AV33" s="332"/>
    </row>
    <row r="34" spans="1:48" s="156" customFormat="1" ht="20.100000000000001" customHeight="1">
      <c r="A34" s="232" t="s">
        <v>31</v>
      </c>
      <c r="B34" s="153"/>
      <c r="C34" s="153"/>
      <c r="D34" s="153"/>
      <c r="E34" s="153"/>
      <c r="F34" s="153"/>
      <c r="G34" s="153"/>
      <c r="H34" s="153"/>
      <c r="I34" s="153"/>
      <c r="J34" s="176"/>
    </row>
    <row r="35" spans="1:48" s="156" customFormat="1" ht="20.100000000000001" customHeight="1">
      <c r="A35" s="232" t="s">
        <v>320</v>
      </c>
      <c r="B35" s="105" t="s">
        <v>230</v>
      </c>
      <c r="C35" s="105" t="s">
        <v>230</v>
      </c>
      <c r="D35" s="105" t="s">
        <v>230</v>
      </c>
      <c r="E35" s="105" t="s">
        <v>230</v>
      </c>
      <c r="F35" s="105" t="s">
        <v>230</v>
      </c>
      <c r="G35" s="105" t="s">
        <v>230</v>
      </c>
      <c r="H35" s="105" t="s">
        <v>230</v>
      </c>
      <c r="I35" s="105" t="s">
        <v>230</v>
      </c>
      <c r="J35" s="176"/>
    </row>
    <row r="36" spans="1:48" s="156" customFormat="1" ht="15" customHeight="1">
      <c r="A36" s="234"/>
      <c r="B36" s="181"/>
      <c r="C36" s="181"/>
      <c r="D36" s="181"/>
      <c r="E36" s="181"/>
      <c r="F36" s="181"/>
      <c r="G36" s="181"/>
      <c r="H36" s="181"/>
      <c r="I36" s="181"/>
      <c r="J36" s="176"/>
      <c r="AN36" s="332"/>
      <c r="AP36" s="332"/>
      <c r="AR36" s="332"/>
      <c r="AT36" s="332"/>
      <c r="AV36" s="332"/>
    </row>
    <row r="37" spans="1:48" ht="24.95" customHeight="1">
      <c r="A37" s="133"/>
      <c r="B37" s="133"/>
      <c r="C37" s="133"/>
      <c r="D37" s="133"/>
      <c r="E37" s="139"/>
      <c r="F37" s="133"/>
      <c r="G37" s="133"/>
      <c r="H37" s="133"/>
      <c r="I37" s="139"/>
      <c r="J37" s="140"/>
      <c r="K37" s="133"/>
      <c r="L37" s="133"/>
      <c r="M37" s="133"/>
      <c r="N37" s="133"/>
      <c r="O37" s="133"/>
      <c r="P37" s="133"/>
    </row>
    <row r="38" spans="1:48" s="131" customFormat="1" ht="24.95" customHeight="1">
      <c r="A38" s="326"/>
      <c r="B38" s="591" t="s">
        <v>217</v>
      </c>
      <c r="C38" s="592"/>
      <c r="D38" s="591" t="s">
        <v>218</v>
      </c>
      <c r="E38" s="592"/>
      <c r="F38" s="591" t="s">
        <v>219</v>
      </c>
      <c r="G38" s="592"/>
      <c r="H38" s="591" t="s">
        <v>220</v>
      </c>
      <c r="I38" s="593"/>
      <c r="J38" s="130"/>
    </row>
    <row r="39" spans="1:48" s="131" customFormat="1" ht="24.95" customHeight="1">
      <c r="A39" s="330" t="s">
        <v>7</v>
      </c>
      <c r="B39" s="661" t="s">
        <v>8</v>
      </c>
      <c r="C39" s="662" t="s">
        <v>9</v>
      </c>
      <c r="D39" s="661" t="s">
        <v>8</v>
      </c>
      <c r="E39" s="662" t="s">
        <v>9</v>
      </c>
      <c r="F39" s="661" t="s">
        <v>8</v>
      </c>
      <c r="G39" s="662" t="s">
        <v>9</v>
      </c>
      <c r="H39" s="661" t="s">
        <v>8</v>
      </c>
      <c r="I39" s="663" t="s">
        <v>9</v>
      </c>
      <c r="J39" s="130"/>
    </row>
    <row r="40" spans="1:48" s="131" customFormat="1" ht="24.95" customHeight="1">
      <c r="A40" s="329"/>
      <c r="B40" s="664" t="s">
        <v>10</v>
      </c>
      <c r="C40" s="665" t="s">
        <v>10</v>
      </c>
      <c r="D40" s="664" t="s">
        <v>10</v>
      </c>
      <c r="E40" s="665" t="s">
        <v>10</v>
      </c>
      <c r="F40" s="664" t="s">
        <v>10</v>
      </c>
      <c r="G40" s="665" t="s">
        <v>10</v>
      </c>
      <c r="H40" s="664" t="s">
        <v>10</v>
      </c>
      <c r="I40" s="666" t="s">
        <v>10</v>
      </c>
      <c r="J40" s="130"/>
    </row>
    <row r="41" spans="1:48" ht="15.75">
      <c r="A41" s="132"/>
      <c r="B41" s="141"/>
      <c r="C41" s="141"/>
      <c r="D41" s="133"/>
      <c r="E41" s="133"/>
      <c r="F41" s="133"/>
      <c r="G41" s="133"/>
      <c r="H41" s="133"/>
      <c r="I41" s="133"/>
      <c r="J41" s="140"/>
      <c r="K41" s="133"/>
      <c r="L41" s="133"/>
      <c r="M41" s="133"/>
      <c r="N41" s="133"/>
      <c r="O41" s="133"/>
      <c r="P41" s="133"/>
      <c r="Q41" s="133"/>
    </row>
    <row r="42" spans="1:48" s="115" customFormat="1" ht="20.100000000000001" customHeight="1">
      <c r="A42" s="199" t="s">
        <v>11</v>
      </c>
      <c r="B42" s="545">
        <f>(3848293300/1000000)</f>
        <v>3848.2932999999998</v>
      </c>
      <c r="C42" s="545">
        <f>(3713747000/1000000)</f>
        <v>3713.7469999999998</v>
      </c>
      <c r="D42" s="545">
        <f>(9567879720/1000000)</f>
        <v>9567.8797200000008</v>
      </c>
      <c r="E42" s="545">
        <f>(4755941000/1000000)</f>
        <v>4755.9409999999998</v>
      </c>
      <c r="F42" s="546">
        <f>(9539294600/1000000)</f>
        <v>9539.2945999999993</v>
      </c>
      <c r="G42" s="546">
        <f>(7804477300/1000000)</f>
        <v>7804.4772999999996</v>
      </c>
      <c r="H42" s="546">
        <f>(14489596970/1000000)</f>
        <v>14489.596970000001</v>
      </c>
      <c r="I42" s="546">
        <f>(9191541800/1000000)</f>
        <v>9191.5418000000009</v>
      </c>
      <c r="J42" s="129"/>
      <c r="K42" s="126"/>
      <c r="L42" s="126"/>
      <c r="M42" s="126"/>
      <c r="N42" s="126"/>
      <c r="O42" s="126"/>
      <c r="P42" s="126"/>
      <c r="Q42" s="126"/>
    </row>
    <row r="43" spans="1:48" s="115" customFormat="1" ht="20.100000000000001" customHeight="1">
      <c r="A43" s="199" t="s">
        <v>14</v>
      </c>
      <c r="B43" s="547"/>
      <c r="C43" s="547"/>
      <c r="D43" s="545"/>
      <c r="E43" s="545"/>
      <c r="F43" s="548"/>
      <c r="G43" s="548"/>
      <c r="H43" s="546"/>
      <c r="I43" s="546"/>
      <c r="J43" s="129"/>
      <c r="K43" s="126"/>
      <c r="L43" s="126"/>
      <c r="M43" s="126"/>
      <c r="N43" s="126"/>
      <c r="O43" s="126"/>
      <c r="P43" s="126"/>
      <c r="Q43" s="126"/>
    </row>
    <row r="44" spans="1:48" s="115" customFormat="1" ht="20.100000000000001" customHeight="1">
      <c r="A44" s="199" t="s">
        <v>15</v>
      </c>
      <c r="B44" s="105" t="s">
        <v>230</v>
      </c>
      <c r="C44" s="105" t="s">
        <v>230</v>
      </c>
      <c r="D44" s="105" t="s">
        <v>230</v>
      </c>
      <c r="E44" s="105" t="s">
        <v>230</v>
      </c>
      <c r="F44" s="105" t="s">
        <v>230</v>
      </c>
      <c r="G44" s="105" t="s">
        <v>230</v>
      </c>
      <c r="H44" s="105" t="s">
        <v>230</v>
      </c>
      <c r="I44" s="105" t="s">
        <v>230</v>
      </c>
      <c r="J44" s="129"/>
      <c r="K44" s="126"/>
      <c r="L44" s="126"/>
      <c r="M44" s="126"/>
      <c r="N44" s="126"/>
      <c r="O44" s="126"/>
      <c r="P44" s="126"/>
      <c r="Q44" s="126"/>
    </row>
    <row r="45" spans="1:48" s="115" customFormat="1" ht="20.100000000000001" customHeight="1">
      <c r="A45" s="199" t="s">
        <v>16</v>
      </c>
      <c r="B45" s="545">
        <f>(1056275000/1000000)</f>
        <v>1056.2750000000001</v>
      </c>
      <c r="C45" s="545">
        <f>(943481000/1000000)</f>
        <v>943.48099999999999</v>
      </c>
      <c r="D45" s="545">
        <f>(1078644000/1000000)</f>
        <v>1078.644</v>
      </c>
      <c r="E45" s="545">
        <f>(1110694000/1000000)</f>
        <v>1110.694</v>
      </c>
      <c r="F45" s="546">
        <f>(1162356000/1000000)</f>
        <v>1162.356</v>
      </c>
      <c r="G45" s="546">
        <f>(1104560000/1000000)</f>
        <v>1104.56</v>
      </c>
      <c r="H45" s="546">
        <f>(1318915000/1000000)</f>
        <v>1318.915</v>
      </c>
      <c r="I45" s="546">
        <f>(1273676000/1000000)</f>
        <v>1273.6759999999999</v>
      </c>
      <c r="J45" s="129"/>
      <c r="K45" s="126"/>
      <c r="L45" s="126"/>
      <c r="M45" s="126"/>
      <c r="N45" s="126"/>
      <c r="O45" s="126"/>
      <c r="P45" s="126"/>
      <c r="Q45" s="126"/>
    </row>
    <row r="46" spans="1:48" s="115" customFormat="1" ht="20.100000000000001" customHeight="1">
      <c r="A46" s="199" t="s">
        <v>17</v>
      </c>
      <c r="B46" s="545">
        <f>(1200428000/1000000)</f>
        <v>1200.4280000000001</v>
      </c>
      <c r="C46" s="545">
        <f>(16731547100/1000000)</f>
        <v>16731.5471</v>
      </c>
      <c r="D46" s="545">
        <f>(5306905000/1000000)</f>
        <v>5306.9049999999997</v>
      </c>
      <c r="E46" s="545">
        <f>(10640690000/1000000)</f>
        <v>10640.69</v>
      </c>
      <c r="F46" s="546">
        <f>(2068104000/1000000)</f>
        <v>2068.1039999999998</v>
      </c>
      <c r="G46" s="546">
        <f>(13844678000/1000000)</f>
        <v>13844.678</v>
      </c>
      <c r="H46" s="546">
        <f>(3055935000/1000000)</f>
        <v>3055.9349999999999</v>
      </c>
      <c r="I46" s="546">
        <f>(9113123000/1000000)</f>
        <v>9113.1229999999996</v>
      </c>
      <c r="J46" s="129"/>
      <c r="K46" s="126"/>
      <c r="L46" s="126"/>
      <c r="M46" s="126"/>
      <c r="N46" s="126"/>
      <c r="O46" s="126"/>
      <c r="P46" s="126"/>
      <c r="Q46" s="126"/>
    </row>
    <row r="47" spans="1:48" s="115" customFormat="1" ht="20.100000000000001" customHeight="1">
      <c r="A47" s="199" t="s">
        <v>18</v>
      </c>
      <c r="B47" s="105" t="s">
        <v>230</v>
      </c>
      <c r="C47" s="105" t="s">
        <v>230</v>
      </c>
      <c r="D47" s="105" t="s">
        <v>230</v>
      </c>
      <c r="E47" s="105" t="s">
        <v>230</v>
      </c>
      <c r="F47" s="105" t="s">
        <v>230</v>
      </c>
      <c r="G47" s="105" t="s">
        <v>230</v>
      </c>
      <c r="H47" s="105" t="s">
        <v>230</v>
      </c>
      <c r="I47" s="105" t="s">
        <v>230</v>
      </c>
      <c r="J47" s="129"/>
      <c r="K47" s="126"/>
      <c r="L47" s="126"/>
      <c r="M47" s="126"/>
      <c r="N47" s="126"/>
      <c r="O47" s="126"/>
      <c r="P47" s="126"/>
      <c r="Q47" s="126"/>
    </row>
    <row r="48" spans="1:48" s="115" customFormat="1" ht="20.100000000000001" customHeight="1">
      <c r="A48" s="199" t="s">
        <v>19</v>
      </c>
      <c r="B48" s="105" t="s">
        <v>230</v>
      </c>
      <c r="C48" s="105" t="s">
        <v>230</v>
      </c>
      <c r="D48" s="105" t="s">
        <v>230</v>
      </c>
      <c r="E48" s="105" t="s">
        <v>230</v>
      </c>
      <c r="F48" s="105" t="s">
        <v>230</v>
      </c>
      <c r="G48" s="105" t="s">
        <v>230</v>
      </c>
      <c r="H48" s="105" t="s">
        <v>230</v>
      </c>
      <c r="I48" s="105" t="s">
        <v>230</v>
      </c>
      <c r="J48" s="129"/>
      <c r="K48" s="126"/>
      <c r="L48" s="126"/>
      <c r="M48" s="126"/>
      <c r="N48" s="126"/>
      <c r="O48" s="126"/>
      <c r="P48" s="126"/>
      <c r="Q48" s="126"/>
    </row>
    <row r="49" spans="1:17" s="115" customFormat="1" ht="20.100000000000001" customHeight="1">
      <c r="A49" s="199" t="s">
        <v>20</v>
      </c>
      <c r="B49" s="105" t="s">
        <v>230</v>
      </c>
      <c r="C49" s="105" t="s">
        <v>230</v>
      </c>
      <c r="D49" s="105" t="s">
        <v>230</v>
      </c>
      <c r="E49" s="105" t="s">
        <v>230</v>
      </c>
      <c r="F49" s="105" t="s">
        <v>230</v>
      </c>
      <c r="G49" s="105" t="s">
        <v>230</v>
      </c>
      <c r="H49" s="105" t="s">
        <v>230</v>
      </c>
      <c r="I49" s="105" t="s">
        <v>230</v>
      </c>
      <c r="J49" s="129"/>
      <c r="K49" s="126"/>
      <c r="L49" s="126"/>
      <c r="M49" s="126"/>
      <c r="N49" s="126"/>
      <c r="O49" s="126"/>
      <c r="P49" s="126"/>
      <c r="Q49" s="126"/>
    </row>
    <row r="50" spans="1:17" s="115" customFormat="1" ht="20.100000000000001" customHeight="1">
      <c r="A50" s="199" t="s">
        <v>21</v>
      </c>
      <c r="B50" s="105" t="s">
        <v>230</v>
      </c>
      <c r="C50" s="105" t="s">
        <v>230</v>
      </c>
      <c r="D50" s="105" t="s">
        <v>230</v>
      </c>
      <c r="E50" s="105" t="s">
        <v>230</v>
      </c>
      <c r="F50" s="105" t="s">
        <v>230</v>
      </c>
      <c r="G50" s="105" t="s">
        <v>230</v>
      </c>
      <c r="H50" s="105" t="s">
        <v>230</v>
      </c>
      <c r="I50" s="105" t="s">
        <v>230</v>
      </c>
      <c r="J50" s="129"/>
      <c r="K50" s="126"/>
      <c r="L50" s="126"/>
      <c r="M50" s="126"/>
      <c r="N50" s="126"/>
      <c r="O50" s="126"/>
      <c r="P50" s="126"/>
      <c r="Q50" s="126"/>
    </row>
    <row r="51" spans="1:17" s="115" customFormat="1" ht="20.100000000000001" customHeight="1">
      <c r="A51" s="199" t="s">
        <v>22</v>
      </c>
      <c r="B51" s="546">
        <f>(1851871000/1000000)</f>
        <v>1851.8710000000001</v>
      </c>
      <c r="C51" s="546">
        <f>(1089116800/1000000)</f>
        <v>1089.1168</v>
      </c>
      <c r="D51" s="546">
        <f>(1577192000/1000000)</f>
        <v>1577.192</v>
      </c>
      <c r="E51" s="546">
        <f>(1171492000/1000000)</f>
        <v>1171.492</v>
      </c>
      <c r="F51" s="546">
        <f>(1493161380/1000000)</f>
        <v>1493.16138</v>
      </c>
      <c r="G51" s="546">
        <f>(1375787000/1000000)</f>
        <v>1375.787</v>
      </c>
      <c r="H51" s="546">
        <f>(1169974000/1000000)</f>
        <v>1169.9739999999999</v>
      </c>
      <c r="I51" s="546">
        <f>(1079862500/1000000)</f>
        <v>1079.8625</v>
      </c>
      <c r="J51" s="129"/>
      <c r="K51" s="126"/>
      <c r="L51" s="126"/>
      <c r="M51" s="126"/>
      <c r="N51" s="126"/>
      <c r="O51" s="126"/>
      <c r="P51" s="126"/>
      <c r="Q51" s="126"/>
    </row>
    <row r="52" spans="1:17" s="115" customFormat="1" ht="20.100000000000001" customHeight="1">
      <c r="A52" s="199" t="s">
        <v>323</v>
      </c>
      <c r="B52" s="105" t="s">
        <v>230</v>
      </c>
      <c r="C52" s="105" t="s">
        <v>230</v>
      </c>
      <c r="D52" s="105" t="s">
        <v>230</v>
      </c>
      <c r="E52" s="105" t="s">
        <v>230</v>
      </c>
      <c r="F52" s="105" t="s">
        <v>230</v>
      </c>
      <c r="G52" s="105" t="s">
        <v>230</v>
      </c>
      <c r="H52" s="105" t="s">
        <v>230</v>
      </c>
      <c r="I52" s="105" t="s">
        <v>230</v>
      </c>
      <c r="J52" s="129"/>
      <c r="K52" s="126"/>
      <c r="L52" s="126"/>
      <c r="M52" s="126"/>
      <c r="N52" s="126"/>
      <c r="O52" s="126"/>
      <c r="P52" s="126"/>
      <c r="Q52" s="126"/>
    </row>
    <row r="53" spans="1:17" s="115" customFormat="1" ht="20.100000000000001" customHeight="1">
      <c r="A53" s="199" t="s">
        <v>23</v>
      </c>
      <c r="B53" s="105" t="s">
        <v>230</v>
      </c>
      <c r="C53" s="105" t="s">
        <v>230</v>
      </c>
      <c r="D53" s="105" t="s">
        <v>230</v>
      </c>
      <c r="E53" s="105" t="s">
        <v>230</v>
      </c>
      <c r="F53" s="105" t="s">
        <v>230</v>
      </c>
      <c r="G53" s="105" t="s">
        <v>230</v>
      </c>
      <c r="H53" s="105" t="s">
        <v>230</v>
      </c>
      <c r="I53" s="105" t="s">
        <v>230</v>
      </c>
      <c r="J53" s="129"/>
      <c r="K53" s="126"/>
      <c r="L53" s="126"/>
      <c r="M53" s="126"/>
      <c r="N53" s="126"/>
      <c r="O53" s="126"/>
      <c r="P53" s="126"/>
      <c r="Q53" s="126"/>
    </row>
    <row r="54" spans="1:17" s="115" customFormat="1" ht="20.100000000000001" customHeight="1">
      <c r="A54" s="199" t="s">
        <v>50</v>
      </c>
      <c r="J54" s="129"/>
      <c r="K54" s="126"/>
      <c r="L54" s="126"/>
      <c r="M54" s="126"/>
      <c r="N54" s="126"/>
      <c r="O54" s="126"/>
      <c r="P54" s="126"/>
      <c r="Q54" s="126"/>
    </row>
    <row r="55" spans="1:17" s="115" customFormat="1" ht="20.100000000000001" customHeight="1">
      <c r="A55" s="199" t="s">
        <v>51</v>
      </c>
      <c r="B55" s="546">
        <f>(693766000/1000000)</f>
        <v>693.76599999999996</v>
      </c>
      <c r="C55" s="546">
        <f>(617612200/1000000)</f>
        <v>617.61220000000003</v>
      </c>
      <c r="D55" s="546">
        <f>(901746400/1000000)</f>
        <v>901.74639999999999</v>
      </c>
      <c r="E55" s="546">
        <f>(745773000/1000000)</f>
        <v>745.77300000000002</v>
      </c>
      <c r="F55" s="546">
        <f>(1459511000/1000000)</f>
        <v>1459.511</v>
      </c>
      <c r="G55" s="546">
        <f>(1531691000/1000000)</f>
        <v>1531.691</v>
      </c>
      <c r="H55" s="546">
        <f>(1456319000/1000000)</f>
        <v>1456.319</v>
      </c>
      <c r="I55" s="546">
        <f>(1185725000/1000000)</f>
        <v>1185.7249999999999</v>
      </c>
      <c r="J55" s="129"/>
      <c r="K55" s="126"/>
      <c r="L55" s="126"/>
      <c r="M55" s="126"/>
      <c r="N55" s="126"/>
      <c r="O55" s="126"/>
      <c r="P55" s="126"/>
      <c r="Q55" s="126"/>
    </row>
    <row r="56" spans="1:17" s="115" customFormat="1" ht="20.100000000000001" customHeight="1">
      <c r="A56" s="199" t="s">
        <v>25</v>
      </c>
      <c r="B56" s="105"/>
      <c r="C56" s="105"/>
      <c r="D56" s="105"/>
      <c r="E56" s="105"/>
      <c r="F56" s="105"/>
      <c r="G56" s="105"/>
      <c r="H56" s="105"/>
      <c r="I56" s="105"/>
      <c r="J56" s="129"/>
      <c r="K56" s="126"/>
      <c r="L56" s="126"/>
      <c r="M56" s="126"/>
      <c r="N56" s="126"/>
      <c r="O56" s="126"/>
      <c r="P56" s="126"/>
      <c r="Q56" s="126"/>
    </row>
    <row r="57" spans="1:17" s="115" customFormat="1" ht="20.100000000000001" customHeight="1">
      <c r="A57" s="199" t="s">
        <v>26</v>
      </c>
      <c r="B57" s="547"/>
      <c r="C57" s="547"/>
      <c r="D57" s="549"/>
      <c r="E57" s="549"/>
      <c r="F57" s="549"/>
      <c r="G57" s="549"/>
      <c r="H57" s="549"/>
      <c r="I57" s="549"/>
      <c r="J57" s="129"/>
      <c r="K57" s="126"/>
      <c r="L57" s="126"/>
      <c r="M57" s="126"/>
      <c r="N57" s="126"/>
      <c r="O57" s="126"/>
      <c r="P57" s="126"/>
      <c r="Q57" s="126"/>
    </row>
    <row r="58" spans="1:17" s="115" customFormat="1" ht="20.100000000000001" customHeight="1">
      <c r="A58" s="199" t="s">
        <v>27</v>
      </c>
      <c r="B58" s="547"/>
      <c r="C58" s="547"/>
      <c r="D58" s="549"/>
      <c r="E58" s="549"/>
      <c r="F58" s="549"/>
      <c r="G58" s="549"/>
      <c r="H58" s="549"/>
      <c r="I58" s="549"/>
      <c r="J58" s="129"/>
      <c r="K58" s="126"/>
      <c r="L58" s="126"/>
      <c r="M58" s="126"/>
      <c r="N58" s="126"/>
      <c r="O58" s="126"/>
      <c r="P58" s="126"/>
      <c r="Q58" s="126"/>
    </row>
    <row r="59" spans="1:17" s="115" customFormat="1" ht="20.100000000000001" customHeight="1">
      <c r="A59" s="199" t="s">
        <v>52</v>
      </c>
      <c r="B59" s="547"/>
      <c r="C59" s="547"/>
      <c r="D59" s="549"/>
      <c r="E59" s="549"/>
      <c r="F59" s="549"/>
      <c r="G59" s="549"/>
      <c r="H59" s="549"/>
      <c r="I59" s="549"/>
      <c r="J59" s="129"/>
      <c r="K59" s="126"/>
      <c r="L59" s="126"/>
      <c r="M59" s="126"/>
      <c r="N59" s="126"/>
      <c r="O59" s="126"/>
      <c r="P59" s="126"/>
      <c r="Q59" s="126"/>
    </row>
    <row r="60" spans="1:17" s="115" customFormat="1" ht="20.100000000000001" customHeight="1">
      <c r="A60" s="199" t="s">
        <v>53</v>
      </c>
      <c r="B60" s="547"/>
      <c r="C60" s="547"/>
      <c r="D60" s="549"/>
      <c r="E60" s="549"/>
      <c r="F60" s="549"/>
      <c r="G60" s="549"/>
      <c r="H60" s="549"/>
      <c r="I60" s="549"/>
      <c r="J60" s="129"/>
      <c r="K60" s="126"/>
      <c r="L60" s="126"/>
      <c r="M60" s="126"/>
      <c r="N60" s="126"/>
      <c r="O60" s="126"/>
      <c r="P60" s="126"/>
      <c r="Q60" s="126"/>
    </row>
    <row r="61" spans="1:17" s="115" customFormat="1" ht="20.100000000000001" customHeight="1">
      <c r="A61" s="199" t="s">
        <v>54</v>
      </c>
      <c r="B61" s="105" t="s">
        <v>230</v>
      </c>
      <c r="C61" s="105" t="s">
        <v>230</v>
      </c>
      <c r="D61" s="105" t="s">
        <v>230</v>
      </c>
      <c r="E61" s="105" t="s">
        <v>230</v>
      </c>
      <c r="F61" s="105" t="s">
        <v>230</v>
      </c>
      <c r="G61" s="105" t="s">
        <v>230</v>
      </c>
      <c r="H61" s="105" t="s">
        <v>230</v>
      </c>
      <c r="I61" s="105" t="s">
        <v>230</v>
      </c>
      <c r="J61" s="129"/>
      <c r="K61" s="126"/>
      <c r="L61" s="126"/>
      <c r="M61" s="126"/>
      <c r="N61" s="126"/>
      <c r="O61" s="126"/>
      <c r="P61" s="126"/>
      <c r="Q61" s="126"/>
    </row>
    <row r="62" spans="1:17" s="115" customFormat="1" ht="20.100000000000001" customHeight="1">
      <c r="A62" s="199" t="s">
        <v>29</v>
      </c>
      <c r="J62" s="129"/>
      <c r="K62" s="126"/>
      <c r="L62" s="126"/>
      <c r="M62" s="126"/>
      <c r="N62" s="126"/>
      <c r="O62" s="126"/>
      <c r="P62" s="126"/>
      <c r="Q62" s="126"/>
    </row>
    <row r="63" spans="1:17" s="115" customFormat="1" ht="20.100000000000001" customHeight="1">
      <c r="A63" s="199" t="s">
        <v>319</v>
      </c>
      <c r="B63" s="105" t="s">
        <v>230</v>
      </c>
      <c r="C63" s="105" t="s">
        <v>230</v>
      </c>
      <c r="D63" s="105" t="s">
        <v>230</v>
      </c>
      <c r="E63" s="105" t="s">
        <v>230</v>
      </c>
      <c r="F63" s="105" t="s">
        <v>230</v>
      </c>
      <c r="G63" s="105" t="s">
        <v>230</v>
      </c>
      <c r="H63" s="105" t="s">
        <v>230</v>
      </c>
      <c r="I63" s="105" t="s">
        <v>230</v>
      </c>
      <c r="J63" s="116"/>
    </row>
    <row r="64" spans="1:17" s="115" customFormat="1" ht="20.100000000000001" customHeight="1">
      <c r="A64" s="199" t="s">
        <v>55</v>
      </c>
      <c r="J64" s="116"/>
    </row>
    <row r="65" spans="1:15" s="115" customFormat="1" ht="20.100000000000001" customHeight="1">
      <c r="A65" s="199" t="s">
        <v>31</v>
      </c>
      <c r="B65" s="105" t="s">
        <v>230</v>
      </c>
      <c r="C65" s="105" t="s">
        <v>230</v>
      </c>
      <c r="D65" s="105" t="s">
        <v>230</v>
      </c>
      <c r="E65" s="105" t="s">
        <v>230</v>
      </c>
      <c r="F65" s="105" t="s">
        <v>230</v>
      </c>
      <c r="G65" s="105" t="s">
        <v>230</v>
      </c>
      <c r="H65" s="105" t="s">
        <v>230</v>
      </c>
      <c r="I65" s="105" t="s">
        <v>230</v>
      </c>
      <c r="J65" s="116"/>
    </row>
    <row r="66" spans="1:15" s="115" customFormat="1" ht="20.100000000000001" customHeight="1">
      <c r="A66" s="199" t="s">
        <v>320</v>
      </c>
      <c r="B66" s="105" t="s">
        <v>230</v>
      </c>
      <c r="C66" s="105" t="s">
        <v>230</v>
      </c>
      <c r="D66" s="105" t="s">
        <v>230</v>
      </c>
      <c r="E66" s="105" t="s">
        <v>230</v>
      </c>
      <c r="F66" s="105" t="s">
        <v>230</v>
      </c>
      <c r="G66" s="105" t="s">
        <v>230</v>
      </c>
      <c r="H66" s="105" t="s">
        <v>230</v>
      </c>
      <c r="I66" s="105" t="s">
        <v>230</v>
      </c>
      <c r="J66" s="116"/>
    </row>
    <row r="67" spans="1:15" s="136" customFormat="1" ht="15" customHeight="1">
      <c r="A67" s="138"/>
      <c r="B67" s="142"/>
      <c r="C67" s="142"/>
      <c r="D67" s="143"/>
      <c r="E67" s="143"/>
      <c r="F67" s="143"/>
      <c r="G67" s="143"/>
      <c r="H67" s="143"/>
      <c r="I67" s="143"/>
      <c r="J67" s="137"/>
    </row>
    <row r="68" spans="1:15" ht="20.100000000000001" customHeight="1">
      <c r="A68" s="70" t="s">
        <v>203</v>
      </c>
      <c r="I68" s="144" t="s">
        <v>35</v>
      </c>
    </row>
    <row r="69" spans="1:15" ht="20.100000000000001" customHeight="1">
      <c r="A69" s="70"/>
      <c r="I69" s="144"/>
    </row>
    <row r="70" spans="1:15" ht="20.100000000000001" customHeight="1">
      <c r="A70" s="70"/>
      <c r="I70" s="144"/>
    </row>
    <row r="71" spans="1:15" s="115" customFormat="1" ht="20.100000000000001" customHeight="1">
      <c r="A71" s="594">
        <v>160</v>
      </c>
      <c r="B71" s="594"/>
      <c r="C71" s="594"/>
      <c r="D71" s="594"/>
      <c r="E71" s="594"/>
      <c r="F71" s="594"/>
      <c r="G71" s="594"/>
      <c r="H71" s="594"/>
      <c r="I71" s="594"/>
      <c r="J71" s="113"/>
      <c r="K71" s="114"/>
      <c r="L71" s="114"/>
      <c r="M71" s="114"/>
      <c r="N71" s="114"/>
      <c r="O71" s="114"/>
    </row>
    <row r="72" spans="1:15" ht="20.100000000000001" customHeight="1"/>
  </sheetData>
  <mergeCells count="11">
    <mergeCell ref="A71:I71"/>
    <mergeCell ref="B38:C38"/>
    <mergeCell ref="D38:E38"/>
    <mergeCell ref="F38:G38"/>
    <mergeCell ref="H38:I38"/>
    <mergeCell ref="A3:I3"/>
    <mergeCell ref="A4:I4"/>
    <mergeCell ref="B7:C7"/>
    <mergeCell ref="D7:E7"/>
    <mergeCell ref="F7:G7"/>
    <mergeCell ref="H7:I7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BJ72"/>
  <sheetViews>
    <sheetView showGridLines="0" view="pageBreakPreview" topLeftCell="A25" zoomScale="80" zoomScaleNormal="75" zoomScaleSheetLayoutView="80" workbookViewId="0">
      <selection activeCell="N36" sqref="N36"/>
    </sheetView>
  </sheetViews>
  <sheetFormatPr defaultColWidth="9.625" defaultRowHeight="12.75"/>
  <cols>
    <col min="1" max="1" width="45.625" style="7" customWidth="1"/>
    <col min="2" max="7" width="16.625" style="5" customWidth="1"/>
    <col min="8" max="8" width="9.625" style="73"/>
    <col min="9" max="9" width="1.625" style="5" customWidth="1"/>
    <col min="10" max="10" width="28.625" style="5" customWidth="1"/>
    <col min="11" max="11" width="1.625" style="5" customWidth="1"/>
    <col min="12" max="12" width="12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6" width="9.625" style="5"/>
    <col min="37" max="37" width="1.625" style="5" customWidth="1"/>
    <col min="38" max="38" width="27.625" style="5" customWidth="1"/>
    <col min="39" max="39" width="1.625" style="5" customWidth="1"/>
    <col min="40" max="40" width="10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1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187" width="9.625" style="5"/>
    <col min="188" max="188" width="1.625" style="5" customWidth="1"/>
    <col min="189" max="189" width="11.625" style="5" customWidth="1"/>
    <col min="190" max="16384" width="9.625" style="5"/>
  </cols>
  <sheetData>
    <row r="1" spans="1:62" ht="20.100000000000001" customHeight="1">
      <c r="B1" s="6" t="s">
        <v>0</v>
      </c>
      <c r="F1" s="6" t="s">
        <v>0</v>
      </c>
      <c r="G1" s="90"/>
    </row>
    <row r="2" spans="1:62" ht="20.100000000000001" customHeight="1">
      <c r="E2" s="6" t="s">
        <v>0</v>
      </c>
    </row>
    <row r="3" spans="1:62" ht="24.95" customHeight="1">
      <c r="A3" s="595" t="s">
        <v>251</v>
      </c>
      <c r="B3" s="595"/>
      <c r="C3" s="595"/>
      <c r="D3" s="595"/>
      <c r="E3" s="595"/>
      <c r="F3" s="595"/>
      <c r="G3" s="595"/>
    </row>
    <row r="4" spans="1:62" ht="24.95" customHeight="1">
      <c r="A4" s="595" t="s">
        <v>238</v>
      </c>
      <c r="B4" s="595"/>
      <c r="C4" s="595"/>
      <c r="D4" s="595"/>
      <c r="E4" s="595"/>
      <c r="F4" s="595"/>
      <c r="G4" s="595"/>
    </row>
    <row r="5" spans="1:62" ht="20.100000000000001" customHeight="1">
      <c r="A5" s="274"/>
      <c r="B5" s="274"/>
      <c r="C5" s="274"/>
      <c r="D5" s="274"/>
      <c r="E5" s="274"/>
      <c r="F5" s="274"/>
      <c r="G5" s="274"/>
    </row>
    <row r="6" spans="1:62" ht="20.100000000000001" customHeight="1">
      <c r="G6" s="276" t="s">
        <v>1</v>
      </c>
    </row>
    <row r="7" spans="1:62" ht="24.95" customHeight="1">
      <c r="A7" s="277"/>
      <c r="B7" s="596" t="s">
        <v>221</v>
      </c>
      <c r="C7" s="597"/>
      <c r="D7" s="596" t="s">
        <v>222</v>
      </c>
      <c r="E7" s="597"/>
      <c r="F7" s="596" t="s">
        <v>223</v>
      </c>
      <c r="G7" s="598"/>
    </row>
    <row r="8" spans="1:62" ht="24.95" customHeight="1">
      <c r="A8" s="278" t="s">
        <v>7</v>
      </c>
      <c r="B8" s="650" t="s">
        <v>8</v>
      </c>
      <c r="C8" s="651" t="s">
        <v>9</v>
      </c>
      <c r="D8" s="651" t="s">
        <v>8</v>
      </c>
      <c r="E8" s="651" t="s">
        <v>9</v>
      </c>
      <c r="F8" s="651" t="s">
        <v>8</v>
      </c>
      <c r="G8" s="652" t="s">
        <v>9</v>
      </c>
    </row>
    <row r="9" spans="1:62" ht="24.95" customHeight="1">
      <c r="A9" s="279"/>
      <c r="B9" s="653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</row>
    <row r="10" spans="1:62" ht="15" customHeight="1">
      <c r="A10" s="10"/>
      <c r="B10" s="11"/>
      <c r="C10" s="11"/>
      <c r="D10" s="11"/>
      <c r="E10" s="11"/>
      <c r="F10" s="11"/>
      <c r="G10" s="11"/>
    </row>
    <row r="11" spans="1:62" s="60" customFormat="1" ht="20.100000000000001" customHeight="1">
      <c r="A11" s="335" t="s">
        <v>11</v>
      </c>
      <c r="B11" s="341">
        <v>23453.242999999999</v>
      </c>
      <c r="C11" s="341">
        <v>17014.731500000002</v>
      </c>
      <c r="D11" s="342">
        <v>21761.147199999999</v>
      </c>
      <c r="E11" s="342">
        <v>11158.7356</v>
      </c>
      <c r="F11" s="342">
        <v>17297.64185</v>
      </c>
      <c r="G11" s="342">
        <v>14256.84</v>
      </c>
      <c r="H11" s="74"/>
      <c r="J11" s="65"/>
      <c r="K11" s="65"/>
      <c r="L11" s="65"/>
      <c r="M11" s="65"/>
      <c r="N11" s="280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6"/>
      <c r="AB11" s="65"/>
      <c r="AC11" s="65"/>
      <c r="AD11" s="65"/>
      <c r="AE11" s="65"/>
      <c r="AF11" s="65"/>
      <c r="AG11" s="65"/>
      <c r="AH11" s="65"/>
      <c r="AK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</row>
    <row r="12" spans="1:62" s="60" customFormat="1" ht="20.100000000000001" customHeight="1">
      <c r="A12" s="335" t="s">
        <v>14</v>
      </c>
      <c r="B12" s="341"/>
      <c r="C12" s="341"/>
      <c r="D12" s="343"/>
      <c r="E12" s="343"/>
      <c r="F12" s="343"/>
      <c r="G12" s="343"/>
      <c r="H12" s="74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5"/>
      <c r="AC12" s="65"/>
      <c r="AD12" s="65"/>
      <c r="AE12" s="65"/>
      <c r="AF12" s="65"/>
      <c r="AG12" s="65"/>
      <c r="AH12" s="65"/>
      <c r="AK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</row>
    <row r="13" spans="1:62" s="60" customFormat="1" ht="20.100000000000001" customHeight="1">
      <c r="A13" s="335" t="s">
        <v>15</v>
      </c>
      <c r="B13" s="75" t="s">
        <v>230</v>
      </c>
      <c r="C13" s="341"/>
      <c r="D13" s="342"/>
      <c r="E13" s="342"/>
      <c r="F13" s="342"/>
      <c r="G13" s="342"/>
      <c r="H13" s="74"/>
      <c r="J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6"/>
      <c r="AB13" s="65"/>
      <c r="AC13" s="65"/>
      <c r="AD13" s="65"/>
      <c r="AE13" s="65"/>
      <c r="AF13" s="65"/>
      <c r="AG13" s="65"/>
      <c r="AH13" s="65"/>
      <c r="AK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</row>
    <row r="14" spans="1:62" s="60" customFormat="1" ht="20.100000000000001" customHeight="1">
      <c r="A14" s="335" t="s">
        <v>16</v>
      </c>
      <c r="B14" s="341">
        <v>1516.8530000000001</v>
      </c>
      <c r="C14" s="341">
        <v>1365.722</v>
      </c>
      <c r="D14" s="342">
        <v>4072.5913999999998</v>
      </c>
      <c r="E14" s="342">
        <v>6057.473</v>
      </c>
      <c r="F14" s="342">
        <v>6066.9979999999996</v>
      </c>
      <c r="G14" s="342">
        <v>6884.348</v>
      </c>
      <c r="H14" s="74"/>
      <c r="J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6"/>
      <c r="AB14" s="65"/>
      <c r="AC14" s="65"/>
      <c r="AD14" s="65"/>
      <c r="AE14" s="65"/>
      <c r="AF14" s="65"/>
      <c r="AG14" s="65"/>
      <c r="AH14" s="65"/>
      <c r="AK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</row>
    <row r="15" spans="1:62" s="60" customFormat="1" ht="20.100000000000001" customHeight="1">
      <c r="A15" s="335" t="s">
        <v>17</v>
      </c>
      <c r="B15" s="341">
        <v>3865.2109999999998</v>
      </c>
      <c r="C15" s="341">
        <v>4543.7359999999999</v>
      </c>
      <c r="D15" s="342">
        <v>2692.0079999999998</v>
      </c>
      <c r="E15" s="342">
        <v>2192.61</v>
      </c>
      <c r="F15" s="342">
        <v>3317.52</v>
      </c>
      <c r="G15" s="342">
        <v>2301.5120000000002</v>
      </c>
      <c r="H15" s="74"/>
      <c r="J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6"/>
      <c r="AB15" s="65"/>
      <c r="AC15" s="65"/>
      <c r="AD15" s="65"/>
      <c r="AE15" s="65"/>
      <c r="AF15" s="65"/>
      <c r="AG15" s="65"/>
      <c r="AH15" s="65"/>
      <c r="AK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</row>
    <row r="16" spans="1:62" s="60" customFormat="1" ht="20.100000000000001" customHeight="1">
      <c r="A16" s="335" t="s">
        <v>18</v>
      </c>
      <c r="B16" s="75" t="s">
        <v>230</v>
      </c>
      <c r="C16" s="75" t="s">
        <v>230</v>
      </c>
      <c r="D16" s="75" t="s">
        <v>230</v>
      </c>
      <c r="E16" s="75" t="s">
        <v>230</v>
      </c>
      <c r="F16" s="75" t="s">
        <v>230</v>
      </c>
      <c r="G16" s="75" t="s">
        <v>230</v>
      </c>
      <c r="H16" s="74"/>
      <c r="J16" s="65"/>
      <c r="BI16" s="65"/>
      <c r="BJ16" s="65"/>
    </row>
    <row r="17" spans="1:54" s="60" customFormat="1" ht="20.100000000000001" customHeight="1">
      <c r="A17" s="335" t="s">
        <v>19</v>
      </c>
      <c r="B17" s="75" t="s">
        <v>230</v>
      </c>
      <c r="C17" s="75" t="s">
        <v>230</v>
      </c>
      <c r="D17" s="75" t="s">
        <v>230</v>
      </c>
      <c r="E17" s="75" t="s">
        <v>230</v>
      </c>
      <c r="F17" s="75" t="s">
        <v>230</v>
      </c>
      <c r="G17" s="75" t="s">
        <v>230</v>
      </c>
      <c r="H17" s="74"/>
      <c r="J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6"/>
      <c r="AB17" s="65"/>
      <c r="AC17" s="65"/>
      <c r="AD17" s="65"/>
      <c r="AE17" s="65"/>
      <c r="AF17" s="65"/>
      <c r="AG17" s="65"/>
      <c r="AH17" s="65"/>
      <c r="AK17" s="65"/>
      <c r="AN17" s="65"/>
      <c r="AO17" s="65"/>
      <c r="AP17" s="65"/>
      <c r="AQ17" s="65"/>
      <c r="AR17" s="65"/>
    </row>
    <row r="18" spans="1:54" s="60" customFormat="1" ht="20.100000000000001" customHeight="1">
      <c r="A18" s="335" t="s">
        <v>20</v>
      </c>
      <c r="B18" s="75" t="s">
        <v>230</v>
      </c>
      <c r="C18" s="75" t="s">
        <v>230</v>
      </c>
      <c r="D18" s="75" t="s">
        <v>230</v>
      </c>
      <c r="E18" s="75" t="s">
        <v>230</v>
      </c>
      <c r="F18" s="75" t="s">
        <v>230</v>
      </c>
      <c r="G18" s="75" t="s">
        <v>230</v>
      </c>
      <c r="H18" s="74"/>
      <c r="J18" s="65"/>
      <c r="AH18" s="65"/>
    </row>
    <row r="19" spans="1:54" s="60" customFormat="1" ht="20.100000000000001" customHeight="1">
      <c r="A19" s="335" t="s">
        <v>21</v>
      </c>
      <c r="B19" s="75" t="s">
        <v>230</v>
      </c>
      <c r="C19" s="75" t="s">
        <v>230</v>
      </c>
      <c r="D19" s="75" t="s">
        <v>230</v>
      </c>
      <c r="E19" s="75" t="s">
        <v>230</v>
      </c>
      <c r="F19" s="75" t="s">
        <v>230</v>
      </c>
      <c r="G19" s="75" t="s">
        <v>230</v>
      </c>
      <c r="H19" s="74"/>
    </row>
    <row r="20" spans="1:54" s="60" customFormat="1" ht="20.100000000000001" customHeight="1">
      <c r="A20" s="335" t="s">
        <v>22</v>
      </c>
      <c r="B20" s="341">
        <v>1556.4469999999999</v>
      </c>
      <c r="C20" s="341">
        <v>1144.617</v>
      </c>
      <c r="D20" s="342">
        <v>735</v>
      </c>
      <c r="E20" s="342">
        <v>735</v>
      </c>
      <c r="F20" s="342">
        <v>915</v>
      </c>
      <c r="G20" s="342">
        <v>915</v>
      </c>
      <c r="H20" s="74"/>
      <c r="J20" s="65"/>
    </row>
    <row r="21" spans="1:54" s="60" customFormat="1" ht="20.100000000000001" customHeight="1">
      <c r="A21" s="335" t="s">
        <v>323</v>
      </c>
      <c r="B21" s="75" t="s">
        <v>230</v>
      </c>
      <c r="C21" s="341"/>
      <c r="D21" s="75" t="s">
        <v>230</v>
      </c>
      <c r="E21" s="75" t="s">
        <v>230</v>
      </c>
      <c r="F21" s="75" t="s">
        <v>230</v>
      </c>
      <c r="G21" s="75" t="s">
        <v>230</v>
      </c>
      <c r="H21" s="74"/>
    </row>
    <row r="22" spans="1:54" s="60" customFormat="1" ht="20.100000000000001" customHeight="1">
      <c r="A22" s="335" t="s">
        <v>23</v>
      </c>
      <c r="B22" s="75" t="s">
        <v>230</v>
      </c>
      <c r="C22" s="341"/>
      <c r="D22" s="75" t="s">
        <v>230</v>
      </c>
      <c r="E22" s="75" t="s">
        <v>230</v>
      </c>
      <c r="F22" s="75" t="s">
        <v>230</v>
      </c>
      <c r="G22" s="75" t="s">
        <v>230</v>
      </c>
      <c r="H22" s="74"/>
      <c r="J22" s="65"/>
      <c r="AL22" s="65"/>
      <c r="AP22" s="65"/>
      <c r="AR22" s="65"/>
      <c r="AX22" s="65"/>
      <c r="AZ22" s="65"/>
      <c r="BB22" s="65"/>
    </row>
    <row r="23" spans="1:54" s="60" customFormat="1" ht="20.100000000000001" customHeight="1">
      <c r="A23" s="335" t="s">
        <v>50</v>
      </c>
      <c r="H23" s="74"/>
      <c r="AL23" s="65"/>
      <c r="AP23" s="65"/>
      <c r="AR23" s="65"/>
      <c r="AX23" s="65"/>
    </row>
    <row r="24" spans="1:54" s="60" customFormat="1" ht="20.100000000000001" customHeight="1">
      <c r="A24" s="335" t="s">
        <v>51</v>
      </c>
      <c r="B24" s="341">
        <v>2123.3020000000001</v>
      </c>
      <c r="C24" s="341">
        <v>1893.826</v>
      </c>
      <c r="D24" s="342">
        <v>1771.8789999999999</v>
      </c>
      <c r="E24" s="342">
        <v>1821.442</v>
      </c>
      <c r="F24" s="342">
        <v>2367.1880000000001</v>
      </c>
      <c r="G24" s="342">
        <v>2262.8000000000002</v>
      </c>
      <c r="H24" s="74"/>
      <c r="AT24" s="65"/>
      <c r="AV24" s="65"/>
      <c r="BB24" s="65"/>
    </row>
    <row r="25" spans="1:54" s="60" customFormat="1" ht="20.100000000000001" customHeight="1">
      <c r="A25" s="335" t="s">
        <v>25</v>
      </c>
      <c r="B25" s="75" t="s">
        <v>230</v>
      </c>
      <c r="C25" s="75" t="s">
        <v>230</v>
      </c>
      <c r="D25" s="75" t="s">
        <v>230</v>
      </c>
      <c r="E25" s="75" t="s">
        <v>230</v>
      </c>
      <c r="F25" s="75" t="s">
        <v>230</v>
      </c>
      <c r="G25" s="75" t="s">
        <v>230</v>
      </c>
      <c r="H25" s="74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H25" s="65"/>
      <c r="AK25" s="65"/>
      <c r="AL25" s="65"/>
      <c r="AT25" s="65"/>
      <c r="AV25" s="65"/>
    </row>
    <row r="26" spans="1:54" s="60" customFormat="1" ht="20.100000000000001" customHeight="1">
      <c r="A26" s="335" t="s">
        <v>26</v>
      </c>
      <c r="B26" s="75"/>
      <c r="C26" s="75"/>
      <c r="D26" s="342"/>
      <c r="E26" s="342"/>
      <c r="F26" s="75"/>
      <c r="G26" s="75"/>
      <c r="H26" s="74"/>
      <c r="AL26" s="65"/>
      <c r="AN26" s="65"/>
      <c r="AP26" s="65"/>
      <c r="AR26" s="65"/>
      <c r="AX26" s="65"/>
      <c r="AZ26" s="65"/>
    </row>
    <row r="27" spans="1:54" s="60" customFormat="1" ht="20.100000000000001" customHeight="1">
      <c r="A27" s="335" t="s">
        <v>27</v>
      </c>
      <c r="B27" s="75"/>
      <c r="C27" s="75"/>
      <c r="D27" s="342"/>
      <c r="E27" s="342"/>
      <c r="F27" s="75"/>
      <c r="G27" s="75"/>
      <c r="H27" s="74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H27" s="65"/>
      <c r="AK27" s="65"/>
      <c r="AP27" s="65"/>
      <c r="AT27" s="65"/>
      <c r="AV27" s="65"/>
    </row>
    <row r="28" spans="1:54" s="60" customFormat="1" ht="20.100000000000001" customHeight="1">
      <c r="A28" s="335" t="s">
        <v>52</v>
      </c>
      <c r="B28" s="75"/>
      <c r="C28" s="75"/>
      <c r="D28" s="342"/>
      <c r="E28" s="342"/>
      <c r="F28" s="75"/>
      <c r="G28" s="75"/>
      <c r="H28" s="74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H28" s="65"/>
      <c r="AK28" s="65"/>
      <c r="AM28" s="65"/>
      <c r="AP28" s="65"/>
      <c r="AR28" s="65"/>
    </row>
    <row r="29" spans="1:54" s="60" customFormat="1" ht="20.100000000000001" customHeight="1">
      <c r="A29" s="335" t="s">
        <v>53</v>
      </c>
      <c r="B29" s="75"/>
      <c r="C29" s="75"/>
      <c r="D29" s="342"/>
      <c r="E29" s="342"/>
      <c r="F29" s="75"/>
      <c r="G29" s="75"/>
      <c r="H29" s="74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H29" s="65"/>
      <c r="AK29" s="65"/>
      <c r="AM29" s="65"/>
      <c r="AX29" s="65"/>
      <c r="AZ29" s="65"/>
      <c r="BB29" s="65"/>
    </row>
    <row r="30" spans="1:54" s="60" customFormat="1" ht="20.100000000000001" customHeight="1">
      <c r="A30" s="335" t="s">
        <v>54</v>
      </c>
      <c r="B30" s="75" t="s">
        <v>230</v>
      </c>
      <c r="C30" s="75" t="s">
        <v>230</v>
      </c>
      <c r="D30" s="342"/>
      <c r="E30" s="342"/>
      <c r="F30" s="75"/>
      <c r="G30" s="75"/>
      <c r="H30" s="74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H30" s="65"/>
      <c r="AK30" s="65"/>
      <c r="AM30" s="65"/>
      <c r="AT30" s="65"/>
      <c r="AV30" s="65"/>
    </row>
    <row r="31" spans="1:54" s="60" customFormat="1" ht="20.100000000000001" customHeight="1">
      <c r="A31" s="335" t="s">
        <v>29</v>
      </c>
      <c r="H31" s="74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H31" s="65"/>
      <c r="AK31" s="65"/>
      <c r="AP31" s="65"/>
      <c r="AR31" s="65"/>
    </row>
    <row r="32" spans="1:54" s="60" customFormat="1" ht="20.100000000000001" customHeight="1">
      <c r="A32" s="335" t="s">
        <v>319</v>
      </c>
      <c r="B32" s="75" t="s">
        <v>230</v>
      </c>
      <c r="C32" s="75" t="s">
        <v>230</v>
      </c>
      <c r="D32" s="75" t="s">
        <v>230</v>
      </c>
      <c r="E32" s="75" t="s">
        <v>230</v>
      </c>
      <c r="F32" s="75" t="s">
        <v>230</v>
      </c>
      <c r="G32" s="75" t="s">
        <v>230</v>
      </c>
      <c r="H32" s="74"/>
      <c r="M32" s="65"/>
      <c r="N32" s="65"/>
      <c r="P32" s="65"/>
      <c r="R32" s="65"/>
      <c r="T32" s="65"/>
      <c r="V32" s="65"/>
      <c r="X32" s="65"/>
      <c r="Z32" s="65"/>
      <c r="AB32" s="65"/>
      <c r="AD32" s="65"/>
      <c r="AH32" s="65"/>
      <c r="AX32" s="65"/>
      <c r="AZ32" s="65"/>
      <c r="BB32" s="65"/>
    </row>
    <row r="33" spans="1:54" s="60" customFormat="1" ht="20.100000000000001" customHeight="1">
      <c r="A33" s="335" t="s">
        <v>55</v>
      </c>
      <c r="H33" s="74"/>
    </row>
    <row r="34" spans="1:54" s="60" customFormat="1" ht="20.100000000000001" customHeight="1">
      <c r="A34" s="335" t="s">
        <v>31</v>
      </c>
      <c r="B34" s="75" t="s">
        <v>230</v>
      </c>
      <c r="C34" s="75" t="s">
        <v>230</v>
      </c>
      <c r="D34" s="75" t="s">
        <v>230</v>
      </c>
      <c r="E34" s="75" t="s">
        <v>230</v>
      </c>
      <c r="F34" s="75" t="s">
        <v>230</v>
      </c>
      <c r="G34" s="75" t="s">
        <v>230</v>
      </c>
      <c r="H34" s="74"/>
    </row>
    <row r="35" spans="1:54" s="74" customFormat="1" ht="20.100000000000001" customHeight="1">
      <c r="A35" s="338" t="s">
        <v>320</v>
      </c>
      <c r="B35" s="75" t="s">
        <v>230</v>
      </c>
      <c r="C35" s="75" t="s">
        <v>230</v>
      </c>
      <c r="D35" s="75" t="s">
        <v>230</v>
      </c>
      <c r="E35" s="75" t="s">
        <v>230</v>
      </c>
      <c r="F35" s="75" t="s">
        <v>230</v>
      </c>
      <c r="G35" s="75" t="s">
        <v>230</v>
      </c>
      <c r="J35" s="265"/>
      <c r="AT35" s="265"/>
      <c r="AV35" s="265"/>
      <c r="AX35" s="265"/>
      <c r="AZ35" s="265"/>
      <c r="BB35" s="265"/>
    </row>
    <row r="36" spans="1:54" s="60" customFormat="1" ht="15" customHeight="1">
      <c r="A36" s="336"/>
      <c r="B36" s="2"/>
      <c r="C36" s="2"/>
      <c r="D36" s="2"/>
      <c r="E36" s="2"/>
      <c r="F36" s="2"/>
      <c r="G36" s="2"/>
      <c r="H36" s="74"/>
      <c r="J36" s="65"/>
      <c r="AT36" s="65"/>
      <c r="AV36" s="65"/>
      <c r="AX36" s="65"/>
      <c r="AZ36" s="65"/>
      <c r="BB36" s="65"/>
    </row>
    <row r="37" spans="1:54" ht="24.95" customHeight="1">
      <c r="A37" s="337"/>
    </row>
    <row r="38" spans="1:54" ht="24.95" customHeight="1">
      <c r="A38" s="277"/>
      <c r="B38" s="596" t="s">
        <v>224</v>
      </c>
      <c r="C38" s="597"/>
      <c r="D38" s="596" t="s">
        <v>225</v>
      </c>
      <c r="E38" s="597"/>
      <c r="F38" s="596" t="s">
        <v>226</v>
      </c>
      <c r="G38" s="598"/>
    </row>
    <row r="39" spans="1:54" ht="24.95" customHeight="1">
      <c r="A39" s="278" t="s">
        <v>7</v>
      </c>
      <c r="B39" s="650" t="s">
        <v>8</v>
      </c>
      <c r="C39" s="651" t="s">
        <v>9</v>
      </c>
      <c r="D39" s="651" t="s">
        <v>8</v>
      </c>
      <c r="E39" s="651" t="s">
        <v>9</v>
      </c>
      <c r="F39" s="651" t="s">
        <v>8</v>
      </c>
      <c r="G39" s="652" t="s">
        <v>9</v>
      </c>
    </row>
    <row r="40" spans="1:54" ht="24.95" customHeight="1">
      <c r="A40" s="279"/>
      <c r="B40" s="653" t="s">
        <v>10</v>
      </c>
      <c r="C40" s="654" t="s">
        <v>10</v>
      </c>
      <c r="D40" s="654" t="s">
        <v>10</v>
      </c>
      <c r="E40" s="654" t="s">
        <v>10</v>
      </c>
      <c r="F40" s="654" t="s">
        <v>10</v>
      </c>
      <c r="G40" s="655" t="s">
        <v>10</v>
      </c>
    </row>
    <row r="41" spans="1:54" ht="15" customHeight="1">
      <c r="A41" s="10"/>
      <c r="B41" s="11"/>
      <c r="C41" s="11"/>
      <c r="D41" s="11"/>
      <c r="E41" s="11"/>
      <c r="F41" s="11"/>
      <c r="G41" s="11"/>
    </row>
    <row r="42" spans="1:54" s="60" customFormat="1" ht="20.100000000000001" customHeight="1">
      <c r="A42" s="335" t="s">
        <v>11</v>
      </c>
      <c r="B42" s="339">
        <v>15275.51</v>
      </c>
      <c r="C42" s="339">
        <v>17530.88</v>
      </c>
      <c r="D42" s="339">
        <v>23801.63</v>
      </c>
      <c r="E42" s="339">
        <v>20115.704000000002</v>
      </c>
      <c r="F42" s="339">
        <v>29408.541000000001</v>
      </c>
      <c r="G42" s="339">
        <v>23752.508999999998</v>
      </c>
      <c r="H42" s="74"/>
    </row>
    <row r="43" spans="1:54" s="60" customFormat="1" ht="20.100000000000001" customHeight="1">
      <c r="A43" s="335" t="s">
        <v>14</v>
      </c>
      <c r="B43" s="340"/>
      <c r="C43" s="340"/>
      <c r="D43" s="340"/>
      <c r="E43" s="340"/>
      <c r="F43" s="344"/>
      <c r="G43" s="344"/>
      <c r="H43" s="74"/>
    </row>
    <row r="44" spans="1:54" s="60" customFormat="1" ht="20.100000000000001" customHeight="1">
      <c r="A44" s="335" t="s">
        <v>15</v>
      </c>
      <c r="B44" s="339"/>
      <c r="C44" s="345"/>
      <c r="D44" s="345"/>
      <c r="E44" s="339"/>
      <c r="F44" s="339"/>
      <c r="G44" s="339"/>
      <c r="H44" s="74"/>
    </row>
    <row r="45" spans="1:54" s="60" customFormat="1" ht="20.100000000000001" customHeight="1">
      <c r="A45" s="335" t="s">
        <v>16</v>
      </c>
      <c r="B45" s="339">
        <v>7301.8239999999996</v>
      </c>
      <c r="C45" s="339">
        <v>7539.942</v>
      </c>
      <c r="D45" s="339">
        <v>8253.6139999999996</v>
      </c>
      <c r="E45" s="339">
        <v>9554</v>
      </c>
      <c r="F45" s="339">
        <v>10753</v>
      </c>
      <c r="G45" s="339">
        <v>11294</v>
      </c>
      <c r="H45" s="74"/>
    </row>
    <row r="46" spans="1:54" s="60" customFormat="1" ht="20.100000000000001" customHeight="1">
      <c r="A46" s="335" t="s">
        <v>17</v>
      </c>
      <c r="B46" s="339">
        <v>4006.2689999999998</v>
      </c>
      <c r="C46" s="339">
        <v>4237.55</v>
      </c>
      <c r="D46" s="339">
        <v>4906.5320000000002</v>
      </c>
      <c r="E46" s="339">
        <v>4545.4110000000001</v>
      </c>
      <c r="F46" s="339">
        <v>5615.65</v>
      </c>
      <c r="G46" s="339">
        <v>4145.9189999999999</v>
      </c>
      <c r="H46" s="74"/>
    </row>
    <row r="47" spans="1:54" s="60" customFormat="1" ht="20.100000000000001" customHeight="1">
      <c r="A47" s="335" t="s">
        <v>18</v>
      </c>
      <c r="B47" s="1" t="s">
        <v>230</v>
      </c>
      <c r="C47" s="1" t="s">
        <v>230</v>
      </c>
      <c r="D47" s="1" t="s">
        <v>230</v>
      </c>
      <c r="E47" s="339" t="s">
        <v>230</v>
      </c>
      <c r="F47" s="1" t="s">
        <v>230</v>
      </c>
      <c r="G47" s="1" t="s">
        <v>230</v>
      </c>
      <c r="H47" s="74"/>
    </row>
    <row r="48" spans="1:54" s="60" customFormat="1" ht="20.100000000000001" customHeight="1">
      <c r="A48" s="335" t="s">
        <v>19</v>
      </c>
      <c r="B48" s="1" t="s">
        <v>230</v>
      </c>
      <c r="C48" s="1" t="s">
        <v>230</v>
      </c>
      <c r="D48" s="1" t="s">
        <v>230</v>
      </c>
      <c r="E48" s="339" t="s">
        <v>230</v>
      </c>
      <c r="F48" s="1" t="s">
        <v>230</v>
      </c>
      <c r="G48" s="1" t="s">
        <v>230</v>
      </c>
      <c r="H48" s="74"/>
    </row>
    <row r="49" spans="1:8" s="60" customFormat="1" ht="20.100000000000001" customHeight="1">
      <c r="A49" s="335" t="s">
        <v>20</v>
      </c>
      <c r="B49" s="1" t="s">
        <v>230</v>
      </c>
      <c r="C49" s="1" t="s">
        <v>230</v>
      </c>
      <c r="D49" s="1" t="s">
        <v>230</v>
      </c>
      <c r="E49" s="339" t="s">
        <v>230</v>
      </c>
      <c r="F49" s="1" t="s">
        <v>230</v>
      </c>
      <c r="G49" s="1" t="s">
        <v>230</v>
      </c>
      <c r="H49" s="74"/>
    </row>
    <row r="50" spans="1:8" s="60" customFormat="1" ht="20.100000000000001" customHeight="1">
      <c r="A50" s="335" t="s">
        <v>21</v>
      </c>
      <c r="B50" s="1" t="s">
        <v>230</v>
      </c>
      <c r="C50" s="1" t="s">
        <v>230</v>
      </c>
      <c r="D50" s="1" t="s">
        <v>230</v>
      </c>
      <c r="E50" s="339" t="s">
        <v>230</v>
      </c>
      <c r="F50" s="1" t="s">
        <v>230</v>
      </c>
      <c r="G50" s="1" t="s">
        <v>230</v>
      </c>
      <c r="H50" s="74"/>
    </row>
    <row r="51" spans="1:8" s="60" customFormat="1" ht="20.100000000000001" customHeight="1">
      <c r="A51" s="335" t="s">
        <v>22</v>
      </c>
      <c r="B51" s="339">
        <v>1170</v>
      </c>
      <c r="C51" s="339">
        <v>1170</v>
      </c>
      <c r="D51" s="339">
        <v>1170</v>
      </c>
      <c r="E51" s="339">
        <v>9358.3279999999995</v>
      </c>
      <c r="F51" s="339">
        <v>1345.5</v>
      </c>
      <c r="G51" s="339">
        <v>1068.559</v>
      </c>
      <c r="H51" s="74"/>
    </row>
    <row r="52" spans="1:8" s="60" customFormat="1" ht="20.100000000000001" customHeight="1">
      <c r="A52" s="335" t="s">
        <v>323</v>
      </c>
      <c r="B52" s="1" t="s">
        <v>230</v>
      </c>
      <c r="C52" s="1" t="s">
        <v>230</v>
      </c>
      <c r="D52" s="1" t="s">
        <v>230</v>
      </c>
      <c r="E52" s="339" t="s">
        <v>230</v>
      </c>
      <c r="F52" s="1" t="s">
        <v>230</v>
      </c>
      <c r="G52" s="307" t="s">
        <v>230</v>
      </c>
      <c r="H52" s="74"/>
    </row>
    <row r="53" spans="1:8" s="60" customFormat="1" ht="20.100000000000001" customHeight="1">
      <c r="A53" s="335" t="s">
        <v>23</v>
      </c>
      <c r="B53" s="1" t="s">
        <v>230</v>
      </c>
      <c r="C53" s="1" t="s">
        <v>230</v>
      </c>
      <c r="D53" s="1" t="s">
        <v>230</v>
      </c>
      <c r="E53" s="339" t="s">
        <v>230</v>
      </c>
      <c r="F53" s="1" t="s">
        <v>230</v>
      </c>
      <c r="G53" s="1" t="s">
        <v>230</v>
      </c>
      <c r="H53" s="74"/>
    </row>
    <row r="54" spans="1:8" s="60" customFormat="1" ht="20.100000000000001" customHeight="1">
      <c r="A54" s="335" t="s">
        <v>50</v>
      </c>
      <c r="H54" s="74"/>
    </row>
    <row r="55" spans="1:8" s="60" customFormat="1" ht="20.100000000000001" customHeight="1">
      <c r="A55" s="335" t="s">
        <v>51</v>
      </c>
      <c r="B55" s="339">
        <v>2705.14</v>
      </c>
      <c r="C55" s="339">
        <v>2452.5729999999999</v>
      </c>
      <c r="D55" s="339">
        <v>4137.3609999999999</v>
      </c>
      <c r="E55" s="339">
        <v>3841.895</v>
      </c>
      <c r="F55" s="339">
        <v>4263</v>
      </c>
      <c r="G55" s="339">
        <v>4084.1149999999998</v>
      </c>
      <c r="H55" s="74"/>
    </row>
    <row r="56" spans="1:8" s="60" customFormat="1" ht="20.100000000000001" customHeight="1">
      <c r="A56" s="335" t="s">
        <v>25</v>
      </c>
      <c r="H56" s="74"/>
    </row>
    <row r="57" spans="1:8" s="60" customFormat="1" ht="20.100000000000001" customHeight="1">
      <c r="A57" s="335" t="s">
        <v>26</v>
      </c>
      <c r="B57" s="1"/>
      <c r="C57" s="1"/>
      <c r="D57" s="1"/>
      <c r="E57" s="339"/>
      <c r="F57" s="307"/>
      <c r="G57" s="344"/>
      <c r="H57" s="74"/>
    </row>
    <row r="58" spans="1:8" s="60" customFormat="1" ht="20.100000000000001" customHeight="1">
      <c r="A58" s="335" t="s">
        <v>27</v>
      </c>
      <c r="B58" s="1"/>
      <c r="C58" s="1"/>
      <c r="D58" s="1"/>
      <c r="E58" s="339"/>
      <c r="F58" s="307"/>
      <c r="G58" s="344"/>
      <c r="H58" s="74"/>
    </row>
    <row r="59" spans="1:8" s="60" customFormat="1" ht="20.100000000000001" customHeight="1">
      <c r="A59" s="335" t="s">
        <v>52</v>
      </c>
      <c r="B59" s="1"/>
      <c r="C59" s="1"/>
      <c r="D59" s="1"/>
      <c r="E59" s="339"/>
      <c r="F59" s="307"/>
      <c r="G59" s="344"/>
      <c r="H59" s="74"/>
    </row>
    <row r="60" spans="1:8" s="60" customFormat="1" ht="20.100000000000001" customHeight="1">
      <c r="A60" s="335" t="s">
        <v>53</v>
      </c>
      <c r="B60" s="1"/>
      <c r="C60" s="1"/>
      <c r="D60" s="1"/>
      <c r="E60" s="339"/>
      <c r="F60" s="1"/>
      <c r="G60" s="340"/>
      <c r="H60" s="74"/>
    </row>
    <row r="61" spans="1:8" s="60" customFormat="1" ht="20.100000000000001" customHeight="1">
      <c r="A61" s="335" t="s">
        <v>54</v>
      </c>
      <c r="B61" s="1" t="s">
        <v>230</v>
      </c>
      <c r="C61" s="1" t="s">
        <v>230</v>
      </c>
      <c r="D61" s="1" t="s">
        <v>230</v>
      </c>
      <c r="E61" s="339" t="s">
        <v>230</v>
      </c>
      <c r="F61" s="1" t="s">
        <v>230</v>
      </c>
      <c r="G61" s="1" t="s">
        <v>230</v>
      </c>
      <c r="H61" s="74"/>
    </row>
    <row r="62" spans="1:8" s="60" customFormat="1" ht="20.100000000000001" customHeight="1">
      <c r="A62" s="335" t="s">
        <v>29</v>
      </c>
      <c r="H62" s="74"/>
    </row>
    <row r="63" spans="1:8" s="60" customFormat="1" ht="20.100000000000001" customHeight="1">
      <c r="A63" s="335" t="s">
        <v>319</v>
      </c>
      <c r="B63" s="1" t="s">
        <v>230</v>
      </c>
      <c r="C63" s="1" t="s">
        <v>230</v>
      </c>
      <c r="D63" s="1" t="s">
        <v>230</v>
      </c>
      <c r="E63" s="339" t="s">
        <v>230</v>
      </c>
      <c r="F63" s="307" t="s">
        <v>230</v>
      </c>
      <c r="G63" s="307" t="s">
        <v>230</v>
      </c>
      <c r="H63" s="74"/>
    </row>
    <row r="64" spans="1:8" s="60" customFormat="1" ht="20.100000000000001" customHeight="1">
      <c r="A64" s="335" t="s">
        <v>55</v>
      </c>
      <c r="H64" s="74"/>
    </row>
    <row r="65" spans="1:8" s="60" customFormat="1" ht="20.100000000000001" customHeight="1">
      <c r="A65" s="335" t="s">
        <v>31</v>
      </c>
      <c r="B65" s="1" t="s">
        <v>230</v>
      </c>
      <c r="C65" s="1" t="s">
        <v>230</v>
      </c>
      <c r="D65" s="1" t="s">
        <v>230</v>
      </c>
      <c r="E65" s="339" t="s">
        <v>230</v>
      </c>
      <c r="F65" s="1" t="s">
        <v>230</v>
      </c>
      <c r="G65" s="1" t="s">
        <v>230</v>
      </c>
      <c r="H65" s="74"/>
    </row>
    <row r="66" spans="1:8" s="60" customFormat="1" ht="20.100000000000001" customHeight="1">
      <c r="A66" s="338" t="s">
        <v>320</v>
      </c>
      <c r="B66" s="75" t="s">
        <v>230</v>
      </c>
      <c r="C66" s="75" t="s">
        <v>230</v>
      </c>
      <c r="D66" s="75" t="s">
        <v>230</v>
      </c>
      <c r="E66" s="342" t="s">
        <v>230</v>
      </c>
      <c r="F66" s="550" t="s">
        <v>230</v>
      </c>
      <c r="G66" s="550" t="s">
        <v>230</v>
      </c>
      <c r="H66" s="74"/>
    </row>
    <row r="67" spans="1:8" ht="15" customHeight="1">
      <c r="A67" s="336"/>
      <c r="B67" s="2"/>
      <c r="C67" s="2"/>
      <c r="D67" s="2"/>
      <c r="E67" s="346"/>
      <c r="F67" s="347"/>
      <c r="G67" s="347"/>
    </row>
    <row r="68" spans="1:8" s="282" customFormat="1" ht="20.100000000000001" customHeight="1">
      <c r="A68" s="281" t="s">
        <v>203</v>
      </c>
      <c r="G68" s="283" t="s">
        <v>35</v>
      </c>
      <c r="H68" s="284"/>
    </row>
    <row r="69" spans="1:8" s="282" customFormat="1" ht="20.100000000000001" customHeight="1">
      <c r="A69" s="281"/>
      <c r="G69" s="283"/>
      <c r="H69" s="284"/>
    </row>
    <row r="70" spans="1:8" s="282" customFormat="1" ht="20.100000000000001" customHeight="1">
      <c r="A70" s="281"/>
      <c r="G70" s="283"/>
      <c r="H70" s="284"/>
    </row>
    <row r="71" spans="1:8" ht="20.100000000000001" customHeight="1">
      <c r="A71" s="581">
        <v>161</v>
      </c>
      <c r="B71" s="581"/>
      <c r="C71" s="581"/>
      <c r="D71" s="581"/>
      <c r="E71" s="581"/>
      <c r="F71" s="581"/>
      <c r="G71" s="581"/>
    </row>
    <row r="72" spans="1:8" ht="20.100000000000001" customHeight="1"/>
  </sheetData>
  <mergeCells count="9">
    <mergeCell ref="A71:G71"/>
    <mergeCell ref="A3:G3"/>
    <mergeCell ref="A4:G4"/>
    <mergeCell ref="B7:C7"/>
    <mergeCell ref="D7:E7"/>
    <mergeCell ref="F7:G7"/>
    <mergeCell ref="B38:C38"/>
    <mergeCell ref="D38:E38"/>
    <mergeCell ref="F38:G38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BJ58"/>
  <sheetViews>
    <sheetView showGridLines="0" view="pageBreakPreview" topLeftCell="A43" zoomScale="80" zoomScaleNormal="75" zoomScaleSheetLayoutView="80" workbookViewId="0">
      <selection activeCell="B32" sqref="B32:I33"/>
    </sheetView>
  </sheetViews>
  <sheetFormatPr defaultColWidth="9.625" defaultRowHeight="12.75"/>
  <cols>
    <col min="1" max="1" width="45.625" style="7" customWidth="1"/>
    <col min="2" max="7" width="13.625" style="5" customWidth="1"/>
    <col min="8" max="8" width="13.625" style="73" customWidth="1"/>
    <col min="9" max="9" width="13.625" style="5" customWidth="1"/>
    <col min="10" max="10" width="11" style="73" customWidth="1"/>
    <col min="11" max="11" width="16.5" style="5" customWidth="1"/>
    <col min="12" max="12" width="12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6" width="9.625" style="5"/>
    <col min="37" max="37" width="1.625" style="5" customWidth="1"/>
    <col min="38" max="38" width="27.625" style="5" customWidth="1"/>
    <col min="39" max="39" width="1.625" style="5" customWidth="1"/>
    <col min="40" max="40" width="10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1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187" width="9.625" style="5"/>
    <col min="188" max="188" width="1.625" style="5" customWidth="1"/>
    <col min="189" max="189" width="11.625" style="5" customWidth="1"/>
    <col min="190" max="16384" width="9.625" style="5"/>
  </cols>
  <sheetData>
    <row r="1" spans="1:62" ht="20.100000000000001" customHeight="1">
      <c r="B1" s="6" t="s">
        <v>0</v>
      </c>
      <c r="F1" s="6" t="s">
        <v>0</v>
      </c>
      <c r="G1" s="90"/>
    </row>
    <row r="2" spans="1:62" ht="20.100000000000001" customHeight="1">
      <c r="E2" s="6" t="s">
        <v>0</v>
      </c>
    </row>
    <row r="3" spans="1:62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2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2" ht="20.100000000000001" customHeight="1">
      <c r="A5" s="274"/>
      <c r="B5" s="274"/>
      <c r="C5" s="274"/>
      <c r="D5" s="274"/>
      <c r="E5" s="274"/>
      <c r="F5" s="274"/>
      <c r="G5" s="274"/>
    </row>
    <row r="6" spans="1:62" ht="20.100000000000001" customHeight="1">
      <c r="I6" s="276" t="s">
        <v>1</v>
      </c>
    </row>
    <row r="7" spans="1:62" ht="24.95" customHeight="1">
      <c r="A7" s="277"/>
      <c r="B7" s="582" t="s">
        <v>2</v>
      </c>
      <c r="C7" s="583"/>
      <c r="D7" s="582" t="s">
        <v>3</v>
      </c>
      <c r="E7" s="583"/>
      <c r="F7" s="582" t="s">
        <v>4</v>
      </c>
      <c r="G7" s="584"/>
      <c r="H7" s="582" t="s">
        <v>5</v>
      </c>
      <c r="I7" s="584"/>
    </row>
    <row r="8" spans="1:62" ht="24.95" customHeight="1">
      <c r="A8" s="278" t="s">
        <v>7</v>
      </c>
      <c r="B8" s="650" t="s">
        <v>8</v>
      </c>
      <c r="C8" s="651" t="s">
        <v>9</v>
      </c>
      <c r="D8" s="651" t="s">
        <v>8</v>
      </c>
      <c r="E8" s="651" t="s">
        <v>9</v>
      </c>
      <c r="F8" s="651" t="s">
        <v>8</v>
      </c>
      <c r="G8" s="652" t="s">
        <v>9</v>
      </c>
      <c r="H8" s="650" t="s">
        <v>8</v>
      </c>
      <c r="I8" s="652" t="s">
        <v>9</v>
      </c>
    </row>
    <row r="9" spans="1:62" ht="24.95" customHeight="1">
      <c r="A9" s="279"/>
      <c r="B9" s="653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  <c r="H9" s="653" t="s">
        <v>10</v>
      </c>
      <c r="I9" s="655" t="s">
        <v>10</v>
      </c>
    </row>
    <row r="10" spans="1:62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2" s="297" customFormat="1" ht="27" customHeight="1">
      <c r="A11" s="89" t="s">
        <v>67</v>
      </c>
      <c r="B11" s="306" t="s">
        <v>201</v>
      </c>
      <c r="C11" s="306" t="s">
        <v>201</v>
      </c>
      <c r="D11" s="306" t="s">
        <v>201</v>
      </c>
      <c r="E11" s="306" t="s">
        <v>201</v>
      </c>
      <c r="F11" s="306" t="s">
        <v>201</v>
      </c>
      <c r="G11" s="306" t="s">
        <v>201</v>
      </c>
      <c r="H11" s="306" t="s">
        <v>201</v>
      </c>
      <c r="I11" s="306" t="s">
        <v>201</v>
      </c>
      <c r="J11" s="311"/>
      <c r="K11" s="298"/>
      <c r="L11" s="298"/>
      <c r="M11" s="298"/>
      <c r="N11" s="351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9"/>
      <c r="AB11" s="298"/>
      <c r="AC11" s="298"/>
      <c r="AD11" s="298"/>
      <c r="AE11" s="298"/>
      <c r="AF11" s="298"/>
      <c r="AG11" s="298"/>
      <c r="AH11" s="298"/>
      <c r="AK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</row>
    <row r="12" spans="1:62" s="297" customFormat="1" ht="27" customHeight="1">
      <c r="A12" s="89" t="s">
        <v>68</v>
      </c>
      <c r="B12" s="306" t="s">
        <v>201</v>
      </c>
      <c r="C12" s="306" t="s">
        <v>201</v>
      </c>
      <c r="D12" s="306" t="s">
        <v>201</v>
      </c>
      <c r="E12" s="306" t="s">
        <v>201</v>
      </c>
      <c r="F12" s="306" t="s">
        <v>201</v>
      </c>
      <c r="G12" s="306" t="s">
        <v>201</v>
      </c>
      <c r="H12" s="306" t="s">
        <v>201</v>
      </c>
      <c r="I12" s="306" t="s">
        <v>201</v>
      </c>
      <c r="J12" s="296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9"/>
      <c r="AB12" s="298"/>
      <c r="AC12" s="298"/>
      <c r="AD12" s="298"/>
      <c r="AE12" s="298"/>
      <c r="AF12" s="298"/>
      <c r="AG12" s="298"/>
      <c r="AH12" s="298"/>
      <c r="AK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</row>
    <row r="13" spans="1:62" s="297" customFormat="1" ht="27" customHeight="1">
      <c r="A13" s="89" t="s">
        <v>69</v>
      </c>
      <c r="B13" s="306" t="s">
        <v>201</v>
      </c>
      <c r="C13" s="306" t="s">
        <v>201</v>
      </c>
      <c r="D13" s="306" t="s">
        <v>201</v>
      </c>
      <c r="E13" s="306" t="s">
        <v>201</v>
      </c>
      <c r="F13" s="306" t="s">
        <v>201</v>
      </c>
      <c r="G13" s="306" t="s">
        <v>201</v>
      </c>
      <c r="H13" s="306" t="s">
        <v>201</v>
      </c>
      <c r="I13" s="306" t="s">
        <v>201</v>
      </c>
      <c r="J13" s="311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9"/>
      <c r="AB13" s="298"/>
      <c r="AC13" s="298"/>
      <c r="AD13" s="298"/>
      <c r="AE13" s="298"/>
      <c r="AF13" s="298"/>
      <c r="AG13" s="298"/>
      <c r="AH13" s="298"/>
      <c r="AK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</row>
    <row r="14" spans="1:62" s="297" customFormat="1" ht="27" customHeight="1">
      <c r="A14" s="89" t="s">
        <v>70</v>
      </c>
      <c r="B14" s="306" t="s">
        <v>201</v>
      </c>
      <c r="C14" s="306" t="s">
        <v>201</v>
      </c>
      <c r="D14" s="306" t="s">
        <v>201</v>
      </c>
      <c r="E14" s="306" t="s">
        <v>201</v>
      </c>
      <c r="F14" s="306" t="s">
        <v>201</v>
      </c>
      <c r="G14" s="306" t="s">
        <v>201</v>
      </c>
      <c r="H14" s="306" t="s">
        <v>201</v>
      </c>
      <c r="I14" s="306" t="s">
        <v>201</v>
      </c>
      <c r="J14" s="311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9"/>
      <c r="AB14" s="298"/>
      <c r="AC14" s="298"/>
      <c r="AD14" s="298"/>
      <c r="AE14" s="298"/>
      <c r="AF14" s="298"/>
      <c r="AG14" s="298"/>
      <c r="AH14" s="298"/>
      <c r="AK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</row>
    <row r="15" spans="1:62" s="297" customFormat="1" ht="27" customHeight="1">
      <c r="A15" s="89" t="s">
        <v>71</v>
      </c>
      <c r="B15" s="306" t="s">
        <v>201</v>
      </c>
      <c r="C15" s="306" t="s">
        <v>201</v>
      </c>
      <c r="D15" s="306" t="s">
        <v>201</v>
      </c>
      <c r="E15" s="306" t="s">
        <v>201</v>
      </c>
      <c r="F15" s="306" t="s">
        <v>201</v>
      </c>
      <c r="G15" s="306" t="s">
        <v>201</v>
      </c>
      <c r="H15" s="306" t="s">
        <v>201</v>
      </c>
      <c r="I15" s="306" t="s">
        <v>201</v>
      </c>
      <c r="J15" s="311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9"/>
      <c r="AB15" s="298"/>
      <c r="AC15" s="298"/>
      <c r="AD15" s="298"/>
      <c r="AE15" s="298"/>
      <c r="AF15" s="298"/>
      <c r="AG15" s="298"/>
      <c r="AH15" s="298"/>
      <c r="AK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</row>
    <row r="16" spans="1:62" s="297" customFormat="1" ht="27" customHeight="1">
      <c r="A16" s="89" t="s">
        <v>277</v>
      </c>
      <c r="B16" s="306" t="s">
        <v>201</v>
      </c>
      <c r="C16" s="306" t="s">
        <v>201</v>
      </c>
      <c r="D16" s="306" t="s">
        <v>201</v>
      </c>
      <c r="E16" s="306" t="s">
        <v>201</v>
      </c>
      <c r="F16" s="306" t="s">
        <v>201</v>
      </c>
      <c r="G16" s="306" t="s">
        <v>201</v>
      </c>
      <c r="H16" s="306" t="s">
        <v>201</v>
      </c>
      <c r="I16" s="306" t="s">
        <v>201</v>
      </c>
      <c r="J16" s="311"/>
      <c r="BI16" s="298"/>
      <c r="BJ16" s="298"/>
    </row>
    <row r="17" spans="1:54" s="297" customFormat="1" ht="27" customHeight="1">
      <c r="A17" s="89" t="s">
        <v>278</v>
      </c>
      <c r="B17" s="306" t="s">
        <v>201</v>
      </c>
      <c r="C17" s="306" t="s">
        <v>201</v>
      </c>
      <c r="D17" s="306" t="s">
        <v>201</v>
      </c>
      <c r="E17" s="306" t="s">
        <v>201</v>
      </c>
      <c r="F17" s="306">
        <v>368.827</v>
      </c>
      <c r="G17" s="306">
        <v>567.9</v>
      </c>
      <c r="H17" s="306">
        <v>577.36699999999996</v>
      </c>
      <c r="I17" s="306">
        <v>577.36699999999996</v>
      </c>
      <c r="J17" s="311"/>
      <c r="AH17" s="298"/>
    </row>
    <row r="18" spans="1:54" s="297" customFormat="1" ht="27" customHeight="1">
      <c r="A18" s="89" t="s">
        <v>279</v>
      </c>
      <c r="B18" s="306" t="s">
        <v>201</v>
      </c>
      <c r="C18" s="306" t="s">
        <v>201</v>
      </c>
      <c r="D18" s="306" t="s">
        <v>201</v>
      </c>
      <c r="E18" s="306" t="s">
        <v>201</v>
      </c>
      <c r="F18" s="306">
        <v>55.661999999999999</v>
      </c>
      <c r="G18" s="306">
        <v>56.262</v>
      </c>
      <c r="H18" s="306">
        <v>16.399999999999999</v>
      </c>
      <c r="I18" s="306">
        <v>16.399999999999999</v>
      </c>
      <c r="J18" s="311"/>
    </row>
    <row r="19" spans="1:54" s="297" customFormat="1" ht="27" customHeight="1">
      <c r="A19" s="89" t="s">
        <v>72</v>
      </c>
      <c r="J19" s="296"/>
      <c r="AX19" s="298"/>
      <c r="BB19" s="298"/>
    </row>
    <row r="20" spans="1:54" s="297" customFormat="1" ht="27" customHeight="1">
      <c r="A20" s="89" t="s">
        <v>73</v>
      </c>
      <c r="B20" s="306" t="s">
        <v>201</v>
      </c>
      <c r="C20" s="306" t="s">
        <v>201</v>
      </c>
      <c r="D20" s="306" t="s">
        <v>201</v>
      </c>
      <c r="E20" s="306" t="s">
        <v>201</v>
      </c>
      <c r="F20" s="306" t="s">
        <v>201</v>
      </c>
      <c r="G20" s="306" t="s">
        <v>201</v>
      </c>
      <c r="H20" s="306" t="s">
        <v>201</v>
      </c>
      <c r="I20" s="306" t="s">
        <v>201</v>
      </c>
      <c r="J20" s="311"/>
      <c r="AL20" s="298"/>
      <c r="AP20" s="298"/>
      <c r="AR20" s="298"/>
      <c r="AX20" s="298"/>
      <c r="AZ20" s="298"/>
      <c r="BB20" s="298"/>
    </row>
    <row r="21" spans="1:54" s="297" customFormat="1" ht="27" customHeight="1">
      <c r="A21" s="89" t="s">
        <v>74</v>
      </c>
      <c r="B21" s="306" t="s">
        <v>201</v>
      </c>
      <c r="C21" s="306" t="s">
        <v>201</v>
      </c>
      <c r="D21" s="306" t="s">
        <v>201</v>
      </c>
      <c r="E21" s="306" t="s">
        <v>201</v>
      </c>
      <c r="F21" s="306" t="s">
        <v>201</v>
      </c>
      <c r="G21" s="306" t="s">
        <v>201</v>
      </c>
      <c r="H21" s="306" t="s">
        <v>201</v>
      </c>
      <c r="I21" s="306" t="s">
        <v>201</v>
      </c>
      <c r="J21" s="296"/>
      <c r="AL21" s="298"/>
      <c r="AP21" s="298"/>
      <c r="AR21" s="298"/>
      <c r="AX21" s="298"/>
    </row>
    <row r="22" spans="1:54" s="297" customFormat="1" ht="27" customHeight="1">
      <c r="A22" s="89" t="s">
        <v>280</v>
      </c>
      <c r="B22" s="306" t="s">
        <v>201</v>
      </c>
      <c r="C22" s="306" t="s">
        <v>201</v>
      </c>
      <c r="D22" s="306" t="s">
        <v>201</v>
      </c>
      <c r="E22" s="306" t="s">
        <v>201</v>
      </c>
      <c r="F22" s="306" t="s">
        <v>201</v>
      </c>
      <c r="G22" s="306" t="s">
        <v>201</v>
      </c>
      <c r="H22" s="306" t="s">
        <v>201</v>
      </c>
      <c r="I22" s="306" t="s">
        <v>201</v>
      </c>
      <c r="J22" s="296"/>
      <c r="AT22" s="298"/>
      <c r="AV22" s="298"/>
      <c r="BB22" s="298"/>
    </row>
    <row r="23" spans="1:54" s="297" customFormat="1" ht="27" customHeight="1">
      <c r="A23" s="89" t="s">
        <v>269</v>
      </c>
      <c r="B23" s="306" t="s">
        <v>201</v>
      </c>
      <c r="C23" s="306" t="s">
        <v>201</v>
      </c>
      <c r="D23" s="306" t="s">
        <v>201</v>
      </c>
      <c r="E23" s="306" t="s">
        <v>201</v>
      </c>
      <c r="F23" s="306">
        <v>1.4750000000000001</v>
      </c>
      <c r="G23" s="306">
        <v>1.4750000000000001</v>
      </c>
      <c r="H23" s="306">
        <v>2.657</v>
      </c>
      <c r="I23" s="306">
        <v>1.4750000000000001</v>
      </c>
      <c r="J23" s="296"/>
      <c r="AL23" s="298"/>
      <c r="AN23" s="298"/>
      <c r="AP23" s="298"/>
      <c r="AR23" s="298"/>
      <c r="AX23" s="298"/>
      <c r="AZ23" s="298"/>
    </row>
    <row r="24" spans="1:54" s="297" customFormat="1" ht="27" customHeight="1">
      <c r="A24" s="89" t="s">
        <v>75</v>
      </c>
      <c r="B24" s="306" t="s">
        <v>201</v>
      </c>
      <c r="C24" s="306" t="s">
        <v>201</v>
      </c>
      <c r="D24" s="306" t="s">
        <v>201</v>
      </c>
      <c r="E24" s="306" t="s">
        <v>201</v>
      </c>
      <c r="F24" s="306" t="s">
        <v>201</v>
      </c>
      <c r="G24" s="306" t="s">
        <v>201</v>
      </c>
      <c r="H24" s="306" t="s">
        <v>201</v>
      </c>
      <c r="I24" s="306" t="s">
        <v>201</v>
      </c>
      <c r="J24" s="296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C24" s="298"/>
      <c r="AD24" s="298"/>
      <c r="AH24" s="298"/>
      <c r="AK24" s="298"/>
      <c r="AM24" s="298"/>
      <c r="AP24" s="298"/>
      <c r="AR24" s="298"/>
    </row>
    <row r="25" spans="1:54" s="297" customFormat="1" ht="27" customHeight="1">
      <c r="A25" s="89" t="s">
        <v>76</v>
      </c>
      <c r="B25" s="306" t="s">
        <v>201</v>
      </c>
      <c r="C25" s="306" t="s">
        <v>201</v>
      </c>
      <c r="D25" s="306" t="s">
        <v>201</v>
      </c>
      <c r="E25" s="306" t="s">
        <v>201</v>
      </c>
      <c r="F25" s="306" t="s">
        <v>201</v>
      </c>
      <c r="G25" s="306" t="s">
        <v>201</v>
      </c>
      <c r="H25" s="306" t="s">
        <v>201</v>
      </c>
      <c r="I25" s="306" t="s">
        <v>201</v>
      </c>
      <c r="J25" s="311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C25" s="298"/>
      <c r="AD25" s="298"/>
      <c r="AH25" s="298"/>
      <c r="AK25" s="298"/>
      <c r="AM25" s="298"/>
      <c r="AX25" s="298"/>
      <c r="AZ25" s="298"/>
      <c r="BB25" s="298"/>
    </row>
    <row r="26" spans="1:54" s="297" customFormat="1" ht="27" customHeight="1">
      <c r="A26" s="89" t="s">
        <v>275</v>
      </c>
      <c r="B26" s="306" t="s">
        <v>201</v>
      </c>
      <c r="C26" s="306" t="s">
        <v>201</v>
      </c>
      <c r="D26" s="306" t="s">
        <v>201</v>
      </c>
      <c r="E26" s="306" t="s">
        <v>201</v>
      </c>
      <c r="F26" s="306" t="s">
        <v>201</v>
      </c>
      <c r="G26" s="306" t="s">
        <v>201</v>
      </c>
      <c r="H26" s="306" t="s">
        <v>201</v>
      </c>
      <c r="I26" s="306" t="s">
        <v>201</v>
      </c>
      <c r="J26" s="296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H26" s="298"/>
      <c r="AK26" s="298"/>
      <c r="AM26" s="298"/>
      <c r="AT26" s="298"/>
      <c r="AV26" s="298"/>
    </row>
    <row r="27" spans="1:54" s="297" customFormat="1" ht="27" customHeight="1">
      <c r="A27" s="89" t="s">
        <v>276</v>
      </c>
      <c r="B27" s="306" t="s">
        <v>201</v>
      </c>
      <c r="C27" s="306" t="s">
        <v>201</v>
      </c>
      <c r="D27" s="306" t="s">
        <v>201</v>
      </c>
      <c r="E27" s="306" t="s">
        <v>201</v>
      </c>
      <c r="F27" s="306">
        <v>5.7910000000000004</v>
      </c>
      <c r="G27" s="306">
        <v>2.536</v>
      </c>
      <c r="H27" s="306">
        <v>70.19</v>
      </c>
      <c r="I27" s="306">
        <v>1.83</v>
      </c>
      <c r="J27" s="296"/>
      <c r="M27" s="298"/>
      <c r="N27" s="298"/>
      <c r="P27" s="298"/>
      <c r="R27" s="298"/>
      <c r="T27" s="298"/>
      <c r="V27" s="298"/>
      <c r="X27" s="298"/>
      <c r="Z27" s="298"/>
      <c r="AB27" s="298"/>
      <c r="AD27" s="298"/>
      <c r="AH27" s="298"/>
      <c r="AX27" s="298"/>
      <c r="AZ27" s="298"/>
      <c r="BB27" s="298"/>
    </row>
    <row r="28" spans="1:54" s="297" customFormat="1" ht="27" customHeight="1">
      <c r="A28" s="89" t="s">
        <v>77</v>
      </c>
      <c r="B28" s="306" t="s">
        <v>201</v>
      </c>
      <c r="C28" s="306" t="s">
        <v>201</v>
      </c>
      <c r="D28" s="306" t="s">
        <v>201</v>
      </c>
      <c r="E28" s="306" t="s">
        <v>201</v>
      </c>
      <c r="F28" s="306" t="s">
        <v>201</v>
      </c>
      <c r="G28" s="306" t="s">
        <v>201</v>
      </c>
      <c r="H28" s="306" t="s">
        <v>201</v>
      </c>
      <c r="I28" s="306" t="s">
        <v>201</v>
      </c>
      <c r="J28" s="296"/>
    </row>
    <row r="29" spans="1:54" s="60" customFormat="1" ht="15" customHeight="1">
      <c r="A29" s="18"/>
      <c r="B29" s="2"/>
      <c r="C29" s="2"/>
      <c r="D29" s="2"/>
      <c r="E29" s="2"/>
      <c r="F29" s="2"/>
      <c r="G29" s="2"/>
      <c r="H29" s="64"/>
      <c r="I29" s="64"/>
      <c r="J29" s="265"/>
      <c r="AT29" s="65"/>
      <c r="AV29" s="65"/>
      <c r="AX29" s="65"/>
      <c r="AZ29" s="65"/>
      <c r="BB29" s="65"/>
    </row>
    <row r="30" spans="1:54" ht="35.1" customHeight="1"/>
    <row r="31" spans="1:54" ht="24.95" customHeight="1">
      <c r="A31" s="348"/>
      <c r="B31" s="584" t="s">
        <v>6</v>
      </c>
      <c r="C31" s="583"/>
      <c r="D31" s="582" t="s">
        <v>36</v>
      </c>
      <c r="E31" s="584"/>
      <c r="F31" s="599" t="s">
        <v>37</v>
      </c>
      <c r="G31" s="600"/>
      <c r="H31" s="601" t="s">
        <v>38</v>
      </c>
      <c r="I31" s="599"/>
    </row>
    <row r="32" spans="1:54" ht="24.95" customHeight="1">
      <c r="A32" s="366" t="s">
        <v>7</v>
      </c>
      <c r="B32" s="651" t="s">
        <v>8</v>
      </c>
      <c r="C32" s="651" t="s">
        <v>9</v>
      </c>
      <c r="D32" s="651" t="s">
        <v>8</v>
      </c>
      <c r="E32" s="652" t="s">
        <v>9</v>
      </c>
      <c r="F32" s="650" t="s">
        <v>8</v>
      </c>
      <c r="G32" s="651" t="s">
        <v>9</v>
      </c>
      <c r="H32" s="650" t="s">
        <v>8</v>
      </c>
      <c r="I32" s="652" t="s">
        <v>9</v>
      </c>
    </row>
    <row r="33" spans="1:10" ht="24.95" customHeight="1">
      <c r="A33" s="304"/>
      <c r="B33" s="654" t="s">
        <v>10</v>
      </c>
      <c r="C33" s="654" t="s">
        <v>10</v>
      </c>
      <c r="D33" s="654" t="s">
        <v>10</v>
      </c>
      <c r="E33" s="655" t="s">
        <v>10</v>
      </c>
      <c r="F33" s="653" t="s">
        <v>10</v>
      </c>
      <c r="G33" s="654" t="s">
        <v>10</v>
      </c>
      <c r="H33" s="653" t="s">
        <v>10</v>
      </c>
      <c r="I33" s="655" t="s">
        <v>10</v>
      </c>
    </row>
    <row r="34" spans="1:10" ht="15" customHeight="1">
      <c r="A34" s="10"/>
      <c r="B34" s="11"/>
      <c r="C34" s="11"/>
      <c r="D34" s="11"/>
      <c r="E34" s="11"/>
      <c r="F34" s="11"/>
      <c r="G34" s="11"/>
      <c r="H34" s="11"/>
      <c r="I34" s="11"/>
    </row>
    <row r="35" spans="1:10" s="297" customFormat="1" ht="27" customHeight="1">
      <c r="A35" s="89" t="s">
        <v>67</v>
      </c>
      <c r="B35" s="306" t="s">
        <v>201</v>
      </c>
      <c r="C35" s="306" t="s">
        <v>201</v>
      </c>
      <c r="D35" s="306" t="s">
        <v>201</v>
      </c>
      <c r="E35" s="306" t="s">
        <v>201</v>
      </c>
      <c r="F35" s="306" t="s">
        <v>201</v>
      </c>
      <c r="G35" s="306" t="s">
        <v>201</v>
      </c>
      <c r="H35" s="306" t="s">
        <v>201</v>
      </c>
      <c r="I35" s="306" t="s">
        <v>201</v>
      </c>
      <c r="J35" s="296"/>
    </row>
    <row r="36" spans="1:10" s="297" customFormat="1" ht="27" customHeight="1">
      <c r="A36" s="89" t="s">
        <v>68</v>
      </c>
      <c r="B36" s="306" t="s">
        <v>201</v>
      </c>
      <c r="C36" s="306" t="s">
        <v>201</v>
      </c>
      <c r="D36" s="294" t="s">
        <v>201</v>
      </c>
      <c r="E36" s="294" t="s">
        <v>201</v>
      </c>
      <c r="F36" s="306" t="s">
        <v>201</v>
      </c>
      <c r="G36" s="306" t="s">
        <v>201</v>
      </c>
      <c r="H36" s="306" t="s">
        <v>201</v>
      </c>
      <c r="I36" s="306" t="s">
        <v>201</v>
      </c>
      <c r="J36" s="296"/>
    </row>
    <row r="37" spans="1:10" s="297" customFormat="1" ht="27" customHeight="1">
      <c r="A37" s="89" t="s">
        <v>69</v>
      </c>
      <c r="B37" s="306" t="s">
        <v>201</v>
      </c>
      <c r="C37" s="306" t="s">
        <v>201</v>
      </c>
      <c r="D37" s="306" t="s">
        <v>201</v>
      </c>
      <c r="E37" s="306" t="s">
        <v>201</v>
      </c>
      <c r="F37" s="306" t="s">
        <v>201</v>
      </c>
      <c r="G37" s="306" t="s">
        <v>201</v>
      </c>
      <c r="H37" s="306" t="s">
        <v>201</v>
      </c>
      <c r="I37" s="306" t="s">
        <v>201</v>
      </c>
      <c r="J37" s="296"/>
    </row>
    <row r="38" spans="1:10" s="297" customFormat="1" ht="27" customHeight="1">
      <c r="A38" s="89" t="s">
        <v>70</v>
      </c>
      <c r="B38" s="306" t="s">
        <v>201</v>
      </c>
      <c r="C38" s="306" t="s">
        <v>201</v>
      </c>
      <c r="D38" s="306" t="s">
        <v>201</v>
      </c>
      <c r="E38" s="306" t="s">
        <v>201</v>
      </c>
      <c r="F38" s="306" t="s">
        <v>201</v>
      </c>
      <c r="G38" s="306" t="s">
        <v>201</v>
      </c>
      <c r="H38" s="306" t="s">
        <v>201</v>
      </c>
      <c r="I38" s="306" t="s">
        <v>201</v>
      </c>
      <c r="J38" s="296"/>
    </row>
    <row r="39" spans="1:10" s="297" customFormat="1" ht="27" customHeight="1">
      <c r="A39" s="89" t="s">
        <v>71</v>
      </c>
      <c r="B39" s="306" t="s">
        <v>201</v>
      </c>
      <c r="C39" s="306" t="s">
        <v>201</v>
      </c>
      <c r="D39" s="306" t="s">
        <v>201</v>
      </c>
      <c r="E39" s="306" t="s">
        <v>201</v>
      </c>
      <c r="F39" s="306">
        <v>105</v>
      </c>
      <c r="G39" s="306">
        <v>105</v>
      </c>
      <c r="H39" s="306">
        <v>115.599</v>
      </c>
      <c r="I39" s="306">
        <v>139.77500000000001</v>
      </c>
      <c r="J39" s="296"/>
    </row>
    <row r="40" spans="1:10" s="297" customFormat="1" ht="27" customHeight="1">
      <c r="A40" s="89" t="s">
        <v>277</v>
      </c>
      <c r="B40" s="306">
        <v>0.76200000000000001</v>
      </c>
      <c r="C40" s="306">
        <v>0.77600000000000002</v>
      </c>
      <c r="D40" s="306" t="s">
        <v>201</v>
      </c>
      <c r="E40" s="306" t="s">
        <v>201</v>
      </c>
      <c r="F40" s="306" t="s">
        <v>201</v>
      </c>
      <c r="G40" s="306" t="s">
        <v>201</v>
      </c>
      <c r="H40" s="306" t="s">
        <v>201</v>
      </c>
      <c r="I40" s="306" t="s">
        <v>201</v>
      </c>
      <c r="J40" s="296"/>
    </row>
    <row r="41" spans="1:10" s="297" customFormat="1" ht="27" customHeight="1">
      <c r="A41" s="89" t="s">
        <v>278</v>
      </c>
      <c r="B41" s="306">
        <v>808.99</v>
      </c>
      <c r="C41" s="306">
        <v>808.99</v>
      </c>
      <c r="D41" s="308">
        <v>1073.0909999999999</v>
      </c>
      <c r="E41" s="308">
        <v>1073.0909999999999</v>
      </c>
      <c r="F41" s="308">
        <v>1091.8340000000001</v>
      </c>
      <c r="G41" s="308">
        <v>1285.0340000000001</v>
      </c>
      <c r="H41" s="308">
        <v>1833.6479999999999</v>
      </c>
      <c r="I41" s="308">
        <v>1492.3579999999999</v>
      </c>
      <c r="J41" s="296"/>
    </row>
    <row r="42" spans="1:10" s="297" customFormat="1" ht="27" customHeight="1">
      <c r="A42" s="89" t="s">
        <v>279</v>
      </c>
      <c r="B42" s="306">
        <v>17.2</v>
      </c>
      <c r="C42" s="306">
        <v>13.656000000000001</v>
      </c>
      <c r="D42" s="306">
        <v>17.908000000000001</v>
      </c>
      <c r="E42" s="306">
        <v>13.656000000000001</v>
      </c>
      <c r="F42" s="306">
        <v>26.280999999999999</v>
      </c>
      <c r="G42" s="306">
        <v>26.280999999999999</v>
      </c>
      <c r="H42" s="306">
        <v>65.448999999999998</v>
      </c>
      <c r="I42" s="306">
        <v>65.448999999999998</v>
      </c>
      <c r="J42" s="296"/>
    </row>
    <row r="43" spans="1:10" s="297" customFormat="1" ht="27" customHeight="1">
      <c r="A43" s="89" t="s">
        <v>283</v>
      </c>
      <c r="J43" s="296"/>
    </row>
    <row r="44" spans="1:10" s="297" customFormat="1" ht="27" customHeight="1">
      <c r="A44" s="89" t="s">
        <v>73</v>
      </c>
      <c r="B44" s="306" t="s">
        <v>201</v>
      </c>
      <c r="C44" s="306" t="s">
        <v>201</v>
      </c>
      <c r="D44" s="294" t="s">
        <v>201</v>
      </c>
      <c r="E44" s="294" t="s">
        <v>201</v>
      </c>
      <c r="F44" s="306" t="s">
        <v>201</v>
      </c>
      <c r="G44" s="306" t="s">
        <v>201</v>
      </c>
      <c r="H44" s="306" t="s">
        <v>201</v>
      </c>
      <c r="I44" s="306" t="s">
        <v>201</v>
      </c>
      <c r="J44" s="296"/>
    </row>
    <row r="45" spans="1:10" s="297" customFormat="1" ht="27" customHeight="1">
      <c r="A45" s="89" t="s">
        <v>74</v>
      </c>
      <c r="B45" s="306" t="s">
        <v>201</v>
      </c>
      <c r="C45" s="306" t="s">
        <v>201</v>
      </c>
      <c r="D45" s="306"/>
      <c r="E45" s="306"/>
      <c r="F45" s="306" t="s">
        <v>201</v>
      </c>
      <c r="G45" s="306" t="s">
        <v>201</v>
      </c>
      <c r="H45" s="306" t="s">
        <v>201</v>
      </c>
      <c r="I45" s="306" t="s">
        <v>201</v>
      </c>
      <c r="J45" s="296"/>
    </row>
    <row r="46" spans="1:10" s="297" customFormat="1" ht="27" customHeight="1">
      <c r="A46" s="89" t="s">
        <v>280</v>
      </c>
      <c r="B46" s="306">
        <v>3.653</v>
      </c>
      <c r="C46" s="306">
        <v>3.6549999999999998</v>
      </c>
      <c r="D46" s="294" t="s">
        <v>201</v>
      </c>
      <c r="E46" s="294" t="s">
        <v>201</v>
      </c>
      <c r="F46" s="306" t="s">
        <v>201</v>
      </c>
      <c r="G46" s="306" t="s">
        <v>201</v>
      </c>
      <c r="H46" s="306" t="s">
        <v>201</v>
      </c>
      <c r="I46" s="306" t="s">
        <v>201</v>
      </c>
      <c r="J46" s="296"/>
    </row>
    <row r="47" spans="1:10" s="297" customFormat="1" ht="27" customHeight="1">
      <c r="A47" s="89" t="s">
        <v>269</v>
      </c>
      <c r="B47" s="306">
        <v>4</v>
      </c>
      <c r="C47" s="306">
        <v>4</v>
      </c>
      <c r="D47" s="294" t="s">
        <v>201</v>
      </c>
      <c r="E47" s="294" t="s">
        <v>201</v>
      </c>
      <c r="F47" s="306">
        <v>5.4809999999999999</v>
      </c>
      <c r="G47" s="306">
        <v>4.7</v>
      </c>
      <c r="H47" s="306">
        <v>5.4669999999999996</v>
      </c>
      <c r="I47" s="306">
        <v>4.7</v>
      </c>
      <c r="J47" s="296"/>
    </row>
    <row r="48" spans="1:10" s="297" customFormat="1" ht="27" customHeight="1">
      <c r="A48" s="89" t="s">
        <v>75</v>
      </c>
      <c r="B48" s="306" t="s">
        <v>201</v>
      </c>
      <c r="C48" s="306" t="s">
        <v>201</v>
      </c>
      <c r="D48" s="294">
        <v>5.5549999999999997</v>
      </c>
      <c r="E48" s="294">
        <v>4.0549999999999997</v>
      </c>
      <c r="F48" s="306" t="s">
        <v>201</v>
      </c>
      <c r="G48" s="306" t="s">
        <v>201</v>
      </c>
      <c r="H48" s="306" t="s">
        <v>201</v>
      </c>
      <c r="I48" s="306" t="s">
        <v>201</v>
      </c>
      <c r="J48" s="296"/>
    </row>
    <row r="49" spans="1:10" s="297" customFormat="1" ht="27" customHeight="1">
      <c r="A49" s="89" t="s">
        <v>76</v>
      </c>
      <c r="B49" s="306" t="s">
        <v>201</v>
      </c>
      <c r="C49" s="306" t="s">
        <v>201</v>
      </c>
      <c r="D49" s="306" t="s">
        <v>201</v>
      </c>
      <c r="E49" s="306" t="s">
        <v>201</v>
      </c>
      <c r="F49" s="306" t="s">
        <v>201</v>
      </c>
      <c r="G49" s="306" t="s">
        <v>201</v>
      </c>
      <c r="H49" s="306" t="s">
        <v>201</v>
      </c>
      <c r="I49" s="306" t="s">
        <v>201</v>
      </c>
      <c r="J49" s="296"/>
    </row>
    <row r="50" spans="1:10" s="297" customFormat="1" ht="27" customHeight="1">
      <c r="A50" s="89" t="s">
        <v>275</v>
      </c>
      <c r="B50" s="306" t="s">
        <v>201</v>
      </c>
      <c r="C50" s="306" t="s">
        <v>201</v>
      </c>
      <c r="D50" s="294" t="s">
        <v>201</v>
      </c>
      <c r="E50" s="294" t="s">
        <v>201</v>
      </c>
      <c r="F50" s="306" t="s">
        <v>201</v>
      </c>
      <c r="G50" s="306" t="s">
        <v>201</v>
      </c>
      <c r="H50" s="306" t="s">
        <v>201</v>
      </c>
      <c r="I50" s="306" t="s">
        <v>201</v>
      </c>
      <c r="J50" s="296"/>
    </row>
    <row r="51" spans="1:10" s="297" customFormat="1" ht="27" customHeight="1">
      <c r="A51" s="89" t="s">
        <v>276</v>
      </c>
      <c r="B51" s="306">
        <v>13.27</v>
      </c>
      <c r="C51" s="306">
        <v>2.57</v>
      </c>
      <c r="D51" s="306">
        <v>2.3860000000000001</v>
      </c>
      <c r="E51" s="306">
        <v>2.6259999999999999</v>
      </c>
      <c r="F51" s="306">
        <v>2.8450000000000002</v>
      </c>
      <c r="G51" s="306">
        <v>3.1709999999999998</v>
      </c>
      <c r="H51" s="306">
        <v>1.661</v>
      </c>
      <c r="I51" s="306">
        <v>2.6949999999999998</v>
      </c>
      <c r="J51" s="296"/>
    </row>
    <row r="52" spans="1:10" s="296" customFormat="1" ht="27" customHeight="1">
      <c r="A52" s="310" t="s">
        <v>77</v>
      </c>
      <c r="B52" s="355">
        <v>3</v>
      </c>
      <c r="C52" s="355">
        <v>3</v>
      </c>
      <c r="D52" s="355">
        <v>15</v>
      </c>
      <c r="E52" s="355" t="s">
        <v>201</v>
      </c>
      <c r="F52" s="355" t="s">
        <v>201</v>
      </c>
      <c r="G52" s="355" t="s">
        <v>201</v>
      </c>
      <c r="H52" s="355" t="s">
        <v>79</v>
      </c>
      <c r="I52" s="355" t="s">
        <v>201</v>
      </c>
    </row>
    <row r="53" spans="1:10" ht="15" customHeight="1">
      <c r="A53" s="18"/>
      <c r="B53" s="2"/>
      <c r="C53" s="2"/>
      <c r="D53" s="64"/>
      <c r="E53" s="64"/>
      <c r="F53" s="264"/>
      <c r="G53" s="264"/>
      <c r="H53" s="264"/>
      <c r="I53" s="264"/>
    </row>
    <row r="54" spans="1:10" s="282" customFormat="1" ht="20.100000000000001" customHeight="1">
      <c r="A54" s="281" t="s">
        <v>263</v>
      </c>
      <c r="H54" s="284"/>
      <c r="I54" s="283" t="s">
        <v>35</v>
      </c>
      <c r="J54" s="284"/>
    </row>
    <row r="55" spans="1:10" s="282" customFormat="1" ht="20.100000000000001" customHeight="1">
      <c r="A55" s="281"/>
      <c r="G55" s="283"/>
      <c r="H55" s="284"/>
      <c r="J55" s="284"/>
    </row>
    <row r="56" spans="1:10" s="282" customFormat="1" ht="20.100000000000001" customHeight="1">
      <c r="A56" s="281"/>
      <c r="G56" s="283"/>
      <c r="H56" s="284"/>
      <c r="J56" s="284"/>
    </row>
    <row r="57" spans="1:10" s="282" customFormat="1" ht="20.100000000000001" customHeight="1">
      <c r="A57" s="281"/>
      <c r="G57" s="283"/>
      <c r="H57" s="284"/>
      <c r="J57" s="284"/>
    </row>
    <row r="58" spans="1:10" ht="20.100000000000001" customHeight="1">
      <c r="A58" s="581">
        <v>162</v>
      </c>
      <c r="B58" s="581"/>
      <c r="C58" s="581"/>
      <c r="D58" s="581"/>
      <c r="E58" s="581"/>
      <c r="F58" s="581"/>
      <c r="G58" s="581"/>
      <c r="H58" s="581"/>
      <c r="I58" s="581"/>
    </row>
  </sheetData>
  <mergeCells count="11">
    <mergeCell ref="F31:G31"/>
    <mergeCell ref="H31:I31"/>
    <mergeCell ref="A3:I3"/>
    <mergeCell ref="A4:I4"/>
    <mergeCell ref="A58:I58"/>
    <mergeCell ref="B7:C7"/>
    <mergeCell ref="D7:E7"/>
    <mergeCell ref="F7:G7"/>
    <mergeCell ref="H7:I7"/>
    <mergeCell ref="B31:C31"/>
    <mergeCell ref="D31:E3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BH58"/>
  <sheetViews>
    <sheetView showGridLines="0" view="pageBreakPreview" topLeftCell="A43" zoomScale="80" zoomScaleNormal="75" zoomScaleSheetLayoutView="80" workbookViewId="0">
      <selection activeCell="B32" sqref="B32:I33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74"/>
      <c r="B5" s="274"/>
      <c r="C5" s="274"/>
      <c r="D5" s="274"/>
      <c r="E5" s="274"/>
      <c r="F5" s="274"/>
      <c r="G5" s="274"/>
      <c r="H5" s="274"/>
      <c r="I5" s="274"/>
    </row>
    <row r="6" spans="1:60" ht="20.100000000000001" customHeight="1">
      <c r="I6" s="276" t="s">
        <v>1</v>
      </c>
    </row>
    <row r="7" spans="1:60" ht="24.95" customHeight="1">
      <c r="A7" s="348"/>
      <c r="B7" s="599" t="s">
        <v>39</v>
      </c>
      <c r="C7" s="600"/>
      <c r="D7" s="601" t="s">
        <v>40</v>
      </c>
      <c r="E7" s="600"/>
      <c r="F7" s="601" t="s">
        <v>44</v>
      </c>
      <c r="G7" s="600"/>
      <c r="H7" s="601" t="s">
        <v>45</v>
      </c>
      <c r="I7" s="599"/>
    </row>
    <row r="8" spans="1:60" ht="24.95" customHeight="1">
      <c r="A8" s="366" t="s">
        <v>7</v>
      </c>
      <c r="B8" s="651" t="s">
        <v>8</v>
      </c>
      <c r="C8" s="651" t="s">
        <v>9</v>
      </c>
      <c r="D8" s="650" t="s">
        <v>8</v>
      </c>
      <c r="E8" s="651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3" t="s">
        <v>10</v>
      </c>
      <c r="E9" s="654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7" customHeight="1">
      <c r="A11" s="89" t="s">
        <v>67</v>
      </c>
      <c r="B11" s="306">
        <v>20.902000000000001</v>
      </c>
      <c r="C11" s="306">
        <v>19.466000000000001</v>
      </c>
      <c r="D11" s="306">
        <v>24.181000000000001</v>
      </c>
      <c r="E11" s="306">
        <v>23.486999999999998</v>
      </c>
      <c r="F11" s="308">
        <v>26.052</v>
      </c>
      <c r="G11" s="308">
        <v>26.29</v>
      </c>
      <c r="H11" s="308">
        <v>32.997999999999998</v>
      </c>
      <c r="I11" s="308">
        <v>32.082999999999998</v>
      </c>
      <c r="J11" s="311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7" customHeight="1">
      <c r="A12" s="89" t="s">
        <v>68</v>
      </c>
      <c r="B12" s="306">
        <v>71.683999999999997</v>
      </c>
      <c r="C12" s="306">
        <v>56.174999999999997</v>
      </c>
      <c r="D12" s="306">
        <v>72.787000000000006</v>
      </c>
      <c r="E12" s="306">
        <v>70.015000000000001</v>
      </c>
      <c r="F12" s="308">
        <v>87.875</v>
      </c>
      <c r="G12" s="308">
        <v>91.662000000000006</v>
      </c>
      <c r="H12" s="308">
        <v>108.89700000000001</v>
      </c>
      <c r="I12" s="308">
        <v>95.094999999999999</v>
      </c>
      <c r="J12" s="311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7" customHeight="1">
      <c r="A13" s="89" t="s">
        <v>69</v>
      </c>
      <c r="B13" s="306">
        <v>0.72599999999999998</v>
      </c>
      <c r="C13" s="306">
        <v>0.68900000000000006</v>
      </c>
      <c r="D13" s="306">
        <v>0.79200000000000004</v>
      </c>
      <c r="E13" s="306">
        <v>0.75900000000000001</v>
      </c>
      <c r="F13" s="308">
        <v>0.86</v>
      </c>
      <c r="G13" s="308">
        <v>0.82600000000000007</v>
      </c>
      <c r="H13" s="308">
        <v>1.0070000000000001</v>
      </c>
      <c r="I13" s="308">
        <v>1.0070000000000001</v>
      </c>
      <c r="J13" s="311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7" customHeight="1">
      <c r="A14" s="89" t="s">
        <v>70</v>
      </c>
      <c r="B14" s="306">
        <v>0.64</v>
      </c>
      <c r="C14" s="306">
        <v>0.69499999999999995</v>
      </c>
      <c r="D14" s="306">
        <v>3.504</v>
      </c>
      <c r="E14" s="306">
        <v>0.57200000000000006</v>
      </c>
      <c r="F14" s="308">
        <v>5.8550000000000004</v>
      </c>
      <c r="G14" s="308">
        <v>5.5339999999999998</v>
      </c>
      <c r="H14" s="308">
        <v>6.4470000000000001</v>
      </c>
      <c r="I14" s="308">
        <v>6.5780000000000003</v>
      </c>
      <c r="J14" s="311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9"/>
      <c r="Z14" s="298"/>
      <c r="AA14" s="298"/>
      <c r="AB14" s="298"/>
      <c r="AC14" s="298"/>
      <c r="AD14" s="298"/>
      <c r="AE14" s="298"/>
      <c r="AF14" s="298"/>
      <c r="AI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</row>
    <row r="15" spans="1:60" s="297" customFormat="1" ht="27" customHeight="1">
      <c r="A15" s="89" t="s">
        <v>71</v>
      </c>
      <c r="B15" s="306">
        <v>356.28399999999999</v>
      </c>
      <c r="C15" s="306">
        <v>186.91200000000001</v>
      </c>
      <c r="D15" s="306">
        <v>204.369</v>
      </c>
      <c r="E15" s="306">
        <v>171.34700000000001</v>
      </c>
      <c r="F15" s="308">
        <v>321.36200000000002</v>
      </c>
      <c r="G15" s="308">
        <v>321.36200000000002</v>
      </c>
      <c r="H15" s="308">
        <v>234.785</v>
      </c>
      <c r="I15" s="308">
        <v>170.55</v>
      </c>
      <c r="J15" s="311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9"/>
      <c r="Z15" s="298"/>
      <c r="AA15" s="298"/>
      <c r="AB15" s="298"/>
      <c r="AC15" s="298"/>
      <c r="AD15" s="298"/>
      <c r="AE15" s="298"/>
      <c r="AF15" s="298"/>
      <c r="AI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</row>
    <row r="16" spans="1:60" s="297" customFormat="1" ht="27" customHeight="1">
      <c r="A16" s="89" t="s">
        <v>264</v>
      </c>
      <c r="B16" s="306">
        <v>465.91899999999998</v>
      </c>
      <c r="C16" s="306">
        <v>461.01100000000002</v>
      </c>
      <c r="D16" s="306">
        <v>624.43700000000001</v>
      </c>
      <c r="E16" s="306">
        <v>545.62699999999995</v>
      </c>
      <c r="F16" s="308">
        <v>754.673</v>
      </c>
      <c r="G16" s="308">
        <v>735.31700000000001</v>
      </c>
      <c r="H16" s="308">
        <v>906.59199999999998</v>
      </c>
      <c r="I16" s="308">
        <v>851.47199999999998</v>
      </c>
      <c r="J16" s="296"/>
      <c r="BG16" s="298"/>
      <c r="BH16" s="298"/>
    </row>
    <row r="17" spans="1:56" s="297" customFormat="1" ht="27" customHeight="1">
      <c r="A17" s="89" t="s">
        <v>265</v>
      </c>
      <c r="B17" s="308">
        <v>1849.2829999999999</v>
      </c>
      <c r="C17" s="308">
        <v>1849.2829999999999</v>
      </c>
      <c r="D17" s="308">
        <v>2580.3649999999998</v>
      </c>
      <c r="E17" s="308">
        <v>2271.2330000000002</v>
      </c>
      <c r="F17" s="308">
        <v>4490.6440000000002</v>
      </c>
      <c r="G17" s="308">
        <v>3062.5639999999999</v>
      </c>
      <c r="H17" s="308">
        <v>2385.1819999999998</v>
      </c>
      <c r="I17" s="308">
        <v>5430.3329999999996</v>
      </c>
      <c r="J17" s="296"/>
      <c r="AF17" s="298"/>
    </row>
    <row r="18" spans="1:56" s="297" customFormat="1" ht="27" customHeight="1">
      <c r="A18" s="89" t="s">
        <v>266</v>
      </c>
      <c r="B18" s="306">
        <v>54.296999999999997</v>
      </c>
      <c r="C18" s="306">
        <v>54.296999999999997</v>
      </c>
      <c r="D18" s="306">
        <v>43.350999999999999</v>
      </c>
      <c r="E18" s="306" t="s">
        <v>201</v>
      </c>
      <c r="F18" s="308">
        <v>44.338000000000001</v>
      </c>
      <c r="G18" s="308">
        <v>44.338000000000001</v>
      </c>
      <c r="H18" s="308">
        <v>87.558999999999997</v>
      </c>
      <c r="I18" s="308">
        <v>87.558999999999997</v>
      </c>
      <c r="J18" s="296"/>
    </row>
    <row r="19" spans="1:56" s="297" customFormat="1" ht="27" customHeight="1">
      <c r="A19" s="89" t="s">
        <v>72</v>
      </c>
      <c r="J19" s="296"/>
      <c r="AV19" s="298"/>
      <c r="AZ19" s="298"/>
    </row>
    <row r="20" spans="1:56" s="297" customFormat="1" ht="27" customHeight="1">
      <c r="A20" s="89" t="s">
        <v>267</v>
      </c>
      <c r="B20" s="306" t="s">
        <v>201</v>
      </c>
      <c r="C20" s="306" t="s">
        <v>201</v>
      </c>
      <c r="D20" s="306">
        <v>76.073999999999998</v>
      </c>
      <c r="E20" s="306">
        <v>27.905000000000001</v>
      </c>
      <c r="F20" s="308">
        <v>58.75</v>
      </c>
      <c r="G20" s="308">
        <v>52.777999999999999</v>
      </c>
      <c r="H20" s="308">
        <v>95.492999999999995</v>
      </c>
      <c r="I20" s="308">
        <v>73.155000000000001</v>
      </c>
      <c r="J20" s="296"/>
      <c r="AJ20" s="298"/>
      <c r="AN20" s="298"/>
      <c r="AP20" s="298"/>
      <c r="AV20" s="298"/>
      <c r="AX20" s="298"/>
      <c r="AZ20" s="298"/>
    </row>
    <row r="21" spans="1:56" s="297" customFormat="1" ht="27" customHeight="1">
      <c r="A21" s="89" t="s">
        <v>74</v>
      </c>
      <c r="B21" s="306" t="s">
        <v>201</v>
      </c>
      <c r="C21" s="306" t="s">
        <v>201</v>
      </c>
      <c r="D21" s="306" t="s">
        <v>201</v>
      </c>
      <c r="E21" s="306" t="s">
        <v>201</v>
      </c>
      <c r="F21" s="306" t="s">
        <v>201</v>
      </c>
      <c r="G21" s="306" t="s">
        <v>201</v>
      </c>
      <c r="H21" s="306" t="s">
        <v>201</v>
      </c>
      <c r="I21" s="306" t="s">
        <v>201</v>
      </c>
      <c r="J21" s="296"/>
      <c r="AR21" s="298"/>
      <c r="AT21" s="298"/>
      <c r="AZ21" s="298"/>
    </row>
    <row r="22" spans="1:56" s="297" customFormat="1" ht="27" customHeight="1">
      <c r="A22" s="89" t="s">
        <v>268</v>
      </c>
      <c r="B22" s="306">
        <v>40.780999999999999</v>
      </c>
      <c r="C22" s="306">
        <v>10.218999999999999</v>
      </c>
      <c r="D22" s="306">
        <v>1.9490000000000001</v>
      </c>
      <c r="E22" s="306">
        <v>7.3360000000000003</v>
      </c>
      <c r="F22" s="308">
        <v>2.9609999999999999</v>
      </c>
      <c r="G22" s="308">
        <v>3.15</v>
      </c>
      <c r="H22" s="308">
        <v>0.97499999999999998</v>
      </c>
      <c r="I22" s="308">
        <v>2.2440000000000002</v>
      </c>
      <c r="J22" s="296"/>
      <c r="AJ22" s="298"/>
      <c r="AL22" s="298"/>
      <c r="AN22" s="298"/>
      <c r="AP22" s="298"/>
      <c r="AV22" s="298"/>
      <c r="AX22" s="298"/>
    </row>
    <row r="23" spans="1:56" s="297" customFormat="1" ht="27" customHeight="1">
      <c r="A23" s="89" t="s">
        <v>269</v>
      </c>
      <c r="B23" s="306">
        <v>5.2249999999999996</v>
      </c>
      <c r="C23" s="306">
        <v>5.5</v>
      </c>
      <c r="D23" s="306">
        <v>9.3309999999999995</v>
      </c>
      <c r="E23" s="306">
        <v>9.1310000000000002</v>
      </c>
      <c r="F23" s="308">
        <v>8.923</v>
      </c>
      <c r="G23" s="308">
        <v>9.1310000000000002</v>
      </c>
      <c r="H23" s="308">
        <v>9.6549999999999994</v>
      </c>
      <c r="I23" s="308">
        <v>9.657</v>
      </c>
      <c r="J23" s="311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F23" s="298"/>
      <c r="AI23" s="298"/>
      <c r="AK23" s="298"/>
      <c r="AN23" s="298"/>
      <c r="AP23" s="298"/>
    </row>
    <row r="24" spans="1:56" s="297" customFormat="1" ht="27" customHeight="1">
      <c r="A24" s="89" t="s">
        <v>75</v>
      </c>
      <c r="B24" s="306" t="s">
        <v>201</v>
      </c>
      <c r="C24" s="306" t="s">
        <v>201</v>
      </c>
      <c r="D24" s="306">
        <v>0.88900000000000001</v>
      </c>
      <c r="E24" s="306" t="s">
        <v>201</v>
      </c>
      <c r="F24" s="308">
        <v>3.2229999999999999</v>
      </c>
      <c r="G24" s="308">
        <v>3.323</v>
      </c>
      <c r="H24" s="308">
        <v>13.711</v>
      </c>
      <c r="I24" s="308">
        <v>3.4329999999999998</v>
      </c>
      <c r="J24" s="311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F24" s="298"/>
      <c r="AI24" s="298"/>
      <c r="AK24" s="298"/>
      <c r="AR24" s="298"/>
      <c r="AT24" s="298"/>
    </row>
    <row r="25" spans="1:56" s="297" customFormat="1" ht="27" customHeight="1">
      <c r="A25" s="89" t="s">
        <v>76</v>
      </c>
      <c r="B25" s="306">
        <v>3.073</v>
      </c>
      <c r="C25" s="306">
        <v>13.073</v>
      </c>
      <c r="D25" s="306">
        <v>8.5730000000000004</v>
      </c>
      <c r="E25" s="306">
        <v>3.073</v>
      </c>
      <c r="F25" s="306" t="s">
        <v>201</v>
      </c>
      <c r="G25" s="306" t="s">
        <v>201</v>
      </c>
      <c r="H25" s="306" t="s">
        <v>201</v>
      </c>
      <c r="I25" s="306" t="s">
        <v>201</v>
      </c>
      <c r="J25" s="311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F25" s="298"/>
      <c r="AI25" s="298"/>
      <c r="AN25" s="298"/>
      <c r="AP25" s="298"/>
    </row>
    <row r="26" spans="1:56" s="297" customFormat="1" ht="27" customHeight="1">
      <c r="A26" s="89" t="s">
        <v>270</v>
      </c>
      <c r="B26" s="306" t="s">
        <v>201</v>
      </c>
      <c r="C26" s="306" t="s">
        <v>201</v>
      </c>
      <c r="D26" s="306" t="s">
        <v>201</v>
      </c>
      <c r="E26" s="306" t="s">
        <v>201</v>
      </c>
      <c r="F26" s="308">
        <v>9.5809999999999995</v>
      </c>
      <c r="G26" s="308">
        <v>8.7289999999999992</v>
      </c>
      <c r="H26" s="308">
        <v>1.4910000000000001</v>
      </c>
      <c r="I26" s="308" t="s">
        <v>12</v>
      </c>
      <c r="J26" s="296"/>
      <c r="K26" s="298"/>
      <c r="L26" s="298"/>
      <c r="N26" s="298"/>
      <c r="P26" s="298"/>
      <c r="R26" s="298"/>
      <c r="T26" s="298"/>
      <c r="V26" s="298"/>
      <c r="X26" s="298"/>
      <c r="Z26" s="298"/>
      <c r="AB26" s="298"/>
      <c r="AF26" s="298"/>
      <c r="AV26" s="298"/>
      <c r="AX26" s="298"/>
      <c r="AZ26" s="298"/>
    </row>
    <row r="27" spans="1:56" s="297" customFormat="1" ht="27" customHeight="1">
      <c r="A27" s="89" t="s">
        <v>271</v>
      </c>
      <c r="B27" s="306">
        <v>4.702</v>
      </c>
      <c r="C27" s="306">
        <v>0.38900000000000001</v>
      </c>
      <c r="D27" s="306">
        <v>0.34800000000000003</v>
      </c>
      <c r="E27" s="306">
        <v>1.393</v>
      </c>
      <c r="F27" s="308">
        <v>0.216</v>
      </c>
      <c r="G27" s="308">
        <v>0.216</v>
      </c>
      <c r="H27" s="308">
        <v>0.63800000000000001</v>
      </c>
      <c r="I27" s="308">
        <v>0.3</v>
      </c>
      <c r="J27" s="296"/>
    </row>
    <row r="28" spans="1:56" s="296" customFormat="1" ht="27" customHeight="1">
      <c r="A28" s="310" t="s">
        <v>77</v>
      </c>
      <c r="B28" s="355" t="s">
        <v>201</v>
      </c>
      <c r="C28" s="355" t="s">
        <v>201</v>
      </c>
      <c r="D28" s="355" t="s">
        <v>201</v>
      </c>
      <c r="E28" s="355" t="s">
        <v>201</v>
      </c>
      <c r="F28" s="355" t="s">
        <v>201</v>
      </c>
      <c r="G28" s="355" t="s">
        <v>201</v>
      </c>
      <c r="H28" s="355" t="s">
        <v>201</v>
      </c>
      <c r="I28" s="355" t="s">
        <v>201</v>
      </c>
    </row>
    <row r="29" spans="1:56" s="297" customFormat="1" ht="15" customHeight="1">
      <c r="A29" s="300"/>
      <c r="B29" s="352"/>
      <c r="C29" s="352"/>
      <c r="D29" s="352"/>
      <c r="E29" s="352"/>
      <c r="F29" s="352"/>
      <c r="G29" s="352"/>
      <c r="H29" s="352"/>
      <c r="I29" s="352"/>
      <c r="J29" s="296"/>
    </row>
    <row r="30" spans="1:56" s="60" customFormat="1" ht="39.950000000000003" customHeight="1">
      <c r="A30" s="263"/>
      <c r="B30" s="285"/>
      <c r="C30" s="285"/>
      <c r="D30" s="285"/>
      <c r="E30" s="285"/>
      <c r="F30" s="285"/>
      <c r="G30" s="285"/>
      <c r="H30" s="285"/>
      <c r="I30" s="285"/>
      <c r="J30" s="74"/>
      <c r="L30" s="65"/>
      <c r="AV30" s="65"/>
      <c r="AX30" s="65"/>
      <c r="AZ30" s="65"/>
      <c r="BB30" s="65"/>
      <c r="BD30" s="65"/>
    </row>
    <row r="31" spans="1:56" ht="24.95" customHeight="1">
      <c r="A31" s="277"/>
      <c r="B31" s="601" t="s">
        <v>46</v>
      </c>
      <c r="C31" s="600"/>
      <c r="D31" s="601" t="s">
        <v>47</v>
      </c>
      <c r="E31" s="600"/>
      <c r="F31" s="599" t="s">
        <v>48</v>
      </c>
      <c r="G31" s="600"/>
      <c r="H31" s="601" t="s">
        <v>49</v>
      </c>
      <c r="I31" s="599"/>
    </row>
    <row r="32" spans="1:56" ht="24.95" customHeight="1">
      <c r="A32" s="366" t="s">
        <v>7</v>
      </c>
      <c r="B32" s="651" t="s">
        <v>8</v>
      </c>
      <c r="C32" s="651" t="s">
        <v>9</v>
      </c>
      <c r="D32" s="650" t="s">
        <v>8</v>
      </c>
      <c r="E32" s="651" t="s">
        <v>9</v>
      </c>
      <c r="F32" s="651" t="s">
        <v>8</v>
      </c>
      <c r="G32" s="651" t="s">
        <v>9</v>
      </c>
      <c r="H32" s="650" t="s">
        <v>8</v>
      </c>
      <c r="I32" s="652" t="s">
        <v>9</v>
      </c>
    </row>
    <row r="33" spans="1:10" ht="24.95" customHeight="1">
      <c r="A33" s="304"/>
      <c r="B33" s="654" t="s">
        <v>10</v>
      </c>
      <c r="C33" s="654" t="s">
        <v>10</v>
      </c>
      <c r="D33" s="653" t="s">
        <v>10</v>
      </c>
      <c r="E33" s="654" t="s">
        <v>10</v>
      </c>
      <c r="F33" s="654" t="s">
        <v>10</v>
      </c>
      <c r="G33" s="654" t="s">
        <v>10</v>
      </c>
      <c r="H33" s="653" t="s">
        <v>10</v>
      </c>
      <c r="I33" s="655" t="s">
        <v>10</v>
      </c>
    </row>
    <row r="34" spans="1:10" ht="15" customHeight="1">
      <c r="A34" s="10"/>
      <c r="B34" s="11"/>
      <c r="C34" s="11"/>
      <c r="D34" s="11"/>
      <c r="E34" s="11"/>
      <c r="F34" s="11"/>
      <c r="G34" s="11"/>
      <c r="H34" s="11"/>
      <c r="I34" s="11"/>
    </row>
    <row r="35" spans="1:10" s="297" customFormat="1" ht="27" customHeight="1">
      <c r="A35" s="89" t="s">
        <v>67</v>
      </c>
      <c r="B35" s="308">
        <v>36.503</v>
      </c>
      <c r="C35" s="308">
        <v>34.014000000000003</v>
      </c>
      <c r="D35" s="308">
        <v>39.796999999999997</v>
      </c>
      <c r="E35" s="308">
        <v>37.465000000000003</v>
      </c>
      <c r="F35" s="353">
        <v>46.975999999999999</v>
      </c>
      <c r="G35" s="353">
        <v>45.094999999999999</v>
      </c>
      <c r="H35" s="353">
        <v>54.043999999999997</v>
      </c>
      <c r="I35" s="353">
        <v>53.203000000000003</v>
      </c>
      <c r="J35" s="296"/>
    </row>
    <row r="36" spans="1:10" s="297" customFormat="1" ht="27" customHeight="1">
      <c r="A36" s="89" t="s">
        <v>68</v>
      </c>
      <c r="B36" s="308">
        <v>131.49199999999999</v>
      </c>
      <c r="C36" s="308">
        <v>124.645</v>
      </c>
      <c r="D36" s="309">
        <v>168.46600000000001</v>
      </c>
      <c r="E36" s="309">
        <v>151.39500000000001</v>
      </c>
      <c r="F36" s="353">
        <v>183.87100000000001</v>
      </c>
      <c r="G36" s="353">
        <v>163.155</v>
      </c>
      <c r="H36" s="353">
        <v>224.18700000000001</v>
      </c>
      <c r="I36" s="353">
        <v>235.82</v>
      </c>
      <c r="J36" s="296"/>
    </row>
    <row r="37" spans="1:10" s="297" customFormat="1" ht="27" customHeight="1">
      <c r="A37" s="89" t="s">
        <v>69</v>
      </c>
      <c r="B37" s="308">
        <v>1.3089999999999999</v>
      </c>
      <c r="C37" s="308">
        <v>1.2330000000000001</v>
      </c>
      <c r="D37" s="308">
        <v>1.486</v>
      </c>
      <c r="E37" s="308">
        <v>1.496</v>
      </c>
      <c r="F37" s="353">
        <v>1.6020000000000001</v>
      </c>
      <c r="G37" s="353">
        <v>1.5049999999999999</v>
      </c>
      <c r="H37" s="353">
        <v>1.867</v>
      </c>
      <c r="I37" s="353">
        <v>1.988</v>
      </c>
      <c r="J37" s="296"/>
    </row>
    <row r="38" spans="1:10" s="297" customFormat="1" ht="27" customHeight="1">
      <c r="A38" s="89" t="s">
        <v>70</v>
      </c>
      <c r="B38" s="308">
        <v>8.0370000000000008</v>
      </c>
      <c r="C38" s="308">
        <v>8.6950000000000003</v>
      </c>
      <c r="D38" s="308">
        <v>9.8149999999999995</v>
      </c>
      <c r="E38" s="308">
        <v>9.5280000000000005</v>
      </c>
      <c r="F38" s="353">
        <v>10.256</v>
      </c>
      <c r="G38" s="353">
        <v>10.526</v>
      </c>
      <c r="H38" s="353">
        <v>11.510999999999999</v>
      </c>
      <c r="I38" s="353">
        <v>11.815</v>
      </c>
      <c r="J38" s="296"/>
    </row>
    <row r="39" spans="1:10" s="297" customFormat="1" ht="27" customHeight="1">
      <c r="A39" s="89" t="s">
        <v>71</v>
      </c>
      <c r="B39" s="308">
        <v>279.64999999999998</v>
      </c>
      <c r="C39" s="308">
        <v>294.64999999999998</v>
      </c>
      <c r="D39" s="308">
        <v>303.60000000000002</v>
      </c>
      <c r="E39" s="308">
        <v>256.625</v>
      </c>
      <c r="F39" s="353">
        <v>472.209</v>
      </c>
      <c r="G39" s="353">
        <v>417.072</v>
      </c>
      <c r="H39" s="353">
        <v>791.33799999999997</v>
      </c>
      <c r="I39" s="353">
        <v>434.85199999999998</v>
      </c>
      <c r="J39" s="296"/>
    </row>
    <row r="40" spans="1:10" s="297" customFormat="1" ht="27" customHeight="1">
      <c r="A40" s="89" t="s">
        <v>264</v>
      </c>
      <c r="B40" s="308">
        <v>1062.798</v>
      </c>
      <c r="C40" s="308">
        <v>1053.9870000000001</v>
      </c>
      <c r="D40" s="308">
        <v>1264.97</v>
      </c>
      <c r="E40" s="308">
        <v>1239.3140000000001</v>
      </c>
      <c r="F40" s="353">
        <v>1725.0039999999999</v>
      </c>
      <c r="G40" s="353">
        <v>1486.7429999999999</v>
      </c>
      <c r="H40" s="353">
        <v>2412.3139999999999</v>
      </c>
      <c r="I40" s="353">
        <v>1910.768</v>
      </c>
      <c r="J40" s="296"/>
    </row>
    <row r="41" spans="1:10" s="297" customFormat="1" ht="27" customHeight="1">
      <c r="A41" s="89" t="s">
        <v>265</v>
      </c>
      <c r="B41" s="308">
        <v>2306.6709999999998</v>
      </c>
      <c r="C41" s="308">
        <v>2557.1669999999999</v>
      </c>
      <c r="D41" s="308">
        <v>2431.67</v>
      </c>
      <c r="E41" s="308">
        <v>1327.546</v>
      </c>
      <c r="F41" s="353">
        <v>3513.9009999999998</v>
      </c>
      <c r="G41" s="353">
        <v>2050</v>
      </c>
      <c r="H41" s="353">
        <v>1011.088</v>
      </c>
      <c r="I41" s="353">
        <v>1686.5260000000001</v>
      </c>
      <c r="J41" s="296"/>
    </row>
    <row r="42" spans="1:10" s="297" customFormat="1" ht="27" customHeight="1">
      <c r="A42" s="89" t="s">
        <v>272</v>
      </c>
      <c r="B42" s="308">
        <v>93.010999999999996</v>
      </c>
      <c r="C42" s="308">
        <v>93.010999999999996</v>
      </c>
      <c r="D42" s="308">
        <v>15</v>
      </c>
      <c r="E42" s="308">
        <v>15</v>
      </c>
      <c r="F42" s="353" t="s">
        <v>13</v>
      </c>
      <c r="G42" s="353">
        <v>30.57</v>
      </c>
      <c r="H42" s="353">
        <v>30.57</v>
      </c>
      <c r="I42" s="353">
        <v>56.850999999999999</v>
      </c>
      <c r="J42" s="296"/>
    </row>
    <row r="43" spans="1:10" s="297" customFormat="1" ht="27" customHeight="1">
      <c r="A43" s="89" t="s">
        <v>72</v>
      </c>
      <c r="J43" s="296"/>
    </row>
    <row r="44" spans="1:10" s="297" customFormat="1" ht="27" customHeight="1">
      <c r="A44" s="89" t="s">
        <v>267</v>
      </c>
      <c r="B44" s="308">
        <v>106.533</v>
      </c>
      <c r="C44" s="308">
        <v>106.533</v>
      </c>
      <c r="D44" s="309">
        <v>140.999</v>
      </c>
      <c r="E44" s="309">
        <v>116.56699999999999</v>
      </c>
      <c r="F44" s="354">
        <v>146.54</v>
      </c>
      <c r="G44" s="354">
        <v>136.54</v>
      </c>
      <c r="H44" s="354">
        <v>171.80500000000001</v>
      </c>
      <c r="I44" s="354">
        <v>174.321</v>
      </c>
      <c r="J44" s="296"/>
    </row>
    <row r="45" spans="1:10" s="297" customFormat="1" ht="27" customHeight="1">
      <c r="A45" s="89" t="s">
        <v>273</v>
      </c>
      <c r="B45" s="306" t="s">
        <v>201</v>
      </c>
      <c r="C45" s="306" t="s">
        <v>201</v>
      </c>
      <c r="D45" s="294" t="s">
        <v>201</v>
      </c>
      <c r="E45" s="294" t="s">
        <v>201</v>
      </c>
      <c r="F45" s="355" t="s">
        <v>201</v>
      </c>
      <c r="G45" s="355" t="s">
        <v>201</v>
      </c>
      <c r="H45" s="355" t="s">
        <v>201</v>
      </c>
      <c r="I45" s="355" t="s">
        <v>201</v>
      </c>
      <c r="J45" s="296"/>
    </row>
    <row r="46" spans="1:10" s="297" customFormat="1" ht="27" customHeight="1">
      <c r="A46" s="89" t="s">
        <v>274</v>
      </c>
      <c r="B46" s="308">
        <v>11.5</v>
      </c>
      <c r="C46" s="308">
        <v>2.2570000000000001</v>
      </c>
      <c r="D46" s="309">
        <v>29.738</v>
      </c>
      <c r="E46" s="309">
        <v>2.3380000000000001</v>
      </c>
      <c r="F46" s="353">
        <v>24.855</v>
      </c>
      <c r="G46" s="353">
        <v>2.4550000000000001</v>
      </c>
      <c r="H46" s="353">
        <v>63.49</v>
      </c>
      <c r="I46" s="353">
        <v>4</v>
      </c>
      <c r="J46" s="296"/>
    </row>
    <row r="47" spans="1:10" s="297" customFormat="1" ht="27" customHeight="1">
      <c r="A47" s="89" t="s">
        <v>269</v>
      </c>
      <c r="B47" s="308">
        <v>15.798</v>
      </c>
      <c r="C47" s="308">
        <v>15.826000000000001</v>
      </c>
      <c r="D47" s="309">
        <v>19.661999999999999</v>
      </c>
      <c r="E47" s="309">
        <v>17.972000000000001</v>
      </c>
      <c r="F47" s="353">
        <v>50.207000000000001</v>
      </c>
      <c r="G47" s="353">
        <v>25.645</v>
      </c>
      <c r="H47" s="353">
        <v>56.231999999999999</v>
      </c>
      <c r="I47" s="353">
        <v>56.231999999999999</v>
      </c>
      <c r="J47" s="296"/>
    </row>
    <row r="48" spans="1:10" s="297" customFormat="1" ht="27" customHeight="1">
      <c r="A48" s="89" t="s">
        <v>75</v>
      </c>
      <c r="B48" s="308">
        <v>4.8460000000000001</v>
      </c>
      <c r="C48" s="308">
        <v>3.605</v>
      </c>
      <c r="D48" s="309">
        <v>6.8120000000000003</v>
      </c>
      <c r="E48" s="309">
        <v>5.25</v>
      </c>
      <c r="F48" s="353">
        <v>22.949000000000002</v>
      </c>
      <c r="G48" s="353">
        <v>7.2</v>
      </c>
      <c r="H48" s="353">
        <v>90.602000000000004</v>
      </c>
      <c r="I48" s="353">
        <v>35</v>
      </c>
      <c r="J48" s="296"/>
    </row>
    <row r="49" spans="1:10" s="297" customFormat="1" ht="27" customHeight="1">
      <c r="A49" s="89" t="s">
        <v>76</v>
      </c>
      <c r="B49" s="306" t="s">
        <v>201</v>
      </c>
      <c r="C49" s="306" t="s">
        <v>201</v>
      </c>
      <c r="D49" s="294" t="s">
        <v>201</v>
      </c>
      <c r="E49" s="294" t="s">
        <v>201</v>
      </c>
      <c r="F49" s="355" t="s">
        <v>201</v>
      </c>
      <c r="G49" s="355" t="s">
        <v>201</v>
      </c>
      <c r="H49" s="355" t="s">
        <v>201</v>
      </c>
      <c r="I49" s="355" t="s">
        <v>201</v>
      </c>
      <c r="J49" s="296"/>
    </row>
    <row r="50" spans="1:10" s="297" customFormat="1" ht="27" customHeight="1">
      <c r="A50" s="89" t="s">
        <v>275</v>
      </c>
      <c r="B50" s="308">
        <v>1.155</v>
      </c>
      <c r="C50" s="308">
        <v>1.2030000000000001</v>
      </c>
      <c r="D50" s="308">
        <v>47.456000000000003</v>
      </c>
      <c r="E50" s="308">
        <v>1.302</v>
      </c>
      <c r="F50" s="353">
        <v>28.571000000000002</v>
      </c>
      <c r="G50" s="353">
        <v>26.366</v>
      </c>
      <c r="H50" s="353">
        <v>71.816999999999993</v>
      </c>
      <c r="I50" s="353">
        <v>24</v>
      </c>
      <c r="J50" s="296"/>
    </row>
    <row r="51" spans="1:10" s="297" customFormat="1" ht="27" customHeight="1">
      <c r="A51" s="89" t="s">
        <v>271</v>
      </c>
      <c r="B51" s="308">
        <v>0.622</v>
      </c>
      <c r="C51" s="308">
        <v>6.9000000000000006E-2</v>
      </c>
      <c r="D51" s="309">
        <v>0.125</v>
      </c>
      <c r="E51" s="309">
        <v>0.10200000000000001</v>
      </c>
      <c r="F51" s="353">
        <v>0.13300000000000001</v>
      </c>
      <c r="G51" s="353">
        <v>0.125</v>
      </c>
      <c r="H51" s="353">
        <v>0.26500000000000001</v>
      </c>
      <c r="I51" s="353">
        <v>0.13600000000000001</v>
      </c>
      <c r="J51" s="296"/>
    </row>
    <row r="52" spans="1:10" s="297" customFormat="1" ht="27" customHeight="1">
      <c r="A52" s="89" t="s">
        <v>77</v>
      </c>
      <c r="B52" s="306" t="s">
        <v>201</v>
      </c>
      <c r="C52" s="306" t="s">
        <v>201</v>
      </c>
      <c r="D52" s="294" t="s">
        <v>201</v>
      </c>
      <c r="E52" s="294" t="s">
        <v>201</v>
      </c>
      <c r="F52" s="355" t="s">
        <v>201</v>
      </c>
      <c r="G52" s="355" t="s">
        <v>201</v>
      </c>
      <c r="H52" s="355" t="s">
        <v>201</v>
      </c>
      <c r="I52" s="355" t="s">
        <v>201</v>
      </c>
      <c r="J52" s="296"/>
    </row>
    <row r="53" spans="1:10" s="282" customFormat="1" ht="15" customHeight="1">
      <c r="A53" s="349"/>
      <c r="B53" s="350"/>
      <c r="C53" s="350"/>
      <c r="D53" s="350"/>
      <c r="E53" s="350"/>
      <c r="F53" s="350"/>
      <c r="G53" s="350"/>
      <c r="H53" s="350"/>
      <c r="I53" s="350"/>
      <c r="J53" s="284"/>
    </row>
    <row r="54" spans="1:10" s="282" customFormat="1" ht="20.100000000000001" customHeight="1">
      <c r="A54" s="281" t="s">
        <v>263</v>
      </c>
      <c r="I54" s="283" t="s">
        <v>35</v>
      </c>
      <c r="J54" s="284"/>
    </row>
    <row r="55" spans="1:10" s="282" customFormat="1" ht="20.100000000000001" customHeight="1">
      <c r="A55" s="281"/>
      <c r="I55" s="283"/>
      <c r="J55" s="284"/>
    </row>
    <row r="56" spans="1:10" s="282" customFormat="1" ht="20.100000000000001" customHeight="1">
      <c r="A56" s="281"/>
      <c r="I56" s="283"/>
      <c r="J56" s="284"/>
    </row>
    <row r="57" spans="1:10" s="282" customFormat="1" ht="20.100000000000001" customHeight="1">
      <c r="A57" s="281"/>
      <c r="I57" s="283"/>
      <c r="J57" s="284"/>
    </row>
    <row r="58" spans="1:10" ht="20.100000000000001" customHeight="1">
      <c r="A58" s="581">
        <v>163</v>
      </c>
      <c r="B58" s="581"/>
      <c r="C58" s="581"/>
      <c r="D58" s="581"/>
      <c r="E58" s="581"/>
      <c r="F58" s="581"/>
      <c r="G58" s="581"/>
      <c r="H58" s="581"/>
      <c r="I58" s="581"/>
    </row>
  </sheetData>
  <mergeCells count="11">
    <mergeCell ref="A58:I58"/>
    <mergeCell ref="F7:G7"/>
    <mergeCell ref="H7:I7"/>
    <mergeCell ref="F31:G31"/>
    <mergeCell ref="H31:I31"/>
    <mergeCell ref="A3:I3"/>
    <mergeCell ref="A4:I4"/>
    <mergeCell ref="B7:C7"/>
    <mergeCell ref="D7:E7"/>
    <mergeCell ref="B31:C31"/>
    <mergeCell ref="D31:E3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BH58"/>
  <sheetViews>
    <sheetView showGridLines="0" view="pageBreakPreview" topLeftCell="A40" zoomScale="80" zoomScaleNormal="75" zoomScaleSheetLayoutView="80" workbookViewId="0">
      <selection activeCell="B32" sqref="B32:I33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74"/>
      <c r="B5" s="274"/>
      <c r="C5" s="274"/>
      <c r="D5" s="274"/>
      <c r="E5" s="274"/>
      <c r="F5" s="274"/>
      <c r="G5" s="274"/>
      <c r="H5" s="274"/>
      <c r="I5" s="274"/>
    </row>
    <row r="6" spans="1:60" ht="20.100000000000001" customHeight="1">
      <c r="I6" s="276" t="s">
        <v>1</v>
      </c>
    </row>
    <row r="7" spans="1:60" ht="24.95" customHeight="1">
      <c r="A7" s="348"/>
      <c r="B7" s="601" t="s">
        <v>80</v>
      </c>
      <c r="C7" s="600"/>
      <c r="D7" s="601" t="s">
        <v>81</v>
      </c>
      <c r="E7" s="599"/>
      <c r="F7" s="601" t="s">
        <v>82</v>
      </c>
      <c r="G7" s="600"/>
      <c r="H7" s="601" t="s">
        <v>83</v>
      </c>
      <c r="I7" s="599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7" customHeight="1">
      <c r="A11" s="89" t="s">
        <v>67</v>
      </c>
      <c r="B11" s="353">
        <v>61.74</v>
      </c>
      <c r="C11" s="353">
        <v>61.8</v>
      </c>
      <c r="D11" s="353">
        <v>67.394999999999996</v>
      </c>
      <c r="E11" s="353">
        <v>75.643000000000001</v>
      </c>
      <c r="F11" s="308">
        <v>71.16</v>
      </c>
      <c r="G11" s="308">
        <v>77.436999999999998</v>
      </c>
      <c r="H11" s="308">
        <v>87.807000000000002</v>
      </c>
      <c r="I11" s="308">
        <v>80.459999999999994</v>
      </c>
      <c r="J11" s="311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7" customHeight="1">
      <c r="A12" s="89" t="s">
        <v>68</v>
      </c>
      <c r="B12" s="353">
        <v>261.47000000000003</v>
      </c>
      <c r="C12" s="353">
        <v>260.27</v>
      </c>
      <c r="D12" s="353">
        <v>260.55700000000002</v>
      </c>
      <c r="E12" s="353">
        <v>290.13799999999998</v>
      </c>
      <c r="F12" s="308">
        <v>289.36900000000003</v>
      </c>
      <c r="G12" s="308">
        <v>304.61399999999998</v>
      </c>
      <c r="H12" s="308">
        <v>436.40499999999997</v>
      </c>
      <c r="I12" s="308">
        <v>437.27100000000002</v>
      </c>
      <c r="J12" s="311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7" customHeight="1">
      <c r="A13" s="89" t="s">
        <v>69</v>
      </c>
      <c r="B13" s="353">
        <v>2.5670000000000002</v>
      </c>
      <c r="C13" s="353">
        <v>2.3719999999999999</v>
      </c>
      <c r="D13" s="353">
        <v>2.5510000000000002</v>
      </c>
      <c r="E13" s="353">
        <v>2.883</v>
      </c>
      <c r="F13" s="308">
        <v>3.1680000000000001</v>
      </c>
      <c r="G13" s="308">
        <v>4.5449999999999999</v>
      </c>
      <c r="H13" s="308">
        <v>4.3419999999999996</v>
      </c>
      <c r="I13" s="308">
        <v>4.194</v>
      </c>
      <c r="J13" s="311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7" customHeight="1">
      <c r="A14" s="89" t="s">
        <v>70</v>
      </c>
      <c r="B14" s="353">
        <v>13.005000000000001</v>
      </c>
      <c r="C14" s="353">
        <v>11.811999999999999</v>
      </c>
      <c r="D14" s="353">
        <v>13.523999999999999</v>
      </c>
      <c r="E14" s="353">
        <v>14.138</v>
      </c>
      <c r="F14" s="308">
        <v>14.204000000000001</v>
      </c>
      <c r="G14" s="308">
        <v>15.978999999999999</v>
      </c>
      <c r="H14" s="308">
        <v>17.18</v>
      </c>
      <c r="I14" s="308">
        <v>21.542000000000002</v>
      </c>
      <c r="J14" s="311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9"/>
      <c r="Z14" s="298"/>
      <c r="AA14" s="298"/>
      <c r="AB14" s="298"/>
      <c r="AC14" s="298"/>
      <c r="AD14" s="298"/>
      <c r="AE14" s="298"/>
      <c r="AF14" s="298"/>
      <c r="AI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</row>
    <row r="15" spans="1:60" s="297" customFormat="1" ht="27" customHeight="1">
      <c r="A15" s="89" t="s">
        <v>71</v>
      </c>
      <c r="B15" s="353">
        <v>636.38699999999994</v>
      </c>
      <c r="C15" s="353">
        <v>473.5</v>
      </c>
      <c r="D15" s="353">
        <v>668.351</v>
      </c>
      <c r="E15" s="353">
        <v>622.23</v>
      </c>
      <c r="F15" s="308">
        <v>805.21900000000005</v>
      </c>
      <c r="G15" s="308">
        <v>474.33800000000002</v>
      </c>
      <c r="H15" s="308">
        <v>627.29499999999996</v>
      </c>
      <c r="I15" s="308">
        <v>663.03800000000001</v>
      </c>
      <c r="J15" s="311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9"/>
      <c r="Z15" s="298"/>
      <c r="AA15" s="298"/>
      <c r="AB15" s="298"/>
      <c r="AC15" s="298"/>
      <c r="AD15" s="298"/>
      <c r="AE15" s="298"/>
      <c r="AF15" s="298"/>
      <c r="AI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</row>
    <row r="16" spans="1:60" s="297" customFormat="1" ht="27" customHeight="1">
      <c r="A16" s="89" t="s">
        <v>264</v>
      </c>
      <c r="B16" s="353">
        <v>2375.6999999999998</v>
      </c>
      <c r="C16" s="353">
        <v>1925.5630000000001</v>
      </c>
      <c r="D16" s="353">
        <v>2496.7080000000001</v>
      </c>
      <c r="E16" s="353">
        <v>2395.4540000000002</v>
      </c>
      <c r="F16" s="308">
        <v>2962.2730000000001</v>
      </c>
      <c r="G16" s="308">
        <v>2602.0320000000002</v>
      </c>
      <c r="H16" s="308">
        <v>3534.9369999999999</v>
      </c>
      <c r="I16" s="308">
        <v>3426.3009999999999</v>
      </c>
      <c r="J16" s="296"/>
      <c r="BG16" s="298"/>
      <c r="BH16" s="298"/>
    </row>
    <row r="17" spans="1:56" s="297" customFormat="1" ht="27" customHeight="1">
      <c r="A17" s="89" t="s">
        <v>265</v>
      </c>
      <c r="B17" s="353">
        <v>2492</v>
      </c>
      <c r="C17" s="353">
        <v>1084.3879999999999</v>
      </c>
      <c r="D17" s="353">
        <v>1700</v>
      </c>
      <c r="E17" s="353">
        <v>1900</v>
      </c>
      <c r="F17" s="308">
        <v>3044</v>
      </c>
      <c r="G17" s="308">
        <v>3364.2849999999999</v>
      </c>
      <c r="H17" s="308">
        <v>2749</v>
      </c>
      <c r="I17" s="308">
        <v>3503.2</v>
      </c>
      <c r="J17" s="296"/>
      <c r="AF17" s="298"/>
    </row>
    <row r="18" spans="1:56" s="297" customFormat="1" ht="27" customHeight="1">
      <c r="A18" s="89" t="s">
        <v>266</v>
      </c>
      <c r="B18" s="353">
        <v>26.280999999999999</v>
      </c>
      <c r="C18" s="353">
        <v>26.280999999999999</v>
      </c>
      <c r="D18" s="353">
        <v>697.125</v>
      </c>
      <c r="E18" s="353">
        <v>65.448999999999998</v>
      </c>
      <c r="F18" s="308">
        <v>54.296999999999997</v>
      </c>
      <c r="G18" s="308">
        <v>54.296999999999997</v>
      </c>
      <c r="H18" s="306" t="s">
        <v>201</v>
      </c>
      <c r="I18" s="306" t="s">
        <v>201</v>
      </c>
      <c r="J18" s="296"/>
    </row>
    <row r="19" spans="1:56" s="297" customFormat="1" ht="27" customHeight="1">
      <c r="A19" s="89" t="s">
        <v>72</v>
      </c>
      <c r="J19" s="296"/>
      <c r="AV19" s="298"/>
      <c r="AZ19" s="298"/>
    </row>
    <row r="20" spans="1:56" s="297" customFormat="1" ht="27" customHeight="1">
      <c r="A20" s="89" t="s">
        <v>267</v>
      </c>
      <c r="B20" s="354">
        <v>2531.5610000000001</v>
      </c>
      <c r="C20" s="354">
        <v>2525.3809999999999</v>
      </c>
      <c r="D20" s="354">
        <v>360.15100000000001</v>
      </c>
      <c r="E20" s="354">
        <v>257.97000000000003</v>
      </c>
      <c r="F20" s="308">
        <v>352.05200000000002</v>
      </c>
      <c r="G20" s="308">
        <v>292.8</v>
      </c>
      <c r="H20" s="308">
        <v>415.09199999999998</v>
      </c>
      <c r="I20" s="308">
        <v>348.98200000000003</v>
      </c>
      <c r="J20" s="296"/>
      <c r="AJ20" s="298"/>
      <c r="AN20" s="298"/>
      <c r="AP20" s="298"/>
      <c r="AV20" s="298"/>
      <c r="AX20" s="298"/>
      <c r="AZ20" s="298"/>
    </row>
    <row r="21" spans="1:56" s="297" customFormat="1" ht="27" customHeight="1">
      <c r="A21" s="89" t="s">
        <v>74</v>
      </c>
      <c r="B21" s="355" t="s">
        <v>201</v>
      </c>
      <c r="C21" s="355" t="s">
        <v>201</v>
      </c>
      <c r="D21" s="353">
        <v>21.42</v>
      </c>
      <c r="E21" s="355" t="s">
        <v>201</v>
      </c>
      <c r="F21" s="306" t="s">
        <v>201</v>
      </c>
      <c r="G21" s="308">
        <v>35</v>
      </c>
      <c r="H21" s="306" t="s">
        <v>201</v>
      </c>
      <c r="I21" s="306" t="s">
        <v>201</v>
      </c>
      <c r="J21" s="296"/>
      <c r="AR21" s="298"/>
      <c r="AT21" s="298"/>
      <c r="AZ21" s="298"/>
    </row>
    <row r="22" spans="1:56" s="297" customFormat="1" ht="27" customHeight="1">
      <c r="A22" s="89" t="s">
        <v>268</v>
      </c>
      <c r="B22" s="353">
        <v>9.6999999999999993</v>
      </c>
      <c r="C22" s="353">
        <v>7</v>
      </c>
      <c r="D22" s="353">
        <v>87.733000000000004</v>
      </c>
      <c r="E22" s="353">
        <v>52</v>
      </c>
      <c r="F22" s="308">
        <v>67</v>
      </c>
      <c r="G22" s="308">
        <v>52</v>
      </c>
      <c r="H22" s="308">
        <v>52.7</v>
      </c>
      <c r="I22" s="308">
        <v>52.7</v>
      </c>
      <c r="J22" s="296"/>
      <c r="AJ22" s="298"/>
      <c r="AL22" s="298"/>
      <c r="AN22" s="298"/>
      <c r="AP22" s="298"/>
      <c r="AV22" s="298"/>
      <c r="AX22" s="298"/>
    </row>
    <row r="23" spans="1:56" s="297" customFormat="1" ht="27" customHeight="1">
      <c r="A23" s="89" t="s">
        <v>269</v>
      </c>
      <c r="B23" s="353">
        <v>60</v>
      </c>
      <c r="C23" s="353">
        <v>60</v>
      </c>
      <c r="D23" s="353">
        <v>70</v>
      </c>
      <c r="E23" s="353">
        <v>70</v>
      </c>
      <c r="F23" s="308">
        <v>75</v>
      </c>
      <c r="G23" s="308">
        <v>75</v>
      </c>
      <c r="H23" s="308">
        <v>75</v>
      </c>
      <c r="I23" s="308">
        <v>100</v>
      </c>
      <c r="J23" s="311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F23" s="298"/>
      <c r="AI23" s="298"/>
      <c r="AK23" s="298"/>
      <c r="AN23" s="298"/>
      <c r="AP23" s="298"/>
    </row>
    <row r="24" spans="1:56" s="297" customFormat="1" ht="27" customHeight="1">
      <c r="A24" s="89" t="s">
        <v>75</v>
      </c>
      <c r="B24" s="353">
        <v>100.319</v>
      </c>
      <c r="C24" s="353">
        <v>133.85900000000001</v>
      </c>
      <c r="D24" s="353">
        <v>118.304</v>
      </c>
      <c r="E24" s="353">
        <v>127.209</v>
      </c>
      <c r="F24" s="308">
        <v>110.461</v>
      </c>
      <c r="G24" s="308">
        <v>116.27500000000001</v>
      </c>
      <c r="H24" s="308">
        <v>106.253</v>
      </c>
      <c r="I24" s="308">
        <v>119.22499999999999</v>
      </c>
      <c r="J24" s="311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F24" s="298"/>
      <c r="AI24" s="298"/>
      <c r="AK24" s="298"/>
      <c r="AR24" s="298"/>
      <c r="AT24" s="298"/>
    </row>
    <row r="25" spans="1:56" s="297" customFormat="1" ht="27" customHeight="1">
      <c r="A25" s="89" t="s">
        <v>76</v>
      </c>
      <c r="B25" s="355" t="s">
        <v>201</v>
      </c>
      <c r="C25" s="355" t="s">
        <v>201</v>
      </c>
      <c r="D25" s="355" t="s">
        <v>201</v>
      </c>
      <c r="E25" s="355" t="s">
        <v>201</v>
      </c>
      <c r="F25" s="306" t="s">
        <v>201</v>
      </c>
      <c r="G25" s="306" t="s">
        <v>201</v>
      </c>
      <c r="H25" s="306" t="s">
        <v>201</v>
      </c>
      <c r="I25" s="306" t="s">
        <v>201</v>
      </c>
      <c r="J25" s="311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F25" s="298"/>
      <c r="AI25" s="298"/>
      <c r="AN25" s="298"/>
      <c r="AP25" s="298"/>
    </row>
    <row r="26" spans="1:56" s="297" customFormat="1" ht="27" customHeight="1">
      <c r="A26" s="89" t="s">
        <v>270</v>
      </c>
      <c r="B26" s="353">
        <v>41.283999999999999</v>
      </c>
      <c r="C26" s="353">
        <v>45.47</v>
      </c>
      <c r="D26" s="353">
        <v>28.292000000000002</v>
      </c>
      <c r="E26" s="353">
        <v>25.47</v>
      </c>
      <c r="F26" s="308">
        <v>29.158999999999999</v>
      </c>
      <c r="G26" s="308">
        <v>31.22</v>
      </c>
      <c r="H26" s="308">
        <v>304.29000000000002</v>
      </c>
      <c r="I26" s="308">
        <v>107.22</v>
      </c>
      <c r="J26" s="296"/>
      <c r="K26" s="298"/>
      <c r="L26" s="298"/>
      <c r="N26" s="298"/>
      <c r="P26" s="298"/>
      <c r="R26" s="298"/>
      <c r="T26" s="298"/>
      <c r="V26" s="298"/>
      <c r="X26" s="298"/>
      <c r="Z26" s="298"/>
      <c r="AB26" s="298"/>
      <c r="AF26" s="298"/>
      <c r="AV26" s="298"/>
      <c r="AX26" s="298"/>
      <c r="AZ26" s="298"/>
    </row>
    <row r="27" spans="1:56" s="297" customFormat="1" ht="27" customHeight="1">
      <c r="A27" s="89" t="s">
        <v>271</v>
      </c>
      <c r="B27" s="355" t="s">
        <v>201</v>
      </c>
      <c r="C27" s="355" t="s">
        <v>201</v>
      </c>
      <c r="D27" s="355" t="s">
        <v>201</v>
      </c>
      <c r="E27" s="355" t="s">
        <v>201</v>
      </c>
      <c r="F27" s="306" t="s">
        <v>201</v>
      </c>
      <c r="G27" s="306" t="s">
        <v>201</v>
      </c>
      <c r="H27" s="306" t="s">
        <v>201</v>
      </c>
      <c r="I27" s="306" t="s">
        <v>201</v>
      </c>
      <c r="J27" s="296"/>
    </row>
    <row r="28" spans="1:56" s="296" customFormat="1" ht="27" customHeight="1">
      <c r="A28" s="310" t="s">
        <v>77</v>
      </c>
      <c r="B28" s="355" t="s">
        <v>201</v>
      </c>
      <c r="C28" s="355" t="s">
        <v>201</v>
      </c>
      <c r="D28" s="355" t="s">
        <v>201</v>
      </c>
      <c r="E28" s="355" t="s">
        <v>201</v>
      </c>
      <c r="F28" s="355" t="s">
        <v>201</v>
      </c>
      <c r="G28" s="355" t="s">
        <v>201</v>
      </c>
      <c r="H28" s="355" t="s">
        <v>201</v>
      </c>
      <c r="I28" s="355" t="s">
        <v>201</v>
      </c>
    </row>
    <row r="29" spans="1:56" s="297" customFormat="1" ht="15" customHeight="1">
      <c r="A29" s="300"/>
      <c r="B29" s="352"/>
      <c r="C29" s="352"/>
      <c r="D29" s="352"/>
      <c r="E29" s="352"/>
      <c r="F29" s="352"/>
      <c r="G29" s="352"/>
      <c r="H29" s="352"/>
      <c r="I29" s="352"/>
      <c r="J29" s="296"/>
    </row>
    <row r="30" spans="1:56" s="60" customFormat="1" ht="39.950000000000003" customHeight="1">
      <c r="A30" s="263"/>
      <c r="B30" s="285"/>
      <c r="C30" s="285"/>
      <c r="D30" s="285"/>
      <c r="E30" s="285"/>
      <c r="F30" s="285"/>
      <c r="G30" s="285"/>
      <c r="H30" s="285"/>
      <c r="I30" s="285"/>
      <c r="J30" s="266"/>
      <c r="L30" s="65"/>
      <c r="AV30" s="65"/>
      <c r="AX30" s="65"/>
      <c r="AZ30" s="65"/>
      <c r="BB30" s="65"/>
      <c r="BD30" s="65"/>
    </row>
    <row r="31" spans="1:56" ht="24.95" customHeight="1">
      <c r="A31" s="277"/>
      <c r="B31" s="601" t="s">
        <v>84</v>
      </c>
      <c r="C31" s="600"/>
      <c r="D31" s="601" t="s">
        <v>85</v>
      </c>
      <c r="E31" s="599"/>
      <c r="F31" s="601" t="s">
        <v>61</v>
      </c>
      <c r="G31" s="600"/>
      <c r="H31" s="601" t="s">
        <v>62</v>
      </c>
      <c r="I31" s="599"/>
    </row>
    <row r="32" spans="1:56" ht="24.95" customHeight="1">
      <c r="A32" s="366" t="s">
        <v>7</v>
      </c>
      <c r="B32" s="651" t="s">
        <v>8</v>
      </c>
      <c r="C32" s="651" t="s">
        <v>9</v>
      </c>
      <c r="D32" s="651" t="s">
        <v>8</v>
      </c>
      <c r="E32" s="652" t="s">
        <v>9</v>
      </c>
      <c r="F32" s="650" t="s">
        <v>8</v>
      </c>
      <c r="G32" s="651" t="s">
        <v>9</v>
      </c>
      <c r="H32" s="650" t="s">
        <v>8</v>
      </c>
      <c r="I32" s="652" t="s">
        <v>9</v>
      </c>
    </row>
    <row r="33" spans="1:10" ht="24.95" customHeight="1">
      <c r="A33" s="304"/>
      <c r="B33" s="654" t="s">
        <v>10</v>
      </c>
      <c r="C33" s="654" t="s">
        <v>10</v>
      </c>
      <c r="D33" s="654" t="s">
        <v>10</v>
      </c>
      <c r="E33" s="655" t="s">
        <v>10</v>
      </c>
      <c r="F33" s="653" t="s">
        <v>10</v>
      </c>
      <c r="G33" s="654" t="s">
        <v>10</v>
      </c>
      <c r="H33" s="653" t="s">
        <v>10</v>
      </c>
      <c r="I33" s="655" t="s">
        <v>10</v>
      </c>
    </row>
    <row r="34" spans="1:10" ht="15" customHeight="1">
      <c r="A34" s="10"/>
      <c r="B34" s="11"/>
      <c r="C34" s="11"/>
      <c r="D34" s="11"/>
      <c r="E34" s="11"/>
      <c r="F34" s="11"/>
      <c r="G34" s="11"/>
      <c r="H34" s="11"/>
      <c r="I34" s="11"/>
    </row>
    <row r="35" spans="1:10" s="297" customFormat="1" ht="27" customHeight="1">
      <c r="A35" s="89" t="s">
        <v>67</v>
      </c>
      <c r="B35" s="308">
        <v>100</v>
      </c>
      <c r="C35" s="308">
        <v>106.015</v>
      </c>
      <c r="D35" s="308">
        <v>127.221</v>
      </c>
      <c r="E35" s="308">
        <v>107.44499999999999</v>
      </c>
      <c r="F35" s="353">
        <v>106.67</v>
      </c>
      <c r="G35" s="353">
        <v>128.38200000000001</v>
      </c>
      <c r="H35" s="353">
        <v>131.42500000000001</v>
      </c>
      <c r="I35" s="353">
        <v>123.515</v>
      </c>
      <c r="J35" s="296"/>
    </row>
    <row r="36" spans="1:10" s="297" customFormat="1" ht="27" customHeight="1">
      <c r="A36" s="89" t="s">
        <v>68</v>
      </c>
      <c r="B36" s="308">
        <v>467.553</v>
      </c>
      <c r="C36" s="308">
        <v>445.70699999999999</v>
      </c>
      <c r="D36" s="309">
        <v>630.54300000000001</v>
      </c>
      <c r="E36" s="309">
        <v>459.89400000000001</v>
      </c>
      <c r="F36" s="353">
        <v>699.07600000000002</v>
      </c>
      <c r="G36" s="353">
        <v>644.36</v>
      </c>
      <c r="H36" s="353">
        <v>776.93</v>
      </c>
      <c r="I36" s="353">
        <v>747.86199999999997</v>
      </c>
      <c r="J36" s="296"/>
    </row>
    <row r="37" spans="1:10" s="297" customFormat="1" ht="27" customHeight="1">
      <c r="A37" s="89" t="s">
        <v>69</v>
      </c>
      <c r="B37" s="308">
        <v>5.32</v>
      </c>
      <c r="C37" s="308">
        <v>4.93</v>
      </c>
      <c r="D37" s="308">
        <v>5.9560000000000004</v>
      </c>
      <c r="E37" s="308">
        <v>5.3250000000000002</v>
      </c>
      <c r="F37" s="353">
        <v>8.25</v>
      </c>
      <c r="G37" s="353">
        <v>8.6630000000000003</v>
      </c>
      <c r="H37" s="353">
        <v>8.5109999999999992</v>
      </c>
      <c r="I37" s="353">
        <v>8.3970000000000002</v>
      </c>
      <c r="J37" s="296"/>
    </row>
    <row r="38" spans="1:10" s="297" customFormat="1" ht="27" customHeight="1">
      <c r="A38" s="89" t="s">
        <v>70</v>
      </c>
      <c r="B38" s="308">
        <v>25</v>
      </c>
      <c r="C38" s="308">
        <v>24.510999999999999</v>
      </c>
      <c r="D38" s="308">
        <v>29.164999999999999</v>
      </c>
      <c r="E38" s="308">
        <v>23.384</v>
      </c>
      <c r="F38" s="353">
        <v>38.521999999999998</v>
      </c>
      <c r="G38" s="353">
        <v>36.648000000000003</v>
      </c>
      <c r="H38" s="353">
        <v>44.133000000000003</v>
      </c>
      <c r="I38" s="353">
        <v>47.640999999999998</v>
      </c>
      <c r="J38" s="296"/>
    </row>
    <row r="39" spans="1:10" s="297" customFormat="1" ht="27" customHeight="1">
      <c r="A39" s="89" t="s">
        <v>71</v>
      </c>
      <c r="B39" s="308">
        <v>604.82100000000003</v>
      </c>
      <c r="C39" s="308">
        <v>685</v>
      </c>
      <c r="D39" s="308">
        <v>504.38</v>
      </c>
      <c r="E39" s="308">
        <v>102.393</v>
      </c>
      <c r="F39" s="353">
        <v>830.79499999999996</v>
      </c>
      <c r="G39" s="353">
        <v>719.54</v>
      </c>
      <c r="H39" s="353">
        <v>632.08199999999999</v>
      </c>
      <c r="I39" s="353">
        <v>575.14400000000001</v>
      </c>
      <c r="J39" s="296"/>
    </row>
    <row r="40" spans="1:10" s="297" customFormat="1" ht="27" customHeight="1">
      <c r="A40" s="89" t="s">
        <v>264</v>
      </c>
      <c r="B40" s="308">
        <v>4437.4309999999996</v>
      </c>
      <c r="C40" s="308">
        <v>4015.0320000000002</v>
      </c>
      <c r="D40" s="308">
        <v>5168.5389999999998</v>
      </c>
      <c r="E40" s="308">
        <v>5655.6130000000003</v>
      </c>
      <c r="F40" s="353">
        <v>6549.8</v>
      </c>
      <c r="G40" s="353">
        <v>6493.7209999999995</v>
      </c>
      <c r="H40" s="353">
        <v>6412.65</v>
      </c>
      <c r="I40" s="353">
        <v>7541.02</v>
      </c>
      <c r="J40" s="296"/>
    </row>
    <row r="41" spans="1:10" s="297" customFormat="1" ht="27" customHeight="1">
      <c r="A41" s="89" t="s">
        <v>265</v>
      </c>
      <c r="B41" s="308">
        <v>2480</v>
      </c>
      <c r="C41" s="308">
        <v>5100</v>
      </c>
      <c r="D41" s="308">
        <v>2425</v>
      </c>
      <c r="E41" s="308">
        <v>2900</v>
      </c>
      <c r="F41" s="353">
        <v>3020</v>
      </c>
      <c r="G41" s="353">
        <v>3200</v>
      </c>
      <c r="H41" s="353">
        <v>3150</v>
      </c>
      <c r="I41" s="353">
        <v>3350</v>
      </c>
      <c r="J41" s="296"/>
    </row>
    <row r="42" spans="1:10" s="297" customFormat="1" ht="27" customHeight="1">
      <c r="A42" s="89" t="s">
        <v>272</v>
      </c>
      <c r="B42" s="308">
        <v>44.338000000000001</v>
      </c>
      <c r="C42" s="308">
        <v>44.338000000000001</v>
      </c>
      <c r="D42" s="308">
        <v>201.19</v>
      </c>
      <c r="E42" s="308">
        <v>185.84399999999999</v>
      </c>
      <c r="F42" s="353">
        <v>445.23099999999999</v>
      </c>
      <c r="G42" s="353">
        <v>100</v>
      </c>
      <c r="H42" s="355" t="s">
        <v>201</v>
      </c>
      <c r="I42" s="355" t="s">
        <v>201</v>
      </c>
      <c r="J42" s="296"/>
    </row>
    <row r="43" spans="1:10" s="297" customFormat="1" ht="27" customHeight="1">
      <c r="A43" s="89" t="s">
        <v>72</v>
      </c>
      <c r="F43" s="296"/>
      <c r="G43" s="296"/>
      <c r="H43" s="296"/>
      <c r="I43" s="296"/>
      <c r="J43" s="296"/>
    </row>
    <row r="44" spans="1:10" s="297" customFormat="1" ht="27" customHeight="1">
      <c r="A44" s="89" t="s">
        <v>267</v>
      </c>
      <c r="B44" s="308">
        <v>435.92700000000002</v>
      </c>
      <c r="C44" s="308">
        <v>417.16</v>
      </c>
      <c r="D44" s="309">
        <v>620.20000000000005</v>
      </c>
      <c r="E44" s="309">
        <v>907.77599999999995</v>
      </c>
      <c r="F44" s="353">
        <v>622.24300000000005</v>
      </c>
      <c r="G44" s="353">
        <v>594.09199999999998</v>
      </c>
      <c r="H44" s="353">
        <v>816.68499999999995</v>
      </c>
      <c r="I44" s="353">
        <v>818.13300000000004</v>
      </c>
      <c r="J44" s="296"/>
    </row>
    <row r="45" spans="1:10" s="297" customFormat="1" ht="27" customHeight="1">
      <c r="A45" s="89" t="s">
        <v>273</v>
      </c>
      <c r="B45" s="306" t="s">
        <v>201</v>
      </c>
      <c r="C45" s="306" t="s">
        <v>201</v>
      </c>
      <c r="D45" s="294" t="s">
        <v>201</v>
      </c>
      <c r="E45" s="294" t="s">
        <v>201</v>
      </c>
      <c r="F45" s="355" t="s">
        <v>201</v>
      </c>
      <c r="G45" s="355" t="s">
        <v>201</v>
      </c>
      <c r="H45" s="355" t="s">
        <v>201</v>
      </c>
      <c r="I45" s="355" t="s">
        <v>201</v>
      </c>
      <c r="J45" s="296"/>
    </row>
    <row r="46" spans="1:10" s="297" customFormat="1" ht="27" customHeight="1">
      <c r="A46" s="89" t="s">
        <v>274</v>
      </c>
      <c r="B46" s="308">
        <v>45.790999999999997</v>
      </c>
      <c r="C46" s="308">
        <v>52.7</v>
      </c>
      <c r="D46" s="309">
        <v>33.700000000000003</v>
      </c>
      <c r="E46" s="309">
        <v>52.7</v>
      </c>
      <c r="F46" s="353">
        <v>3.7</v>
      </c>
      <c r="G46" s="353">
        <v>3.7</v>
      </c>
      <c r="H46" s="353">
        <v>58.7</v>
      </c>
      <c r="I46" s="353">
        <v>3.7</v>
      </c>
      <c r="J46" s="296"/>
    </row>
    <row r="47" spans="1:10" s="297" customFormat="1" ht="27" customHeight="1">
      <c r="A47" s="89" t="s">
        <v>269</v>
      </c>
      <c r="B47" s="308">
        <v>100</v>
      </c>
      <c r="C47" s="308">
        <v>100</v>
      </c>
      <c r="D47" s="309">
        <v>76</v>
      </c>
      <c r="E47" s="309">
        <v>100</v>
      </c>
      <c r="F47" s="353">
        <v>37.381</v>
      </c>
      <c r="G47" s="353">
        <v>73.778000000000006</v>
      </c>
      <c r="H47" s="353">
        <v>73.278000000000006</v>
      </c>
      <c r="I47" s="353">
        <v>75.278000000000006</v>
      </c>
      <c r="J47" s="296"/>
    </row>
    <row r="48" spans="1:10" s="297" customFormat="1" ht="27" customHeight="1">
      <c r="A48" s="89" t="s">
        <v>75</v>
      </c>
      <c r="B48" s="308">
        <v>170.52500000000001</v>
      </c>
      <c r="C48" s="308">
        <v>125.52500000000001</v>
      </c>
      <c r="D48" s="309">
        <v>299.91899999999998</v>
      </c>
      <c r="E48" s="309">
        <v>152.52500000000001</v>
      </c>
      <c r="F48" s="353">
        <v>264.75299999999999</v>
      </c>
      <c r="G48" s="353">
        <v>160.83600000000001</v>
      </c>
      <c r="H48" s="353">
        <v>263.47300000000001</v>
      </c>
      <c r="I48" s="353">
        <v>144.274</v>
      </c>
      <c r="J48" s="296"/>
    </row>
    <row r="49" spans="1:10" s="297" customFormat="1" ht="27" customHeight="1">
      <c r="A49" s="89" t="s">
        <v>76</v>
      </c>
      <c r="B49" s="306" t="s">
        <v>201</v>
      </c>
      <c r="C49" s="306" t="s">
        <v>201</v>
      </c>
      <c r="D49" s="309">
        <v>182.828</v>
      </c>
      <c r="E49" s="309">
        <v>60.424999999999997</v>
      </c>
      <c r="F49" s="353">
        <v>202.05500000000001</v>
      </c>
      <c r="G49" s="353">
        <v>91.171000000000006</v>
      </c>
      <c r="H49" s="353">
        <v>130.21299999999999</v>
      </c>
      <c r="I49" s="353">
        <v>89.126000000000005</v>
      </c>
      <c r="J49" s="296"/>
    </row>
    <row r="50" spans="1:10" s="297" customFormat="1" ht="27" customHeight="1">
      <c r="A50" s="89" t="s">
        <v>275</v>
      </c>
      <c r="B50" s="308">
        <v>35.200000000000003</v>
      </c>
      <c r="C50" s="308">
        <v>132.13999999999999</v>
      </c>
      <c r="D50" s="308">
        <v>48.658999999999999</v>
      </c>
      <c r="E50" s="308">
        <v>51.22</v>
      </c>
      <c r="F50" s="353">
        <v>267.99099999999999</v>
      </c>
      <c r="G50" s="353">
        <v>40.22</v>
      </c>
      <c r="H50" s="353">
        <v>360</v>
      </c>
      <c r="I50" s="353">
        <v>400</v>
      </c>
      <c r="J50" s="296"/>
    </row>
    <row r="51" spans="1:10" s="297" customFormat="1" ht="27" customHeight="1">
      <c r="A51" s="89" t="s">
        <v>271</v>
      </c>
      <c r="B51" s="306" t="s">
        <v>201</v>
      </c>
      <c r="C51" s="306" t="s">
        <v>201</v>
      </c>
      <c r="D51" s="294" t="s">
        <v>201</v>
      </c>
      <c r="E51" s="294" t="s">
        <v>201</v>
      </c>
      <c r="F51" s="355" t="s">
        <v>201</v>
      </c>
      <c r="G51" s="355" t="s">
        <v>201</v>
      </c>
      <c r="H51" s="355" t="s">
        <v>201</v>
      </c>
      <c r="I51" s="355" t="s">
        <v>201</v>
      </c>
      <c r="J51" s="296"/>
    </row>
    <row r="52" spans="1:10" s="296" customFormat="1" ht="27" customHeight="1">
      <c r="A52" s="310" t="s">
        <v>77</v>
      </c>
      <c r="B52" s="355" t="s">
        <v>201</v>
      </c>
      <c r="C52" s="355" t="s">
        <v>201</v>
      </c>
      <c r="D52" s="295" t="s">
        <v>201</v>
      </c>
      <c r="E52" s="295" t="s">
        <v>201</v>
      </c>
      <c r="F52" s="355" t="s">
        <v>201</v>
      </c>
      <c r="G52" s="355" t="s">
        <v>201</v>
      </c>
      <c r="H52" s="355" t="s">
        <v>201</v>
      </c>
      <c r="I52" s="355" t="s">
        <v>201</v>
      </c>
    </row>
    <row r="53" spans="1:10" s="282" customFormat="1" ht="15" customHeight="1">
      <c r="A53" s="349"/>
      <c r="B53" s="350"/>
      <c r="C53" s="350"/>
      <c r="D53" s="350"/>
      <c r="E53" s="350"/>
      <c r="F53" s="350"/>
      <c r="G53" s="350"/>
      <c r="H53" s="350"/>
      <c r="I53" s="350"/>
      <c r="J53" s="284"/>
    </row>
    <row r="54" spans="1:10" s="282" customFormat="1" ht="20.100000000000001" customHeight="1">
      <c r="A54" s="281" t="s">
        <v>263</v>
      </c>
      <c r="I54" s="283" t="s">
        <v>35</v>
      </c>
      <c r="J54" s="284"/>
    </row>
    <row r="55" spans="1:10" s="282" customFormat="1" ht="20.100000000000001" customHeight="1">
      <c r="A55" s="281"/>
      <c r="I55" s="283"/>
      <c r="J55" s="284"/>
    </row>
    <row r="56" spans="1:10" s="282" customFormat="1" ht="20.100000000000001" customHeight="1">
      <c r="A56" s="281"/>
      <c r="I56" s="283"/>
      <c r="J56" s="284"/>
    </row>
    <row r="57" spans="1:10" s="282" customFormat="1" ht="20.100000000000001" customHeight="1">
      <c r="A57" s="281"/>
      <c r="I57" s="283"/>
      <c r="J57" s="284"/>
    </row>
    <row r="58" spans="1:10" ht="20.100000000000001" customHeight="1">
      <c r="A58" s="581">
        <v>164</v>
      </c>
      <c r="B58" s="581"/>
      <c r="C58" s="581"/>
      <c r="D58" s="581"/>
      <c r="E58" s="581"/>
      <c r="F58" s="581"/>
      <c r="G58" s="581"/>
      <c r="H58" s="581"/>
      <c r="I58" s="581"/>
    </row>
  </sheetData>
  <mergeCells count="11">
    <mergeCell ref="A58:I58"/>
    <mergeCell ref="F7:G7"/>
    <mergeCell ref="H7:I7"/>
    <mergeCell ref="F31:G31"/>
    <mergeCell ref="H31:I31"/>
    <mergeCell ref="A3:I3"/>
    <mergeCell ref="A4:I4"/>
    <mergeCell ref="B7:C7"/>
    <mergeCell ref="D7:E7"/>
    <mergeCell ref="B31:C31"/>
    <mergeCell ref="D31:E3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BH58"/>
  <sheetViews>
    <sheetView showGridLines="0" view="pageBreakPreview" topLeftCell="A49" zoomScale="80" zoomScaleNormal="75" zoomScaleSheetLayoutView="80" workbookViewId="0">
      <selection activeCell="B32" sqref="B32:I33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74"/>
      <c r="B5" s="274"/>
      <c r="C5" s="274"/>
      <c r="D5" s="274"/>
      <c r="E5" s="274"/>
      <c r="F5" s="274"/>
      <c r="G5" s="274"/>
      <c r="H5" s="274"/>
      <c r="I5" s="274"/>
    </row>
    <row r="6" spans="1:60" ht="20.100000000000001" customHeight="1">
      <c r="I6" s="276" t="s">
        <v>1</v>
      </c>
    </row>
    <row r="7" spans="1:60" ht="24.95" customHeight="1">
      <c r="A7" s="348"/>
      <c r="B7" s="601" t="s">
        <v>63</v>
      </c>
      <c r="C7" s="600"/>
      <c r="D7" s="601" t="s">
        <v>64</v>
      </c>
      <c r="E7" s="600"/>
      <c r="F7" s="601" t="s">
        <v>65</v>
      </c>
      <c r="G7" s="600"/>
      <c r="H7" s="582" t="s">
        <v>205</v>
      </c>
      <c r="I7" s="584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7" customHeight="1">
      <c r="A11" s="89" t="s">
        <v>67</v>
      </c>
      <c r="B11" s="353">
        <v>152.74</v>
      </c>
      <c r="C11" s="353">
        <v>124.247</v>
      </c>
      <c r="D11" s="353">
        <v>129.18299999999999</v>
      </c>
      <c r="E11" s="353">
        <v>230.85499999999999</v>
      </c>
      <c r="F11" s="308"/>
      <c r="G11" s="308">
        <v>158.12200000000001</v>
      </c>
      <c r="H11" s="356">
        <v>162.83000000000001</v>
      </c>
      <c r="I11" s="356">
        <v>163.19900000000001</v>
      </c>
      <c r="J11" s="311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7" customHeight="1">
      <c r="A12" s="89" t="s">
        <v>68</v>
      </c>
      <c r="B12" s="353">
        <v>1367.5150000000001</v>
      </c>
      <c r="C12" s="353">
        <v>804.84</v>
      </c>
      <c r="D12" s="353">
        <v>1618.8440000000001</v>
      </c>
      <c r="E12" s="353">
        <v>1034.481</v>
      </c>
      <c r="F12" s="308"/>
      <c r="G12" s="308">
        <v>1211.6600000000001</v>
      </c>
      <c r="H12" s="356">
        <v>931.08100000000002</v>
      </c>
      <c r="I12" s="356">
        <v>1105.8800000000001</v>
      </c>
      <c r="J12" s="311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7" customHeight="1">
      <c r="A13" s="89" t="s">
        <v>69</v>
      </c>
      <c r="B13" s="353">
        <v>10.041</v>
      </c>
      <c r="C13" s="353">
        <v>9.5559999999999992</v>
      </c>
      <c r="D13" s="353">
        <v>10.359</v>
      </c>
      <c r="E13" s="353">
        <v>16.591999999999999</v>
      </c>
      <c r="F13" s="308"/>
      <c r="G13" s="308">
        <v>11.936999999999999</v>
      </c>
      <c r="H13" s="356">
        <v>13.788</v>
      </c>
      <c r="I13" s="356">
        <v>13.288</v>
      </c>
      <c r="J13" s="311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7" customHeight="1">
      <c r="A14" s="89" t="s">
        <v>70</v>
      </c>
      <c r="B14" s="353">
        <v>50.646000000000001</v>
      </c>
      <c r="C14" s="353">
        <v>54.890999999999998</v>
      </c>
      <c r="D14" s="353">
        <v>48.865000000000002</v>
      </c>
      <c r="E14" s="353">
        <v>59.713999999999999</v>
      </c>
      <c r="F14" s="308"/>
      <c r="G14" s="308">
        <v>55.607999999999997</v>
      </c>
      <c r="H14" s="356">
        <v>55.701000000000001</v>
      </c>
      <c r="I14" s="356">
        <v>55.875</v>
      </c>
      <c r="J14" s="311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9"/>
      <c r="Z14" s="298"/>
      <c r="AA14" s="298"/>
      <c r="AB14" s="298"/>
      <c r="AC14" s="298"/>
      <c r="AD14" s="298"/>
      <c r="AE14" s="298"/>
      <c r="AF14" s="298"/>
      <c r="AI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</row>
    <row r="15" spans="1:60" s="297" customFormat="1" ht="27" customHeight="1">
      <c r="A15" s="89" t="s">
        <v>71</v>
      </c>
      <c r="B15" s="353">
        <v>643.28</v>
      </c>
      <c r="C15" s="353">
        <v>682.08</v>
      </c>
      <c r="D15" s="353">
        <v>1382.7950000000001</v>
      </c>
      <c r="E15" s="353">
        <v>700.08</v>
      </c>
      <c r="F15" s="308"/>
      <c r="G15" s="308">
        <v>1207.855</v>
      </c>
      <c r="H15" s="356">
        <v>1401.26</v>
      </c>
      <c r="I15" s="356">
        <v>1051.7</v>
      </c>
      <c r="J15" s="311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9"/>
      <c r="Z15" s="298"/>
      <c r="AA15" s="298"/>
      <c r="AB15" s="298"/>
      <c r="AC15" s="298"/>
      <c r="AD15" s="298"/>
      <c r="AE15" s="298"/>
      <c r="AF15" s="298"/>
      <c r="AI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</row>
    <row r="16" spans="1:60" s="297" customFormat="1" ht="27" customHeight="1">
      <c r="A16" s="89" t="s">
        <v>264</v>
      </c>
      <c r="B16" s="353">
        <v>7241.1239999999998</v>
      </c>
      <c r="C16" s="353">
        <v>7587.7920000000004</v>
      </c>
      <c r="D16" s="353">
        <v>7676.8329999999996</v>
      </c>
      <c r="E16" s="353">
        <v>7752.5</v>
      </c>
      <c r="F16" s="308"/>
      <c r="G16" s="308">
        <v>8407.4089999999997</v>
      </c>
      <c r="H16" s="356">
        <v>11163.882</v>
      </c>
      <c r="I16" s="356">
        <v>10500</v>
      </c>
      <c r="J16" s="296"/>
      <c r="BG16" s="298"/>
      <c r="BH16" s="298"/>
    </row>
    <row r="17" spans="1:56" s="297" customFormat="1" ht="27" customHeight="1">
      <c r="A17" s="89" t="s">
        <v>265</v>
      </c>
      <c r="B17" s="353">
        <v>3990</v>
      </c>
      <c r="C17" s="353">
        <v>3650</v>
      </c>
      <c r="D17" s="353">
        <v>2780</v>
      </c>
      <c r="E17" s="353">
        <v>3650</v>
      </c>
      <c r="F17" s="308"/>
      <c r="G17" s="308">
        <v>6150</v>
      </c>
      <c r="H17" s="356">
        <v>4601.92</v>
      </c>
      <c r="I17" s="356">
        <v>3751.92</v>
      </c>
      <c r="J17" s="296"/>
      <c r="AF17" s="298"/>
    </row>
    <row r="18" spans="1:56" s="297" customFormat="1" ht="27" customHeight="1">
      <c r="A18" s="89" t="s">
        <v>266</v>
      </c>
      <c r="B18" s="355" t="s">
        <v>201</v>
      </c>
      <c r="C18" s="355" t="s">
        <v>201</v>
      </c>
      <c r="D18" s="353">
        <v>969.452</v>
      </c>
      <c r="E18" s="353">
        <v>969.452</v>
      </c>
      <c r="F18" s="308"/>
      <c r="G18" s="308">
        <v>26.280999999999999</v>
      </c>
      <c r="H18" s="306" t="s">
        <v>201</v>
      </c>
      <c r="I18" s="356">
        <v>0</v>
      </c>
      <c r="J18" s="296"/>
    </row>
    <row r="19" spans="1:56" s="297" customFormat="1" ht="27" customHeight="1">
      <c r="A19" s="89" t="s">
        <v>72</v>
      </c>
      <c r="B19" s="296"/>
      <c r="C19" s="296"/>
      <c r="D19" s="296"/>
      <c r="E19" s="296"/>
      <c r="J19" s="296"/>
      <c r="AV19" s="298"/>
      <c r="AZ19" s="298"/>
    </row>
    <row r="20" spans="1:56" s="297" customFormat="1" ht="27" customHeight="1">
      <c r="A20" s="89" t="s">
        <v>267</v>
      </c>
      <c r="B20" s="353">
        <v>907.86900000000003</v>
      </c>
      <c r="C20" s="353">
        <v>907.86900000000003</v>
      </c>
      <c r="D20" s="353">
        <v>1786.3630000000001</v>
      </c>
      <c r="E20" s="353">
        <v>1007.966</v>
      </c>
      <c r="F20" s="308"/>
      <c r="G20" s="308">
        <v>1988.0809999999999</v>
      </c>
      <c r="H20" s="356">
        <v>2147.7359999999999</v>
      </c>
      <c r="I20" s="356">
        <v>2203.203</v>
      </c>
      <c r="J20" s="296"/>
      <c r="AJ20" s="298"/>
      <c r="AN20" s="298"/>
      <c r="AP20" s="298"/>
      <c r="AV20" s="298"/>
      <c r="AX20" s="298"/>
      <c r="AZ20" s="298"/>
    </row>
    <row r="21" spans="1:56" s="297" customFormat="1" ht="27" customHeight="1">
      <c r="A21" s="89" t="s">
        <v>74</v>
      </c>
      <c r="B21" s="355" t="s">
        <v>201</v>
      </c>
      <c r="C21" s="355" t="s">
        <v>201</v>
      </c>
      <c r="D21" s="355" t="s">
        <v>201</v>
      </c>
      <c r="E21" s="355" t="s">
        <v>201</v>
      </c>
      <c r="F21" s="306"/>
      <c r="G21" s="306" t="s">
        <v>201</v>
      </c>
      <c r="H21" s="306" t="s">
        <v>201</v>
      </c>
      <c r="I21" s="306" t="s">
        <v>201</v>
      </c>
      <c r="J21" s="296"/>
      <c r="AR21" s="298"/>
      <c r="AT21" s="298"/>
      <c r="AZ21" s="298"/>
    </row>
    <row r="22" spans="1:56" s="297" customFormat="1" ht="27" customHeight="1">
      <c r="A22" s="89" t="s">
        <v>268</v>
      </c>
      <c r="B22" s="353">
        <v>881.65499999999997</v>
      </c>
      <c r="C22" s="353">
        <v>33.700000000000003</v>
      </c>
      <c r="D22" s="353">
        <v>2127</v>
      </c>
      <c r="E22" s="353">
        <v>43.7</v>
      </c>
      <c r="F22" s="308"/>
      <c r="G22" s="308">
        <v>43.7</v>
      </c>
      <c r="H22" s="356">
        <v>120</v>
      </c>
      <c r="I22" s="356">
        <v>43.7</v>
      </c>
      <c r="J22" s="296"/>
      <c r="AJ22" s="298"/>
      <c r="AL22" s="298"/>
      <c r="AN22" s="298"/>
      <c r="AP22" s="298"/>
      <c r="AV22" s="298"/>
      <c r="AX22" s="298"/>
    </row>
    <row r="23" spans="1:56" s="297" customFormat="1" ht="27" customHeight="1">
      <c r="A23" s="89" t="s">
        <v>269</v>
      </c>
      <c r="B23" s="353">
        <v>65.617000000000004</v>
      </c>
      <c r="C23" s="353">
        <v>95.061000000000007</v>
      </c>
      <c r="D23" s="353">
        <v>56.356000000000002</v>
      </c>
      <c r="E23" s="353">
        <v>100.06100000000001</v>
      </c>
      <c r="F23" s="308"/>
      <c r="G23" s="308">
        <v>50.030999999999999</v>
      </c>
      <c r="H23" s="356">
        <v>56.2</v>
      </c>
      <c r="I23" s="356">
        <v>56.2</v>
      </c>
      <c r="J23" s="311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F23" s="298"/>
      <c r="AI23" s="298"/>
      <c r="AK23" s="298"/>
      <c r="AN23" s="298"/>
      <c r="AP23" s="298"/>
    </row>
    <row r="24" spans="1:56" s="297" customFormat="1" ht="27" customHeight="1">
      <c r="A24" s="89" t="s">
        <v>75</v>
      </c>
      <c r="B24" s="353">
        <v>128.928</v>
      </c>
      <c r="C24" s="353">
        <v>150</v>
      </c>
      <c r="D24" s="353">
        <v>85</v>
      </c>
      <c r="E24" s="353">
        <v>200</v>
      </c>
      <c r="F24" s="308"/>
      <c r="G24" s="308">
        <v>199.42599999999999</v>
      </c>
      <c r="H24" s="356">
        <v>653.92600000000004</v>
      </c>
      <c r="I24" s="356">
        <v>653.92600000000004</v>
      </c>
      <c r="J24" s="311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F24" s="298"/>
      <c r="AI24" s="298"/>
      <c r="AK24" s="298"/>
      <c r="AR24" s="298"/>
      <c r="AT24" s="298"/>
    </row>
    <row r="25" spans="1:56" s="297" customFormat="1" ht="27" customHeight="1">
      <c r="A25" s="89" t="s">
        <v>76</v>
      </c>
      <c r="B25" s="353" t="s">
        <v>86</v>
      </c>
      <c r="C25" s="353" t="s">
        <v>86</v>
      </c>
      <c r="D25" s="353" t="s">
        <v>86</v>
      </c>
      <c r="E25" s="353" t="s">
        <v>86</v>
      </c>
      <c r="F25" s="306"/>
      <c r="G25" s="308" t="s">
        <v>87</v>
      </c>
      <c r="H25" s="356"/>
      <c r="I25" s="356"/>
      <c r="J25" s="311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F25" s="298"/>
      <c r="AI25" s="298"/>
      <c r="AN25" s="298"/>
      <c r="AP25" s="298"/>
    </row>
    <row r="26" spans="1:56" s="297" customFormat="1" ht="27" customHeight="1">
      <c r="A26" s="89" t="s">
        <v>270</v>
      </c>
      <c r="B26" s="353">
        <v>924.61300000000006</v>
      </c>
      <c r="C26" s="353">
        <v>975.22500000000002</v>
      </c>
      <c r="D26" s="353">
        <v>50.22</v>
      </c>
      <c r="E26" s="353">
        <v>1164.04</v>
      </c>
      <c r="F26" s="308"/>
      <c r="G26" s="308">
        <v>2146.7649999999999</v>
      </c>
      <c r="H26" s="356">
        <v>100.11</v>
      </c>
      <c r="I26" s="356">
        <v>2100.2199999999998</v>
      </c>
      <c r="J26" s="296"/>
      <c r="K26" s="298"/>
      <c r="L26" s="298"/>
      <c r="N26" s="298"/>
      <c r="P26" s="298"/>
      <c r="R26" s="298"/>
      <c r="T26" s="298"/>
      <c r="V26" s="298"/>
      <c r="X26" s="298"/>
      <c r="Z26" s="298"/>
      <c r="AB26" s="298"/>
      <c r="AF26" s="298"/>
      <c r="AV26" s="298"/>
      <c r="AX26" s="298"/>
      <c r="AZ26" s="298"/>
    </row>
    <row r="27" spans="1:56" s="297" customFormat="1" ht="27" customHeight="1">
      <c r="A27" s="89" t="s">
        <v>271</v>
      </c>
      <c r="B27" s="355" t="s">
        <v>201</v>
      </c>
      <c r="C27" s="355" t="s">
        <v>201</v>
      </c>
      <c r="D27" s="355" t="s">
        <v>201</v>
      </c>
      <c r="E27" s="355" t="s">
        <v>201</v>
      </c>
      <c r="F27" s="306"/>
      <c r="G27" s="306" t="s">
        <v>201</v>
      </c>
      <c r="H27" s="306" t="s">
        <v>201</v>
      </c>
      <c r="I27" s="306" t="s">
        <v>201</v>
      </c>
      <c r="J27" s="296"/>
    </row>
    <row r="28" spans="1:56" s="296" customFormat="1" ht="24.95" customHeight="1">
      <c r="A28" s="310" t="s">
        <v>77</v>
      </c>
      <c r="B28" s="355" t="s">
        <v>201</v>
      </c>
      <c r="C28" s="355" t="s">
        <v>201</v>
      </c>
      <c r="D28" s="355" t="s">
        <v>201</v>
      </c>
      <c r="E28" s="355" t="s">
        <v>201</v>
      </c>
      <c r="F28" s="355"/>
      <c r="G28" s="355" t="s">
        <v>201</v>
      </c>
      <c r="H28" s="355" t="s">
        <v>201</v>
      </c>
      <c r="I28" s="355" t="s">
        <v>201</v>
      </c>
    </row>
    <row r="29" spans="1:56" s="297" customFormat="1" ht="15" customHeight="1">
      <c r="A29" s="300"/>
      <c r="B29" s="352"/>
      <c r="C29" s="352"/>
      <c r="D29" s="352"/>
      <c r="E29" s="352"/>
      <c r="F29" s="352"/>
      <c r="G29" s="352"/>
      <c r="H29" s="352"/>
      <c r="I29" s="352"/>
      <c r="J29" s="296"/>
    </row>
    <row r="30" spans="1:56" s="60" customFormat="1" ht="39.950000000000003" customHeight="1">
      <c r="A30" s="263"/>
      <c r="B30" s="285"/>
      <c r="C30" s="285"/>
      <c r="D30" s="285"/>
      <c r="E30" s="285"/>
      <c r="F30" s="285"/>
      <c r="G30" s="285"/>
      <c r="H30" s="285"/>
      <c r="I30" s="285"/>
      <c r="J30" s="266"/>
      <c r="L30" s="65"/>
      <c r="AV30" s="65"/>
      <c r="AX30" s="65"/>
      <c r="AZ30" s="65"/>
      <c r="BB30" s="65"/>
      <c r="BD30" s="65"/>
    </row>
    <row r="31" spans="1:56" ht="24.95" customHeight="1">
      <c r="A31" s="348"/>
      <c r="B31" s="584" t="s">
        <v>206</v>
      </c>
      <c r="C31" s="583"/>
      <c r="D31" s="582" t="s">
        <v>207</v>
      </c>
      <c r="E31" s="583"/>
      <c r="F31" s="582" t="s">
        <v>208</v>
      </c>
      <c r="G31" s="583"/>
      <c r="H31" s="582" t="s">
        <v>209</v>
      </c>
      <c r="I31" s="584"/>
    </row>
    <row r="32" spans="1:56" ht="24.95" customHeight="1">
      <c r="A32" s="366" t="s">
        <v>7</v>
      </c>
      <c r="B32" s="651" t="s">
        <v>8</v>
      </c>
      <c r="C32" s="651" t="s">
        <v>9</v>
      </c>
      <c r="D32" s="651" t="s">
        <v>8</v>
      </c>
      <c r="E32" s="652" t="s">
        <v>9</v>
      </c>
      <c r="F32" s="650" t="s">
        <v>8</v>
      </c>
      <c r="G32" s="651" t="s">
        <v>9</v>
      </c>
      <c r="H32" s="650" t="s">
        <v>8</v>
      </c>
      <c r="I32" s="652" t="s">
        <v>9</v>
      </c>
    </row>
    <row r="33" spans="1:10" ht="24.95" customHeight="1">
      <c r="A33" s="304"/>
      <c r="B33" s="654" t="s">
        <v>10</v>
      </c>
      <c r="C33" s="654" t="s">
        <v>10</v>
      </c>
      <c r="D33" s="654" t="s">
        <v>10</v>
      </c>
      <c r="E33" s="655" t="s">
        <v>10</v>
      </c>
      <c r="F33" s="653" t="s">
        <v>10</v>
      </c>
      <c r="G33" s="654" t="s">
        <v>10</v>
      </c>
      <c r="H33" s="653" t="s">
        <v>10</v>
      </c>
      <c r="I33" s="655" t="s">
        <v>10</v>
      </c>
    </row>
    <row r="34" spans="1:10" ht="15" customHeight="1">
      <c r="A34" s="10"/>
      <c r="B34" s="11"/>
      <c r="C34" s="11"/>
      <c r="D34" s="11"/>
      <c r="E34" s="11"/>
      <c r="F34" s="11"/>
      <c r="G34" s="11"/>
      <c r="H34" s="11"/>
      <c r="I34" s="11"/>
    </row>
    <row r="35" spans="1:10" s="297" customFormat="1" ht="27" customHeight="1">
      <c r="A35" s="89" t="s">
        <v>67</v>
      </c>
      <c r="B35" s="356">
        <v>202.50476</v>
      </c>
      <c r="C35" s="356">
        <v>194.76240000000001</v>
      </c>
      <c r="D35" s="306" t="s">
        <v>201</v>
      </c>
      <c r="E35" s="356">
        <v>210.55381</v>
      </c>
      <c r="F35" s="355" t="s">
        <v>201</v>
      </c>
      <c r="G35" s="358">
        <v>247.46360000000001</v>
      </c>
      <c r="H35" s="358">
        <v>34.799700000000001</v>
      </c>
      <c r="I35" s="358">
        <v>289.2</v>
      </c>
      <c r="J35" s="296"/>
    </row>
    <row r="36" spans="1:10" s="297" customFormat="1" ht="27" customHeight="1">
      <c r="A36" s="89" t="s">
        <v>68</v>
      </c>
      <c r="B36" s="356">
        <v>1109.16506</v>
      </c>
      <c r="C36" s="356">
        <v>1190.7176999999999</v>
      </c>
      <c r="D36" s="294" t="s">
        <v>201</v>
      </c>
      <c r="E36" s="357">
        <v>1121.42482</v>
      </c>
      <c r="F36" s="355" t="s">
        <v>201</v>
      </c>
      <c r="G36" s="358">
        <v>1649.1396999999999</v>
      </c>
      <c r="H36" s="358">
        <v>2077.7968599999999</v>
      </c>
      <c r="I36" s="358">
        <v>2365.1948000000002</v>
      </c>
      <c r="J36" s="296"/>
    </row>
    <row r="37" spans="1:10" s="297" customFormat="1" ht="27" customHeight="1">
      <c r="A37" s="89" t="s">
        <v>69</v>
      </c>
      <c r="B37" s="356">
        <v>13.904920000000001</v>
      </c>
      <c r="C37" s="356">
        <v>13.65635</v>
      </c>
      <c r="D37" s="306" t="s">
        <v>201</v>
      </c>
      <c r="E37" s="356">
        <v>15.58427</v>
      </c>
      <c r="F37" s="355" t="s">
        <v>201</v>
      </c>
      <c r="G37" s="358">
        <v>19.923999999999999</v>
      </c>
      <c r="H37" s="358">
        <v>25.224240000000002</v>
      </c>
      <c r="I37" s="358">
        <v>25.303999999999998</v>
      </c>
      <c r="J37" s="296"/>
    </row>
    <row r="38" spans="1:10" s="297" customFormat="1" ht="27" customHeight="1">
      <c r="A38" s="89" t="s">
        <v>70</v>
      </c>
      <c r="B38" s="356">
        <v>70.700680000000006</v>
      </c>
      <c r="C38" s="356">
        <v>71.853999999999999</v>
      </c>
      <c r="D38" s="306" t="s">
        <v>201</v>
      </c>
      <c r="E38" s="356">
        <v>71.657589999999999</v>
      </c>
      <c r="F38" s="355" t="s">
        <v>201</v>
      </c>
      <c r="G38" s="358">
        <v>82.671800000000005</v>
      </c>
      <c r="H38" s="358">
        <v>3398.6334700000002</v>
      </c>
      <c r="I38" s="358">
        <v>113.6795</v>
      </c>
      <c r="J38" s="296"/>
    </row>
    <row r="39" spans="1:10" s="297" customFormat="1" ht="27" customHeight="1">
      <c r="A39" s="89" t="s">
        <v>71</v>
      </c>
      <c r="B39" s="356">
        <v>1383.9829999999999</v>
      </c>
      <c r="C39" s="356">
        <v>1399.9829999999999</v>
      </c>
      <c r="D39" s="306" t="s">
        <v>201</v>
      </c>
      <c r="E39" s="356">
        <v>4010</v>
      </c>
      <c r="F39" s="355" t="s">
        <v>201</v>
      </c>
      <c r="G39" s="358">
        <v>3576.6379999999999</v>
      </c>
      <c r="H39" s="358">
        <v>4896.7</v>
      </c>
      <c r="I39" s="358">
        <v>4910.1170000000002</v>
      </c>
      <c r="J39" s="296"/>
    </row>
    <row r="40" spans="1:10" s="297" customFormat="1" ht="27" customHeight="1">
      <c r="A40" s="89" t="s">
        <v>264</v>
      </c>
      <c r="B40" s="356">
        <v>11388.49</v>
      </c>
      <c r="C40" s="356">
        <v>10749.779</v>
      </c>
      <c r="D40" s="306" t="s">
        <v>201</v>
      </c>
      <c r="E40" s="356">
        <v>11323.33628</v>
      </c>
      <c r="F40" s="355" t="s">
        <v>201</v>
      </c>
      <c r="G40" s="358">
        <v>11408.6113</v>
      </c>
      <c r="H40" s="358">
        <v>11643.1468</v>
      </c>
      <c r="I40" s="358">
        <v>11515.068799999999</v>
      </c>
      <c r="J40" s="296"/>
    </row>
    <row r="41" spans="1:10" s="297" customFormat="1" ht="27" customHeight="1">
      <c r="A41" s="89" t="s">
        <v>265</v>
      </c>
      <c r="B41" s="356">
        <v>6471</v>
      </c>
      <c r="C41" s="356">
        <v>5401.92</v>
      </c>
      <c r="D41" s="306" t="s">
        <v>201</v>
      </c>
      <c r="E41" s="356">
        <v>16700</v>
      </c>
      <c r="F41" s="355" t="s">
        <v>201</v>
      </c>
      <c r="G41" s="358">
        <v>8900</v>
      </c>
      <c r="H41" s="358">
        <v>5000</v>
      </c>
      <c r="I41" s="358">
        <v>5000</v>
      </c>
      <c r="J41" s="296"/>
    </row>
    <row r="42" spans="1:10" s="297" customFormat="1" ht="27" customHeight="1">
      <c r="A42" s="89" t="s">
        <v>272</v>
      </c>
      <c r="B42" s="356">
        <v>54.296999999999997</v>
      </c>
      <c r="C42" s="356">
        <v>54.296999999999997</v>
      </c>
      <c r="D42" s="306" t="s">
        <v>201</v>
      </c>
      <c r="E42" s="356">
        <v>0</v>
      </c>
      <c r="F42" s="355" t="s">
        <v>201</v>
      </c>
      <c r="G42" s="358">
        <v>44.338000000000001</v>
      </c>
      <c r="H42" s="358">
        <v>185.84399999999999</v>
      </c>
      <c r="I42" s="358">
        <v>185.84399999999999</v>
      </c>
      <c r="J42" s="296"/>
    </row>
    <row r="43" spans="1:10" s="297" customFormat="1" ht="27" customHeight="1">
      <c r="A43" s="89" t="s">
        <v>72</v>
      </c>
      <c r="F43" s="296"/>
      <c r="G43" s="296"/>
      <c r="H43" s="296"/>
      <c r="I43" s="296"/>
      <c r="J43" s="296"/>
    </row>
    <row r="44" spans="1:10" s="297" customFormat="1" ht="27" customHeight="1">
      <c r="A44" s="89" t="s">
        <v>267</v>
      </c>
      <c r="B44" s="356">
        <v>2643.2280000000001</v>
      </c>
      <c r="C44" s="356">
        <v>2653.0909999999999</v>
      </c>
      <c r="D44" s="357" t="s">
        <v>66</v>
      </c>
      <c r="E44" s="357">
        <v>2916.8249999999998</v>
      </c>
      <c r="F44" s="358" t="s">
        <v>66</v>
      </c>
      <c r="G44" s="358">
        <v>3341.998</v>
      </c>
      <c r="H44" s="358">
        <v>5615.7439999999997</v>
      </c>
      <c r="I44" s="358">
        <v>3448.509</v>
      </c>
      <c r="J44" s="296"/>
    </row>
    <row r="45" spans="1:10" s="297" customFormat="1" ht="27" customHeight="1">
      <c r="A45" s="89" t="s">
        <v>273</v>
      </c>
      <c r="B45" s="306" t="s">
        <v>201</v>
      </c>
      <c r="C45" s="306" t="s">
        <v>201</v>
      </c>
      <c r="D45" s="294" t="s">
        <v>201</v>
      </c>
      <c r="E45" s="294" t="s">
        <v>201</v>
      </c>
      <c r="F45" s="355" t="s">
        <v>201</v>
      </c>
      <c r="G45" s="355" t="s">
        <v>201</v>
      </c>
      <c r="H45" s="355" t="s">
        <v>201</v>
      </c>
      <c r="I45" s="355" t="s">
        <v>201</v>
      </c>
      <c r="J45" s="296"/>
    </row>
    <row r="46" spans="1:10" s="297" customFormat="1" ht="27" customHeight="1">
      <c r="A46" s="89" t="s">
        <v>274</v>
      </c>
      <c r="B46" s="356">
        <v>256.23700000000002</v>
      </c>
      <c r="C46" s="356">
        <v>43.7</v>
      </c>
      <c r="D46" s="294" t="s">
        <v>201</v>
      </c>
      <c r="E46" s="357">
        <v>10</v>
      </c>
      <c r="F46" s="355" t="s">
        <v>201</v>
      </c>
      <c r="G46" s="358">
        <v>100</v>
      </c>
      <c r="H46" s="358">
        <v>1526.6979899999999</v>
      </c>
      <c r="I46" s="358">
        <v>100</v>
      </c>
      <c r="J46" s="296"/>
    </row>
    <row r="47" spans="1:10" s="297" customFormat="1" ht="27" customHeight="1">
      <c r="A47" s="89" t="s">
        <v>269</v>
      </c>
      <c r="B47" s="356">
        <v>47.779000000000003</v>
      </c>
      <c r="C47" s="356">
        <v>104.279</v>
      </c>
      <c r="D47" s="294" t="s">
        <v>201</v>
      </c>
      <c r="E47" s="357">
        <v>50</v>
      </c>
      <c r="F47" s="355" t="s">
        <v>201</v>
      </c>
      <c r="G47" s="358">
        <v>115</v>
      </c>
      <c r="H47" s="358">
        <v>590</v>
      </c>
      <c r="I47" s="358">
        <v>200</v>
      </c>
      <c r="J47" s="296"/>
    </row>
    <row r="48" spans="1:10" s="297" customFormat="1" ht="27" customHeight="1">
      <c r="A48" s="89" t="s">
        <v>75</v>
      </c>
      <c r="B48" s="356">
        <v>8549.0799000000006</v>
      </c>
      <c r="C48" s="356">
        <v>547.95000000000005</v>
      </c>
      <c r="D48" s="294" t="s">
        <v>201</v>
      </c>
      <c r="E48" s="357">
        <v>8047.2</v>
      </c>
      <c r="F48" s="355" t="s">
        <v>201</v>
      </c>
      <c r="G48" s="358">
        <v>6645.3980000000001</v>
      </c>
      <c r="H48" s="358">
        <v>6911.4750000000004</v>
      </c>
      <c r="I48" s="358">
        <v>6820</v>
      </c>
      <c r="J48" s="296"/>
    </row>
    <row r="49" spans="1:10" s="297" customFormat="1" ht="27" customHeight="1">
      <c r="A49" s="89" t="s">
        <v>76</v>
      </c>
      <c r="B49" s="356"/>
      <c r="C49" s="356"/>
      <c r="D49" s="357"/>
      <c r="E49" s="357"/>
      <c r="F49" s="358"/>
      <c r="G49" s="358"/>
      <c r="H49" s="358"/>
      <c r="I49" s="358"/>
      <c r="J49" s="296"/>
    </row>
    <row r="50" spans="1:10" s="297" customFormat="1" ht="27" customHeight="1">
      <c r="A50" s="89" t="s">
        <v>275</v>
      </c>
      <c r="B50" s="356">
        <v>476.72199999999998</v>
      </c>
      <c r="C50" s="356">
        <v>1100.22</v>
      </c>
      <c r="D50" s="306" t="s">
        <v>201</v>
      </c>
      <c r="E50" s="356">
        <v>1531.30556</v>
      </c>
      <c r="F50" s="355" t="s">
        <v>201</v>
      </c>
      <c r="G50" s="358">
        <v>2090.2199999999998</v>
      </c>
      <c r="H50" s="358">
        <v>26120.22</v>
      </c>
      <c r="I50" s="358">
        <v>120.22</v>
      </c>
      <c r="J50" s="296"/>
    </row>
    <row r="51" spans="1:10" s="297" customFormat="1" ht="27" customHeight="1">
      <c r="A51" s="89" t="s">
        <v>271</v>
      </c>
      <c r="B51" s="306" t="s">
        <v>201</v>
      </c>
      <c r="C51" s="306" t="s">
        <v>201</v>
      </c>
      <c r="D51" s="294" t="s">
        <v>201</v>
      </c>
      <c r="E51" s="294" t="s">
        <v>201</v>
      </c>
      <c r="F51" s="355" t="s">
        <v>201</v>
      </c>
      <c r="G51" s="355" t="s">
        <v>201</v>
      </c>
      <c r="H51" s="355" t="s">
        <v>201</v>
      </c>
      <c r="I51" s="355" t="s">
        <v>201</v>
      </c>
      <c r="J51" s="296"/>
    </row>
    <row r="52" spans="1:10" s="296" customFormat="1" ht="27" customHeight="1">
      <c r="A52" s="310" t="s">
        <v>77</v>
      </c>
      <c r="B52" s="355" t="s">
        <v>201</v>
      </c>
      <c r="C52" s="355" t="s">
        <v>201</v>
      </c>
      <c r="D52" s="295" t="s">
        <v>201</v>
      </c>
      <c r="E52" s="295" t="s">
        <v>201</v>
      </c>
      <c r="F52" s="355" t="s">
        <v>201</v>
      </c>
      <c r="G52" s="355" t="s">
        <v>201</v>
      </c>
      <c r="H52" s="355" t="s">
        <v>201</v>
      </c>
      <c r="I52" s="355" t="s">
        <v>201</v>
      </c>
    </row>
    <row r="53" spans="1:10" s="282" customFormat="1" ht="15" customHeight="1">
      <c r="A53" s="349"/>
      <c r="B53" s="350"/>
      <c r="C53" s="350"/>
      <c r="D53" s="350"/>
      <c r="E53" s="350"/>
      <c r="F53" s="350"/>
      <c r="G53" s="350"/>
      <c r="H53" s="350"/>
      <c r="I53" s="350"/>
      <c r="J53" s="284"/>
    </row>
    <row r="54" spans="1:10" s="282" customFormat="1" ht="20.100000000000001" customHeight="1">
      <c r="A54" s="281" t="s">
        <v>263</v>
      </c>
      <c r="I54" s="283" t="s">
        <v>35</v>
      </c>
      <c r="J54" s="284"/>
    </row>
    <row r="55" spans="1:10" s="282" customFormat="1" ht="20.100000000000001" customHeight="1">
      <c r="A55" s="281"/>
      <c r="I55" s="283"/>
      <c r="J55" s="284"/>
    </row>
    <row r="56" spans="1:10" s="282" customFormat="1" ht="20.100000000000001" customHeight="1">
      <c r="A56" s="281"/>
      <c r="I56" s="283"/>
      <c r="J56" s="284"/>
    </row>
    <row r="57" spans="1:10" s="282" customFormat="1" ht="20.100000000000001" customHeight="1">
      <c r="A57" s="281"/>
      <c r="I57" s="283"/>
      <c r="J57" s="284"/>
    </row>
    <row r="58" spans="1:10" ht="20.100000000000001" customHeight="1">
      <c r="A58" s="581">
        <v>165</v>
      </c>
      <c r="B58" s="581"/>
      <c r="C58" s="581"/>
      <c r="D58" s="581"/>
      <c r="E58" s="581"/>
      <c r="F58" s="581"/>
      <c r="G58" s="581"/>
      <c r="H58" s="581"/>
      <c r="I58" s="581"/>
    </row>
  </sheetData>
  <mergeCells count="11">
    <mergeCell ref="A58:I58"/>
    <mergeCell ref="F7:G7"/>
    <mergeCell ref="H7:I7"/>
    <mergeCell ref="F31:G31"/>
    <mergeCell ref="H31:I31"/>
    <mergeCell ref="A3:I3"/>
    <mergeCell ref="A4:I4"/>
    <mergeCell ref="B7:C7"/>
    <mergeCell ref="D7:E7"/>
    <mergeCell ref="B31:C31"/>
    <mergeCell ref="D31:E3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BH58"/>
  <sheetViews>
    <sheetView showGridLines="0" view="pageBreakPreview" topLeftCell="A40" zoomScale="80" zoomScaleNormal="75" zoomScaleSheetLayoutView="80" workbookViewId="0">
      <selection activeCell="B32" sqref="B32:I33"/>
    </sheetView>
  </sheetViews>
  <sheetFormatPr defaultColWidth="9.625" defaultRowHeight="12.75"/>
  <cols>
    <col min="1" max="1" width="45.625" style="7" customWidth="1"/>
    <col min="2" max="7" width="13.625" style="5" customWidth="1"/>
    <col min="8" max="9" width="14.1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74"/>
      <c r="B5" s="274"/>
      <c r="C5" s="274"/>
      <c r="D5" s="274"/>
      <c r="E5" s="274"/>
      <c r="F5" s="274"/>
      <c r="G5" s="274"/>
      <c r="H5" s="274"/>
      <c r="I5" s="274"/>
    </row>
    <row r="6" spans="1:60" ht="20.100000000000001" customHeight="1">
      <c r="I6" s="276" t="s">
        <v>1</v>
      </c>
    </row>
    <row r="7" spans="1:60" ht="24.95" customHeight="1">
      <c r="A7" s="348"/>
      <c r="B7" s="584" t="s">
        <v>210</v>
      </c>
      <c r="C7" s="583"/>
      <c r="D7" s="582" t="s">
        <v>211</v>
      </c>
      <c r="E7" s="583"/>
      <c r="F7" s="601" t="s">
        <v>212</v>
      </c>
      <c r="G7" s="600"/>
      <c r="H7" s="601" t="s">
        <v>213</v>
      </c>
      <c r="I7" s="599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7" customHeight="1">
      <c r="A11" s="89" t="s">
        <v>67</v>
      </c>
      <c r="B11" s="355" t="s">
        <v>201</v>
      </c>
      <c r="C11" s="355" t="s">
        <v>201</v>
      </c>
      <c r="D11" s="355" t="s">
        <v>201</v>
      </c>
      <c r="E11" s="355" t="s">
        <v>201</v>
      </c>
      <c r="F11" s="356">
        <v>91.608000000000004</v>
      </c>
      <c r="G11" s="356">
        <v>98.359200000000001</v>
      </c>
      <c r="H11" s="356">
        <v>43.031999999999996</v>
      </c>
      <c r="I11" s="356">
        <v>101.42</v>
      </c>
      <c r="J11" s="311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7" customHeight="1">
      <c r="A12" s="89" t="s">
        <v>68</v>
      </c>
      <c r="B12" s="358">
        <v>2160.0731999999998</v>
      </c>
      <c r="C12" s="358">
        <v>2201.3670000000002</v>
      </c>
      <c r="D12" s="355" t="s">
        <v>201</v>
      </c>
      <c r="E12" s="358">
        <v>2505.4232000000002</v>
      </c>
      <c r="F12" s="356">
        <v>2646.5592000000001</v>
      </c>
      <c r="G12" s="356">
        <v>2773.2530000000002</v>
      </c>
      <c r="H12" s="356">
        <v>3353.038</v>
      </c>
      <c r="I12" s="356">
        <v>3210.5810000000001</v>
      </c>
      <c r="J12" s="311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7" customHeight="1">
      <c r="A13" s="89" t="s">
        <v>69</v>
      </c>
      <c r="B13" s="358">
        <v>29.351099999999999</v>
      </c>
      <c r="C13" s="358">
        <v>28.07</v>
      </c>
      <c r="D13" s="355" t="s">
        <v>201</v>
      </c>
      <c r="E13" s="358">
        <v>28.835799999999999</v>
      </c>
      <c r="F13" s="356">
        <v>36.638100000000001</v>
      </c>
      <c r="G13" s="356">
        <v>30.809100000000001</v>
      </c>
      <c r="H13" s="356">
        <v>51.951000000000001</v>
      </c>
      <c r="I13" s="356">
        <v>50.072000000000003</v>
      </c>
      <c r="J13" s="311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7" customHeight="1">
      <c r="A14" s="89" t="s">
        <v>70</v>
      </c>
      <c r="B14" s="358">
        <v>1489.4546</v>
      </c>
      <c r="C14" s="358">
        <v>127.5436</v>
      </c>
      <c r="D14" s="355" t="s">
        <v>201</v>
      </c>
      <c r="E14" s="358">
        <v>141.2398</v>
      </c>
      <c r="F14" s="356">
        <v>183.3939</v>
      </c>
      <c r="G14" s="356">
        <v>161.21770000000001</v>
      </c>
      <c r="H14" s="356">
        <v>184.08150000000001</v>
      </c>
      <c r="I14" s="356">
        <v>194.80600000000001</v>
      </c>
      <c r="J14" s="311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9"/>
      <c r="Z14" s="298"/>
      <c r="AA14" s="298"/>
      <c r="AB14" s="298"/>
      <c r="AC14" s="298"/>
      <c r="AD14" s="298"/>
      <c r="AE14" s="298"/>
      <c r="AF14" s="298"/>
      <c r="AI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</row>
    <row r="15" spans="1:60" s="297" customFormat="1" ht="27" customHeight="1">
      <c r="A15" s="89" t="s">
        <v>71</v>
      </c>
      <c r="B15" s="358">
        <v>3753</v>
      </c>
      <c r="C15" s="358">
        <v>3750</v>
      </c>
      <c r="D15" s="355" t="s">
        <v>201</v>
      </c>
      <c r="E15" s="358">
        <v>4112.7780000000002</v>
      </c>
      <c r="F15" s="356">
        <v>4544.5200000000004</v>
      </c>
      <c r="G15" s="356">
        <v>4797.7780000000002</v>
      </c>
      <c r="H15" s="356">
        <v>1637.578</v>
      </c>
      <c r="I15" s="356">
        <v>820</v>
      </c>
      <c r="J15" s="311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9"/>
      <c r="Z15" s="298"/>
      <c r="AA15" s="298"/>
      <c r="AB15" s="298"/>
      <c r="AC15" s="298"/>
      <c r="AD15" s="298"/>
      <c r="AE15" s="298"/>
      <c r="AF15" s="298"/>
      <c r="AI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</row>
    <row r="16" spans="1:60" s="297" customFormat="1" ht="27" customHeight="1">
      <c r="A16" s="89" t="s">
        <v>264</v>
      </c>
      <c r="B16" s="358">
        <v>11341.036690000001</v>
      </c>
      <c r="C16" s="358">
        <v>12067.92906</v>
      </c>
      <c r="D16" s="355" t="s">
        <v>201</v>
      </c>
      <c r="E16" s="358">
        <v>11871.48</v>
      </c>
      <c r="F16" s="356">
        <v>9776.991</v>
      </c>
      <c r="G16" s="356">
        <v>11239.285</v>
      </c>
      <c r="H16" s="356">
        <v>9971.9060000000009</v>
      </c>
      <c r="I16" s="356">
        <v>10326.008</v>
      </c>
      <c r="J16" s="296"/>
      <c r="BG16" s="298"/>
      <c r="BH16" s="298"/>
    </row>
    <row r="17" spans="1:56" s="297" customFormat="1" ht="27" customHeight="1">
      <c r="A17" s="89" t="s">
        <v>265</v>
      </c>
      <c r="B17" s="358">
        <v>6150</v>
      </c>
      <c r="C17" s="358">
        <v>6150</v>
      </c>
      <c r="D17" s="355" t="s">
        <v>201</v>
      </c>
      <c r="E17" s="358">
        <v>8150</v>
      </c>
      <c r="F17" s="356">
        <v>6000</v>
      </c>
      <c r="G17" s="356">
        <v>6000</v>
      </c>
      <c r="H17" s="356">
        <v>7500</v>
      </c>
      <c r="I17" s="356">
        <v>8000</v>
      </c>
      <c r="J17" s="296"/>
      <c r="AF17" s="298"/>
    </row>
    <row r="18" spans="1:56" s="297" customFormat="1" ht="27" customHeight="1">
      <c r="A18" s="89" t="s">
        <v>266</v>
      </c>
      <c r="B18" s="358">
        <v>1423.6201000000001</v>
      </c>
      <c r="C18" s="358">
        <v>443.56099999999998</v>
      </c>
      <c r="D18" s="355" t="s">
        <v>201</v>
      </c>
      <c r="E18" s="358">
        <v>0</v>
      </c>
      <c r="F18" s="306" t="s">
        <v>201</v>
      </c>
      <c r="G18" s="306" t="s">
        <v>201</v>
      </c>
      <c r="H18" s="306" t="s">
        <v>201</v>
      </c>
      <c r="I18" s="306" t="s">
        <v>201</v>
      </c>
      <c r="J18" s="296"/>
    </row>
    <row r="19" spans="1:56" s="297" customFormat="1" ht="27" customHeight="1">
      <c r="A19" s="89" t="s">
        <v>72</v>
      </c>
      <c r="B19" s="296"/>
      <c r="C19" s="296"/>
      <c r="D19" s="296"/>
      <c r="E19" s="296"/>
      <c r="H19" s="359"/>
      <c r="I19" s="359"/>
      <c r="J19" s="296"/>
      <c r="AV19" s="298"/>
      <c r="AZ19" s="298"/>
    </row>
    <row r="20" spans="1:56" s="297" customFormat="1" ht="27" customHeight="1">
      <c r="A20" s="89" t="s">
        <v>267</v>
      </c>
      <c r="B20" s="358">
        <v>7832.5159999999996</v>
      </c>
      <c r="C20" s="358">
        <v>5605.085</v>
      </c>
      <c r="D20" s="355" t="s">
        <v>201</v>
      </c>
      <c r="E20" s="358">
        <v>6428.058</v>
      </c>
      <c r="F20" s="356">
        <v>4991.68</v>
      </c>
      <c r="G20" s="356">
        <v>7310.2579999999998</v>
      </c>
      <c r="H20" s="356">
        <v>12155.137000000001</v>
      </c>
      <c r="I20" s="356">
        <v>10877.242</v>
      </c>
      <c r="J20" s="296"/>
      <c r="AJ20" s="298"/>
      <c r="AN20" s="298"/>
      <c r="AP20" s="298"/>
      <c r="AV20" s="298"/>
      <c r="AX20" s="298"/>
      <c r="AZ20" s="298"/>
    </row>
    <row r="21" spans="1:56" s="297" customFormat="1" ht="27" customHeight="1">
      <c r="A21" s="89" t="s">
        <v>74</v>
      </c>
      <c r="B21" s="355" t="s">
        <v>201</v>
      </c>
      <c r="C21" s="355" t="s">
        <v>201</v>
      </c>
      <c r="D21" s="355" t="s">
        <v>201</v>
      </c>
      <c r="E21" s="355" t="s">
        <v>201</v>
      </c>
      <c r="F21" s="356">
        <v>100</v>
      </c>
      <c r="G21" s="356">
        <v>300</v>
      </c>
      <c r="H21" s="356">
        <v>100</v>
      </c>
      <c r="I21" s="356">
        <v>1000</v>
      </c>
      <c r="J21" s="296"/>
      <c r="AR21" s="298"/>
      <c r="AT21" s="298"/>
      <c r="AZ21" s="298"/>
    </row>
    <row r="22" spans="1:56" s="297" customFormat="1" ht="27" customHeight="1">
      <c r="A22" s="89" t="s">
        <v>268</v>
      </c>
      <c r="B22" s="358">
        <v>1700</v>
      </c>
      <c r="C22" s="358">
        <v>100</v>
      </c>
      <c r="D22" s="355" t="s">
        <v>201</v>
      </c>
      <c r="E22" s="358">
        <v>700</v>
      </c>
      <c r="F22" s="356">
        <v>204.86199999999999</v>
      </c>
      <c r="G22" s="356">
        <v>200</v>
      </c>
      <c r="H22" s="356">
        <v>100</v>
      </c>
      <c r="I22" s="356">
        <v>500</v>
      </c>
      <c r="J22" s="296"/>
      <c r="AJ22" s="298"/>
      <c r="AL22" s="298"/>
      <c r="AN22" s="298"/>
      <c r="AP22" s="298"/>
      <c r="AV22" s="298"/>
      <c r="AX22" s="298"/>
    </row>
    <row r="23" spans="1:56" s="297" customFormat="1" ht="27" customHeight="1">
      <c r="A23" s="89" t="s">
        <v>269</v>
      </c>
      <c r="B23" s="358">
        <v>200</v>
      </c>
      <c r="C23" s="358">
        <v>200</v>
      </c>
      <c r="D23" s="355" t="s">
        <v>201</v>
      </c>
      <c r="E23" s="358">
        <v>0</v>
      </c>
      <c r="F23" s="356">
        <v>8.0000000000000002E-3</v>
      </c>
      <c r="G23" s="356">
        <v>8.0000000000000002E-3</v>
      </c>
      <c r="H23" s="356">
        <v>8</v>
      </c>
      <c r="I23" s="356">
        <v>250</v>
      </c>
      <c r="J23" s="311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F23" s="298"/>
      <c r="AI23" s="298"/>
      <c r="AK23" s="298"/>
      <c r="AN23" s="298"/>
      <c r="AP23" s="298"/>
    </row>
    <row r="24" spans="1:56" s="297" customFormat="1" ht="27" customHeight="1">
      <c r="A24" s="89" t="s">
        <v>75</v>
      </c>
      <c r="B24" s="358">
        <v>9570.4719999999998</v>
      </c>
      <c r="C24" s="358">
        <v>6840.49</v>
      </c>
      <c r="D24" s="355" t="s">
        <v>201</v>
      </c>
      <c r="E24" s="358">
        <v>11990.1</v>
      </c>
      <c r="F24" s="356">
        <v>15624.674000000001</v>
      </c>
      <c r="G24" s="356">
        <v>13078.6</v>
      </c>
      <c r="H24" s="356">
        <v>59713.658000000003</v>
      </c>
      <c r="I24" s="356">
        <v>56947.864000000001</v>
      </c>
      <c r="J24" s="311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F24" s="298"/>
      <c r="AI24" s="298"/>
      <c r="AK24" s="298"/>
      <c r="AR24" s="298"/>
      <c r="AT24" s="298"/>
    </row>
    <row r="25" spans="1:56" s="297" customFormat="1" ht="27" customHeight="1">
      <c r="A25" s="89" t="s">
        <v>76</v>
      </c>
      <c r="B25" s="358" t="s">
        <v>86</v>
      </c>
      <c r="C25" s="358" t="s">
        <v>86</v>
      </c>
      <c r="D25" s="358"/>
      <c r="E25" s="358"/>
      <c r="F25" s="306" t="s">
        <v>201</v>
      </c>
      <c r="G25" s="306" t="s">
        <v>201</v>
      </c>
      <c r="H25" s="306" t="s">
        <v>201</v>
      </c>
      <c r="I25" s="306" t="s">
        <v>201</v>
      </c>
      <c r="J25" s="311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F25" s="298"/>
      <c r="AI25" s="298"/>
      <c r="AN25" s="298"/>
      <c r="AP25" s="298"/>
    </row>
    <row r="26" spans="1:56" s="297" customFormat="1" ht="27" customHeight="1">
      <c r="A26" s="89" t="s">
        <v>270</v>
      </c>
      <c r="B26" s="358">
        <v>30298.043000000001</v>
      </c>
      <c r="C26" s="358">
        <v>30201.991000000002</v>
      </c>
      <c r="D26" s="355" t="s">
        <v>201</v>
      </c>
      <c r="E26" s="358">
        <v>34236.920100000003</v>
      </c>
      <c r="F26" s="356">
        <v>40377.529799999997</v>
      </c>
      <c r="G26" s="356">
        <v>3794.1327999999999</v>
      </c>
      <c r="H26" s="356">
        <v>250.22</v>
      </c>
      <c r="I26" s="356">
        <v>120.22</v>
      </c>
      <c r="J26" s="296"/>
      <c r="K26" s="298"/>
      <c r="L26" s="298"/>
      <c r="N26" s="298"/>
      <c r="P26" s="298"/>
      <c r="R26" s="298"/>
      <c r="T26" s="298"/>
      <c r="V26" s="298"/>
      <c r="X26" s="298"/>
      <c r="Z26" s="298"/>
      <c r="AB26" s="298"/>
      <c r="AF26" s="298"/>
      <c r="AV26" s="298"/>
      <c r="AX26" s="298"/>
      <c r="AZ26" s="298"/>
    </row>
    <row r="27" spans="1:56" s="297" customFormat="1" ht="27" customHeight="1">
      <c r="A27" s="89" t="s">
        <v>271</v>
      </c>
      <c r="B27" s="355" t="s">
        <v>201</v>
      </c>
      <c r="C27" s="355" t="s">
        <v>201</v>
      </c>
      <c r="D27" s="355" t="s">
        <v>201</v>
      </c>
      <c r="E27" s="355" t="s">
        <v>201</v>
      </c>
      <c r="F27" s="306" t="s">
        <v>201</v>
      </c>
      <c r="G27" s="306" t="s">
        <v>201</v>
      </c>
      <c r="H27" s="306" t="s">
        <v>201</v>
      </c>
      <c r="I27" s="306" t="s">
        <v>201</v>
      </c>
      <c r="J27" s="296"/>
    </row>
    <row r="28" spans="1:56" s="296" customFormat="1" ht="27" customHeight="1">
      <c r="A28" s="310" t="s">
        <v>77</v>
      </c>
      <c r="B28" s="355" t="s">
        <v>201</v>
      </c>
      <c r="C28" s="355" t="s">
        <v>201</v>
      </c>
      <c r="D28" s="355" t="s">
        <v>201</v>
      </c>
      <c r="E28" s="355" t="s">
        <v>201</v>
      </c>
      <c r="F28" s="355" t="s">
        <v>201</v>
      </c>
      <c r="G28" s="355" t="s">
        <v>201</v>
      </c>
      <c r="H28" s="355" t="s">
        <v>201</v>
      </c>
      <c r="I28" s="355" t="s">
        <v>201</v>
      </c>
    </row>
    <row r="29" spans="1:56" s="297" customFormat="1" ht="15" customHeight="1">
      <c r="A29" s="300"/>
      <c r="B29" s="352"/>
      <c r="C29" s="352"/>
      <c r="D29" s="352"/>
      <c r="E29" s="352"/>
      <c r="F29" s="352"/>
      <c r="G29" s="352"/>
      <c r="H29" s="352"/>
      <c r="I29" s="352"/>
      <c r="J29" s="296"/>
    </row>
    <row r="30" spans="1:56" s="60" customFormat="1" ht="39.950000000000003" customHeight="1">
      <c r="A30" s="263"/>
      <c r="B30" s="285"/>
      <c r="C30" s="285"/>
      <c r="D30" s="285"/>
      <c r="E30" s="285"/>
      <c r="F30" s="285"/>
      <c r="G30" s="285"/>
      <c r="H30" s="285"/>
      <c r="I30" s="285"/>
      <c r="J30" s="266"/>
      <c r="L30" s="65"/>
      <c r="AV30" s="65"/>
      <c r="AX30" s="65"/>
      <c r="AZ30" s="65"/>
      <c r="BB30" s="65"/>
      <c r="BD30" s="65"/>
    </row>
    <row r="31" spans="1:56" ht="24.95" customHeight="1">
      <c r="A31" s="277"/>
      <c r="B31" s="601" t="s">
        <v>214</v>
      </c>
      <c r="C31" s="600"/>
      <c r="D31" s="601" t="s">
        <v>215</v>
      </c>
      <c r="E31" s="600"/>
      <c r="F31" s="582" t="s">
        <v>216</v>
      </c>
      <c r="G31" s="583"/>
      <c r="H31" s="582" t="s">
        <v>217</v>
      </c>
      <c r="I31" s="584"/>
    </row>
    <row r="32" spans="1:56" ht="24.95" customHeight="1">
      <c r="A32" s="366" t="s">
        <v>7</v>
      </c>
      <c r="B32" s="651" t="s">
        <v>8</v>
      </c>
      <c r="C32" s="651" t="s">
        <v>9</v>
      </c>
      <c r="D32" s="651" t="s">
        <v>8</v>
      </c>
      <c r="E32" s="652" t="s">
        <v>9</v>
      </c>
      <c r="F32" s="650" t="s">
        <v>8</v>
      </c>
      <c r="G32" s="651" t="s">
        <v>9</v>
      </c>
      <c r="H32" s="650" t="s">
        <v>8</v>
      </c>
      <c r="I32" s="652" t="s">
        <v>9</v>
      </c>
    </row>
    <row r="33" spans="1:10" ht="24.95" customHeight="1">
      <c r="A33" s="304"/>
      <c r="B33" s="654" t="s">
        <v>10</v>
      </c>
      <c r="C33" s="654" t="s">
        <v>10</v>
      </c>
      <c r="D33" s="654" t="s">
        <v>10</v>
      </c>
      <c r="E33" s="655" t="s">
        <v>10</v>
      </c>
      <c r="F33" s="653" t="s">
        <v>10</v>
      </c>
      <c r="G33" s="654" t="s">
        <v>10</v>
      </c>
      <c r="H33" s="653" t="s">
        <v>10</v>
      </c>
      <c r="I33" s="655" t="s">
        <v>10</v>
      </c>
    </row>
    <row r="34" spans="1:10" ht="15" customHeight="1">
      <c r="A34" s="10"/>
      <c r="B34" s="11"/>
      <c r="C34" s="11"/>
      <c r="D34" s="11"/>
      <c r="E34" s="11"/>
      <c r="F34" s="11"/>
      <c r="G34" s="11"/>
      <c r="H34" s="11"/>
      <c r="I34" s="11"/>
    </row>
    <row r="35" spans="1:10" s="297" customFormat="1" ht="27" customHeight="1">
      <c r="A35" s="89" t="s">
        <v>67</v>
      </c>
      <c r="B35" s="356">
        <v>49.351300000000002</v>
      </c>
      <c r="C35" s="356">
        <v>102.655</v>
      </c>
      <c r="D35" s="356">
        <v>487.66649999999998</v>
      </c>
      <c r="E35" s="356">
        <v>103.1495</v>
      </c>
      <c r="F35" s="358">
        <v>72.523799999999994</v>
      </c>
      <c r="G35" s="358">
        <v>66.600200000000001</v>
      </c>
      <c r="H35" s="361">
        <v>92.778000000000006</v>
      </c>
      <c r="I35" s="361">
        <v>89.355500000000006</v>
      </c>
      <c r="J35" s="296"/>
    </row>
    <row r="36" spans="1:10" s="297" customFormat="1" ht="27" customHeight="1">
      <c r="A36" s="89" t="s">
        <v>68</v>
      </c>
      <c r="B36" s="356">
        <v>3466.8755999999998</v>
      </c>
      <c r="C36" s="356">
        <v>3340.3330000000001</v>
      </c>
      <c r="D36" s="357">
        <v>3231.6822999999999</v>
      </c>
      <c r="E36" s="357">
        <v>3492.4380000000001</v>
      </c>
      <c r="F36" s="358">
        <v>3543.444</v>
      </c>
      <c r="G36" s="358">
        <v>3486.3359999999998</v>
      </c>
      <c r="H36" s="361">
        <v>4098.8940000000002</v>
      </c>
      <c r="I36" s="361">
        <v>3729.28</v>
      </c>
      <c r="J36" s="296"/>
    </row>
    <row r="37" spans="1:10" s="297" customFormat="1" ht="27" customHeight="1">
      <c r="A37" s="89" t="s">
        <v>69</v>
      </c>
      <c r="B37" s="356">
        <v>53.893799999999999</v>
      </c>
      <c r="C37" s="356">
        <v>57.54</v>
      </c>
      <c r="D37" s="356">
        <v>71.485399999999998</v>
      </c>
      <c r="E37" s="356">
        <v>75.763999999999996</v>
      </c>
      <c r="F37" s="358">
        <v>175.08699999999999</v>
      </c>
      <c r="G37" s="358">
        <v>81.462999999999994</v>
      </c>
      <c r="H37" s="361">
        <v>110.0741</v>
      </c>
      <c r="I37" s="361">
        <v>65.692999999999998</v>
      </c>
      <c r="J37" s="296"/>
    </row>
    <row r="38" spans="1:10" s="297" customFormat="1" ht="27" customHeight="1">
      <c r="A38" s="89" t="s">
        <v>70</v>
      </c>
      <c r="B38" s="356">
        <v>189.14359999999999</v>
      </c>
      <c r="C38" s="356">
        <v>204.256</v>
      </c>
      <c r="D38" s="356">
        <v>205.1944</v>
      </c>
      <c r="E38" s="356">
        <v>252.87</v>
      </c>
      <c r="F38" s="358">
        <v>286.89800000000002</v>
      </c>
      <c r="G38" s="358">
        <v>289.2396</v>
      </c>
      <c r="H38" s="361">
        <v>366.13499999999999</v>
      </c>
      <c r="I38" s="361">
        <v>332.29</v>
      </c>
      <c r="J38" s="296"/>
    </row>
    <row r="39" spans="1:10" s="297" customFormat="1" ht="27" customHeight="1">
      <c r="A39" s="89" t="s">
        <v>71</v>
      </c>
      <c r="B39" s="356">
        <v>1715</v>
      </c>
      <c r="C39" s="356">
        <v>1725</v>
      </c>
      <c r="D39" s="356">
        <v>2106</v>
      </c>
      <c r="E39" s="356">
        <v>2825</v>
      </c>
      <c r="F39" s="358">
        <v>2680.1260000000002</v>
      </c>
      <c r="G39" s="358">
        <v>1815</v>
      </c>
      <c r="H39" s="361">
        <v>3073</v>
      </c>
      <c r="I39" s="361">
        <v>1315</v>
      </c>
      <c r="J39" s="296"/>
    </row>
    <row r="40" spans="1:10" s="297" customFormat="1" ht="27" customHeight="1">
      <c r="A40" s="89" t="s">
        <v>264</v>
      </c>
      <c r="B40" s="356">
        <v>8815.2510000000002</v>
      </c>
      <c r="C40" s="356">
        <v>9176.4189999999999</v>
      </c>
      <c r="D40" s="356">
        <v>9317.652</v>
      </c>
      <c r="E40" s="356">
        <v>9173.4902000000002</v>
      </c>
      <c r="F40" s="358">
        <v>9332.2251799999995</v>
      </c>
      <c r="G40" s="358">
        <v>8981.07</v>
      </c>
      <c r="H40" s="361">
        <v>9600.3520000000008</v>
      </c>
      <c r="I40" s="361">
        <v>8239.1769999999997</v>
      </c>
      <c r="J40" s="296"/>
    </row>
    <row r="41" spans="1:10" s="297" customFormat="1" ht="27" customHeight="1">
      <c r="A41" s="89" t="s">
        <v>265</v>
      </c>
      <c r="B41" s="356">
        <v>13702</v>
      </c>
      <c r="C41" s="356">
        <v>7502</v>
      </c>
      <c r="D41" s="356">
        <v>5003</v>
      </c>
      <c r="E41" s="356">
        <v>13703</v>
      </c>
      <c r="F41" s="358">
        <v>30003</v>
      </c>
      <c r="G41" s="358">
        <v>30003</v>
      </c>
      <c r="H41" s="362">
        <v>35003</v>
      </c>
      <c r="I41" s="362">
        <v>35003</v>
      </c>
      <c r="J41" s="296"/>
    </row>
    <row r="42" spans="1:10" s="297" customFormat="1" ht="27" customHeight="1">
      <c r="A42" s="89" t="s">
        <v>272</v>
      </c>
      <c r="B42" s="306" t="s">
        <v>201</v>
      </c>
      <c r="C42" s="306" t="s">
        <v>201</v>
      </c>
      <c r="D42" s="306" t="s">
        <v>201</v>
      </c>
      <c r="E42" s="306" t="s">
        <v>201</v>
      </c>
      <c r="F42" s="355" t="s">
        <v>201</v>
      </c>
      <c r="G42" s="355" t="s">
        <v>201</v>
      </c>
      <c r="H42" s="355" t="s">
        <v>201</v>
      </c>
      <c r="I42" s="355" t="s">
        <v>201</v>
      </c>
      <c r="J42" s="296"/>
    </row>
    <row r="43" spans="1:10" s="297" customFormat="1" ht="27" customHeight="1">
      <c r="A43" s="89" t="s">
        <v>72</v>
      </c>
      <c r="B43" s="359"/>
      <c r="C43" s="359"/>
      <c r="D43" s="359"/>
      <c r="E43" s="359"/>
      <c r="F43" s="360"/>
      <c r="G43" s="360"/>
      <c r="H43" s="355"/>
      <c r="I43" s="355"/>
      <c r="J43" s="296"/>
    </row>
    <row r="44" spans="1:10" s="297" customFormat="1" ht="27" customHeight="1">
      <c r="A44" s="89" t="s">
        <v>267</v>
      </c>
      <c r="B44" s="356">
        <v>8167.0950000000003</v>
      </c>
      <c r="C44" s="356">
        <v>7531.5959999999995</v>
      </c>
      <c r="D44" s="357">
        <v>7301.0600999999997</v>
      </c>
      <c r="E44" s="357">
        <v>9049.8130000000001</v>
      </c>
      <c r="F44" s="358">
        <v>5922.20514</v>
      </c>
      <c r="G44" s="358">
        <v>8139.1130000000003</v>
      </c>
      <c r="H44" s="363">
        <v>5948.5780000000004</v>
      </c>
      <c r="I44" s="363">
        <v>7295.0991299999996</v>
      </c>
      <c r="J44" s="296"/>
    </row>
    <row r="45" spans="1:10" s="297" customFormat="1" ht="27" customHeight="1">
      <c r="A45" s="89" t="s">
        <v>273</v>
      </c>
      <c r="B45" s="356">
        <v>100</v>
      </c>
      <c r="C45" s="356">
        <v>100</v>
      </c>
      <c r="D45" s="357">
        <v>100</v>
      </c>
      <c r="E45" s="357">
        <v>100</v>
      </c>
      <c r="F45" s="358">
        <v>7400</v>
      </c>
      <c r="G45" s="358">
        <v>7400</v>
      </c>
      <c r="H45" s="361">
        <v>14437</v>
      </c>
      <c r="I45" s="361">
        <v>11490</v>
      </c>
      <c r="J45" s="296"/>
    </row>
    <row r="46" spans="1:10" s="297" customFormat="1" ht="27" customHeight="1">
      <c r="A46" s="89" t="s">
        <v>274</v>
      </c>
      <c r="B46" s="356">
        <v>100</v>
      </c>
      <c r="C46" s="356">
        <v>300</v>
      </c>
      <c r="D46" s="357">
        <v>15</v>
      </c>
      <c r="E46" s="357">
        <v>300</v>
      </c>
      <c r="F46" s="358">
        <v>100</v>
      </c>
      <c r="G46" s="358">
        <v>300</v>
      </c>
      <c r="H46" s="361">
        <v>100</v>
      </c>
      <c r="I46" s="361">
        <v>100</v>
      </c>
      <c r="J46" s="296"/>
    </row>
    <row r="47" spans="1:10" s="297" customFormat="1" ht="27" customHeight="1">
      <c r="A47" s="89" t="s">
        <v>269</v>
      </c>
      <c r="B47" s="306" t="s">
        <v>201</v>
      </c>
      <c r="C47" s="356">
        <v>8</v>
      </c>
      <c r="D47" s="294" t="s">
        <v>201</v>
      </c>
      <c r="E47" s="357">
        <v>8</v>
      </c>
      <c r="F47" s="355" t="s">
        <v>201</v>
      </c>
      <c r="G47" s="358">
        <v>10</v>
      </c>
      <c r="H47" s="355" t="s">
        <v>201</v>
      </c>
      <c r="I47" s="361">
        <v>10</v>
      </c>
      <c r="J47" s="296"/>
    </row>
    <row r="48" spans="1:10" s="297" customFormat="1" ht="27" customHeight="1">
      <c r="A48" s="89" t="s">
        <v>75</v>
      </c>
      <c r="B48" s="356">
        <v>73295.827999999994</v>
      </c>
      <c r="C48" s="356">
        <v>74416.638999999996</v>
      </c>
      <c r="D48" s="357">
        <v>86531.217399999994</v>
      </c>
      <c r="E48" s="357">
        <v>78212.767999999996</v>
      </c>
      <c r="F48" s="358">
        <v>102328.908</v>
      </c>
      <c r="G48" s="358">
        <v>96387.188999999998</v>
      </c>
      <c r="H48" s="361">
        <v>1255653.504</v>
      </c>
      <c r="I48" s="361">
        <v>1262338.07</v>
      </c>
      <c r="J48" s="296"/>
    </row>
    <row r="49" spans="1:10" s="297" customFormat="1" ht="27" customHeight="1">
      <c r="A49" s="89" t="s">
        <v>76</v>
      </c>
      <c r="B49" s="356"/>
      <c r="C49" s="356"/>
      <c r="D49" s="357"/>
      <c r="E49" s="357"/>
      <c r="F49" s="358"/>
      <c r="G49" s="358"/>
      <c r="H49" s="355" t="s">
        <v>201</v>
      </c>
      <c r="I49" s="355" t="s">
        <v>201</v>
      </c>
      <c r="J49" s="296"/>
    </row>
    <row r="50" spans="1:10" s="297" customFormat="1" ht="27" customHeight="1">
      <c r="A50" s="89" t="s">
        <v>275</v>
      </c>
      <c r="B50" s="356">
        <v>1202.2</v>
      </c>
      <c r="C50" s="356">
        <v>247.53</v>
      </c>
      <c r="D50" s="356">
        <v>170.08</v>
      </c>
      <c r="E50" s="356">
        <v>170.22</v>
      </c>
      <c r="F50" s="358">
        <v>220.22</v>
      </c>
      <c r="G50" s="358">
        <v>1220.22</v>
      </c>
      <c r="H50" s="361">
        <v>237.87100000000001</v>
      </c>
      <c r="I50" s="361">
        <v>520.22</v>
      </c>
      <c r="J50" s="296"/>
    </row>
    <row r="51" spans="1:10" s="297" customFormat="1" ht="27" customHeight="1">
      <c r="A51" s="89" t="s">
        <v>271</v>
      </c>
      <c r="B51" s="306" t="s">
        <v>201</v>
      </c>
      <c r="C51" s="306" t="s">
        <v>201</v>
      </c>
      <c r="D51" s="294" t="s">
        <v>201</v>
      </c>
      <c r="E51" s="294" t="s">
        <v>201</v>
      </c>
      <c r="F51" s="355" t="s">
        <v>201</v>
      </c>
      <c r="G51" s="355" t="s">
        <v>201</v>
      </c>
      <c r="H51" s="355" t="s">
        <v>201</v>
      </c>
      <c r="I51" s="355" t="s">
        <v>201</v>
      </c>
      <c r="J51" s="296"/>
    </row>
    <row r="52" spans="1:10" s="296" customFormat="1" ht="27" customHeight="1">
      <c r="A52" s="310" t="s">
        <v>77</v>
      </c>
      <c r="B52" s="355" t="s">
        <v>201</v>
      </c>
      <c r="C52" s="355" t="s">
        <v>201</v>
      </c>
      <c r="D52" s="295" t="s">
        <v>201</v>
      </c>
      <c r="E52" s="295" t="s">
        <v>201</v>
      </c>
      <c r="F52" s="355" t="s">
        <v>201</v>
      </c>
      <c r="G52" s="355" t="s">
        <v>201</v>
      </c>
      <c r="H52" s="355" t="s">
        <v>201</v>
      </c>
      <c r="I52" s="355" t="s">
        <v>201</v>
      </c>
    </row>
    <row r="53" spans="1:10" s="282" customFormat="1" ht="15" customHeight="1">
      <c r="A53" s="349"/>
      <c r="B53" s="350"/>
      <c r="C53" s="350"/>
      <c r="D53" s="350"/>
      <c r="E53" s="350"/>
      <c r="F53" s="350"/>
      <c r="G53" s="350"/>
      <c r="H53" s="350"/>
      <c r="I53" s="350"/>
      <c r="J53" s="284"/>
    </row>
    <row r="54" spans="1:10" s="282" customFormat="1" ht="20.100000000000001" customHeight="1">
      <c r="A54" s="281" t="s">
        <v>263</v>
      </c>
      <c r="I54" s="283" t="s">
        <v>35</v>
      </c>
      <c r="J54" s="284"/>
    </row>
    <row r="55" spans="1:10" s="282" customFormat="1" ht="20.100000000000001" customHeight="1">
      <c r="A55" s="281"/>
      <c r="I55" s="283"/>
      <c r="J55" s="284"/>
    </row>
    <row r="56" spans="1:10" s="282" customFormat="1" ht="20.100000000000001" customHeight="1">
      <c r="A56" s="281"/>
      <c r="I56" s="283"/>
      <c r="J56" s="284"/>
    </row>
    <row r="57" spans="1:10" s="282" customFormat="1" ht="20.100000000000001" customHeight="1">
      <c r="A57" s="281"/>
      <c r="I57" s="283"/>
      <c r="J57" s="284"/>
    </row>
    <row r="58" spans="1:10" ht="20.100000000000001" customHeight="1">
      <c r="A58" s="581">
        <v>166</v>
      </c>
      <c r="B58" s="581"/>
      <c r="C58" s="581"/>
      <c r="D58" s="581"/>
      <c r="E58" s="581"/>
      <c r="F58" s="581"/>
      <c r="G58" s="581"/>
      <c r="H58" s="581"/>
      <c r="I58" s="581"/>
    </row>
  </sheetData>
  <mergeCells count="11">
    <mergeCell ref="A58:I58"/>
    <mergeCell ref="F7:G7"/>
    <mergeCell ref="H7:I7"/>
    <mergeCell ref="F31:G31"/>
    <mergeCell ref="H31:I31"/>
    <mergeCell ref="A3:I3"/>
    <mergeCell ref="A4:I4"/>
    <mergeCell ref="B7:C7"/>
    <mergeCell ref="D7:E7"/>
    <mergeCell ref="B31:C31"/>
    <mergeCell ref="D31:E3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BH58"/>
  <sheetViews>
    <sheetView showGridLines="0" view="pageBreakPreview" topLeftCell="A22" zoomScale="80" zoomScaleNormal="75" zoomScaleSheetLayoutView="80" workbookViewId="0">
      <selection activeCell="B32" sqref="B32:I33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74"/>
      <c r="B5" s="274"/>
      <c r="C5" s="274"/>
      <c r="D5" s="274"/>
      <c r="E5" s="274"/>
      <c r="F5" s="274"/>
      <c r="G5" s="274"/>
      <c r="H5" s="274"/>
      <c r="I5" s="274"/>
    </row>
    <row r="6" spans="1:60" ht="20.100000000000001" customHeight="1">
      <c r="I6" s="276" t="s">
        <v>1</v>
      </c>
    </row>
    <row r="7" spans="1:60" ht="24.95" customHeight="1">
      <c r="A7" s="348"/>
      <c r="B7" s="582" t="s">
        <v>218</v>
      </c>
      <c r="C7" s="583"/>
      <c r="D7" s="582" t="s">
        <v>281</v>
      </c>
      <c r="E7" s="583"/>
      <c r="F7" s="601" t="s">
        <v>220</v>
      </c>
      <c r="G7" s="600"/>
      <c r="H7" s="601" t="s">
        <v>221</v>
      </c>
      <c r="I7" s="599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7" customHeight="1">
      <c r="A11" s="89" t="s">
        <v>67</v>
      </c>
      <c r="B11" s="361">
        <v>344.74430000000001</v>
      </c>
      <c r="C11" s="361">
        <v>113.34699999999999</v>
      </c>
      <c r="D11" s="361">
        <v>600.42999999999995</v>
      </c>
      <c r="E11" s="361">
        <v>498.92500000000001</v>
      </c>
      <c r="F11" s="364">
        <v>201.42099999999999</v>
      </c>
      <c r="G11" s="364">
        <v>159.67320000000001</v>
      </c>
      <c r="H11" s="364">
        <v>204.31200000000001</v>
      </c>
      <c r="I11" s="364">
        <v>169.82400000000001</v>
      </c>
      <c r="J11" s="311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7" customHeight="1">
      <c r="A12" s="89" t="s">
        <v>68</v>
      </c>
      <c r="B12" s="361">
        <v>4117.8077000000003</v>
      </c>
      <c r="C12" s="361">
        <v>4270.0640000000003</v>
      </c>
      <c r="D12" s="361">
        <v>5022.15744</v>
      </c>
      <c r="E12" s="361">
        <v>4679.6170000000002</v>
      </c>
      <c r="F12" s="364">
        <v>5147.7489500000001</v>
      </c>
      <c r="G12" s="364">
        <v>5147.4081999999999</v>
      </c>
      <c r="H12" s="364">
        <v>6167.9</v>
      </c>
      <c r="I12" s="364">
        <v>6320.1297000000004</v>
      </c>
      <c r="J12" s="311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7" customHeight="1">
      <c r="A13" s="89" t="s">
        <v>69</v>
      </c>
      <c r="B13" s="361">
        <v>3977.3717999999999</v>
      </c>
      <c r="C13" s="361">
        <v>120.623</v>
      </c>
      <c r="D13" s="361">
        <v>7988.5158000000001</v>
      </c>
      <c r="E13" s="361">
        <v>233.01599999999999</v>
      </c>
      <c r="F13" s="364">
        <v>3164.1846</v>
      </c>
      <c r="G13" s="364">
        <v>305.67079999999999</v>
      </c>
      <c r="H13" s="364">
        <v>13788.922</v>
      </c>
      <c r="I13" s="364">
        <v>6964.4049999999997</v>
      </c>
      <c r="J13" s="311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7" customHeight="1">
      <c r="A14" s="89" t="s">
        <v>70</v>
      </c>
      <c r="B14" s="361">
        <v>450.73399999999998</v>
      </c>
      <c r="C14" s="361">
        <v>402.18</v>
      </c>
      <c r="D14" s="361">
        <v>541.87199999999996</v>
      </c>
      <c r="E14" s="361">
        <v>489.11290000000002</v>
      </c>
      <c r="F14" s="364">
        <v>418.39780000000002</v>
      </c>
      <c r="G14" s="364">
        <v>522.16380000000004</v>
      </c>
      <c r="H14" s="364">
        <v>480.64400000000001</v>
      </c>
      <c r="I14" s="364">
        <v>621.02909999999997</v>
      </c>
      <c r="J14" s="311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9"/>
      <c r="Z14" s="298"/>
      <c r="AA14" s="298"/>
      <c r="AB14" s="298"/>
      <c r="AC14" s="298"/>
      <c r="AD14" s="298"/>
      <c r="AE14" s="298"/>
      <c r="AF14" s="298"/>
      <c r="AI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</row>
    <row r="15" spans="1:60" s="297" customFormat="1" ht="27" customHeight="1">
      <c r="A15" s="89" t="s">
        <v>71</v>
      </c>
      <c r="B15" s="361">
        <v>2505</v>
      </c>
      <c r="C15" s="361">
        <v>1515</v>
      </c>
      <c r="D15" s="361">
        <v>3005.0000100000002</v>
      </c>
      <c r="E15" s="361">
        <v>3015</v>
      </c>
      <c r="F15" s="364">
        <v>3060</v>
      </c>
      <c r="G15" s="364">
        <v>301.5</v>
      </c>
      <c r="H15" s="364">
        <v>9350</v>
      </c>
      <c r="I15" s="364">
        <v>310</v>
      </c>
      <c r="J15" s="311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9"/>
      <c r="Z15" s="298"/>
      <c r="AA15" s="298"/>
      <c r="AB15" s="298"/>
      <c r="AC15" s="298"/>
      <c r="AD15" s="298"/>
      <c r="AE15" s="298"/>
      <c r="AF15" s="298"/>
      <c r="AI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</row>
    <row r="16" spans="1:60" s="297" customFormat="1" ht="27" customHeight="1">
      <c r="A16" s="89" t="s">
        <v>264</v>
      </c>
      <c r="B16" s="361">
        <v>9856.9140000000007</v>
      </c>
      <c r="C16" s="361">
        <v>9273.1810000000005</v>
      </c>
      <c r="D16" s="361">
        <v>11311.422</v>
      </c>
      <c r="E16" s="361">
        <v>9675.4539999999997</v>
      </c>
      <c r="F16" s="364">
        <v>13148.421</v>
      </c>
      <c r="G16" s="364">
        <v>11644.648999999999</v>
      </c>
      <c r="H16" s="364">
        <v>14017.587</v>
      </c>
      <c r="I16" s="364">
        <v>13102.012000000001</v>
      </c>
      <c r="J16" s="296"/>
      <c r="BG16" s="298"/>
      <c r="BH16" s="298"/>
    </row>
    <row r="17" spans="1:56" s="297" customFormat="1" ht="27" customHeight="1">
      <c r="A17" s="89" t="s">
        <v>265</v>
      </c>
      <c r="B17" s="362">
        <v>37126</v>
      </c>
      <c r="C17" s="362">
        <v>33003</v>
      </c>
      <c r="D17" s="362">
        <v>44503</v>
      </c>
      <c r="E17" s="362">
        <v>39128</v>
      </c>
      <c r="F17" s="365">
        <v>44243</v>
      </c>
      <c r="G17" s="365">
        <v>44503</v>
      </c>
      <c r="H17" s="365">
        <v>41975</v>
      </c>
      <c r="I17" s="365">
        <v>44503</v>
      </c>
      <c r="J17" s="296"/>
      <c r="AF17" s="298"/>
    </row>
    <row r="18" spans="1:56" s="297" customFormat="1" ht="27" customHeight="1">
      <c r="A18" s="89" t="s">
        <v>266</v>
      </c>
      <c r="B18" s="355" t="s">
        <v>201</v>
      </c>
      <c r="C18" s="355" t="s">
        <v>201</v>
      </c>
      <c r="D18" s="355" t="s">
        <v>201</v>
      </c>
      <c r="E18" s="355" t="s">
        <v>201</v>
      </c>
      <c r="F18" s="306" t="s">
        <v>201</v>
      </c>
      <c r="G18" s="306" t="s">
        <v>201</v>
      </c>
      <c r="H18" s="306" t="s">
        <v>201</v>
      </c>
      <c r="I18" s="306" t="s">
        <v>201</v>
      </c>
      <c r="J18" s="296"/>
    </row>
    <row r="19" spans="1:56" s="297" customFormat="1" ht="27" customHeight="1">
      <c r="A19" s="89" t="s">
        <v>72</v>
      </c>
      <c r="B19" s="355"/>
      <c r="C19" s="355"/>
      <c r="D19" s="355"/>
      <c r="E19" s="355"/>
      <c r="F19" s="359"/>
      <c r="G19" s="359"/>
      <c r="H19" s="359"/>
      <c r="I19" s="359"/>
      <c r="J19" s="296"/>
      <c r="AV19" s="298"/>
      <c r="AZ19" s="298"/>
    </row>
    <row r="20" spans="1:56" s="297" customFormat="1" ht="27" customHeight="1">
      <c r="A20" s="89" t="s">
        <v>267</v>
      </c>
      <c r="B20" s="363">
        <v>8742.7090000000007</v>
      </c>
      <c r="C20" s="363">
        <v>7362.0710099999997</v>
      </c>
      <c r="D20" s="363">
        <v>13202.290999999999</v>
      </c>
      <c r="E20" s="363">
        <v>8435.6299999999992</v>
      </c>
      <c r="F20" s="364">
        <v>18235.418000000001</v>
      </c>
      <c r="G20" s="364">
        <v>17498.685799999999</v>
      </c>
      <c r="H20" s="364">
        <v>8222.9750000000004</v>
      </c>
      <c r="I20" s="364">
        <v>10974.784</v>
      </c>
      <c r="J20" s="296"/>
      <c r="AJ20" s="298"/>
      <c r="AN20" s="298"/>
      <c r="AP20" s="298"/>
      <c r="AV20" s="298"/>
      <c r="AX20" s="298"/>
      <c r="AZ20" s="298"/>
    </row>
    <row r="21" spans="1:56" s="297" customFormat="1" ht="27" customHeight="1">
      <c r="A21" s="89" t="s">
        <v>74</v>
      </c>
      <c r="B21" s="361">
        <v>18645.706470000001</v>
      </c>
      <c r="C21" s="361">
        <v>22165.5</v>
      </c>
      <c r="D21" s="361">
        <v>4278.38</v>
      </c>
      <c r="E21" s="361">
        <v>20430.099999999999</v>
      </c>
      <c r="F21" s="364">
        <v>10000</v>
      </c>
      <c r="G21" s="364">
        <v>12465</v>
      </c>
      <c r="H21" s="364">
        <v>12250</v>
      </c>
      <c r="I21" s="364">
        <v>21865</v>
      </c>
      <c r="J21" s="296"/>
      <c r="AR21" s="298"/>
      <c r="AT21" s="298"/>
      <c r="AZ21" s="298"/>
    </row>
    <row r="22" spans="1:56" s="297" customFormat="1" ht="27" customHeight="1">
      <c r="A22" s="89" t="s">
        <v>268</v>
      </c>
      <c r="B22" s="361">
        <v>1443.37</v>
      </c>
      <c r="C22" s="361">
        <v>3768.5340000000001</v>
      </c>
      <c r="D22" s="361">
        <v>1341.258</v>
      </c>
      <c r="E22" s="361">
        <v>1039.713</v>
      </c>
      <c r="F22" s="364">
        <v>798.68799999999999</v>
      </c>
      <c r="G22" s="364">
        <v>625.45500000000004</v>
      </c>
      <c r="H22" s="364">
        <v>200</v>
      </c>
      <c r="I22" s="364">
        <v>1077.0250000000001</v>
      </c>
      <c r="J22" s="296"/>
      <c r="AJ22" s="298"/>
      <c r="AL22" s="298"/>
      <c r="AN22" s="298"/>
      <c r="AP22" s="298"/>
      <c r="AV22" s="298"/>
      <c r="AX22" s="298"/>
    </row>
    <row r="23" spans="1:56" s="297" customFormat="1" ht="27" customHeight="1">
      <c r="A23" s="89" t="s">
        <v>269</v>
      </c>
      <c r="B23" s="355" t="s">
        <v>201</v>
      </c>
      <c r="C23" s="361">
        <v>10</v>
      </c>
      <c r="D23" s="361">
        <v>508.06</v>
      </c>
      <c r="E23" s="361">
        <v>1600</v>
      </c>
      <c r="F23" s="364">
        <v>700</v>
      </c>
      <c r="G23" s="364">
        <v>710</v>
      </c>
      <c r="H23" s="364">
        <v>800</v>
      </c>
      <c r="I23" s="364">
        <v>8100</v>
      </c>
      <c r="J23" s="311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F23" s="298"/>
      <c r="AI23" s="298"/>
      <c r="AK23" s="298"/>
      <c r="AN23" s="298"/>
      <c r="AP23" s="298"/>
    </row>
    <row r="24" spans="1:56" s="297" customFormat="1" ht="27" customHeight="1">
      <c r="A24" s="89" t="s">
        <v>75</v>
      </c>
      <c r="B24" s="361">
        <v>748000.6</v>
      </c>
      <c r="C24" s="361">
        <v>137533.478</v>
      </c>
      <c r="D24" s="361">
        <v>39950.063600000001</v>
      </c>
      <c r="E24" s="361">
        <v>38077.364999999998</v>
      </c>
      <c r="F24" s="364">
        <v>402443.48</v>
      </c>
      <c r="G24" s="364">
        <v>400973.46</v>
      </c>
      <c r="H24" s="364">
        <v>48858.707999999999</v>
      </c>
      <c r="I24" s="364">
        <v>48847.345999999998</v>
      </c>
      <c r="J24" s="311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F24" s="298"/>
      <c r="AI24" s="298"/>
      <c r="AK24" s="298"/>
      <c r="AR24" s="298"/>
      <c r="AT24" s="298"/>
    </row>
    <row r="25" spans="1:56" s="297" customFormat="1" ht="27" customHeight="1">
      <c r="A25" s="89" t="s">
        <v>76</v>
      </c>
      <c r="B25" s="355" t="s">
        <v>201</v>
      </c>
      <c r="C25" s="355" t="s">
        <v>201</v>
      </c>
      <c r="D25" s="355" t="s">
        <v>201</v>
      </c>
      <c r="E25" s="355" t="s">
        <v>201</v>
      </c>
      <c r="F25" s="306" t="s">
        <v>201</v>
      </c>
      <c r="G25" s="306" t="s">
        <v>201</v>
      </c>
      <c r="H25" s="306" t="s">
        <v>201</v>
      </c>
      <c r="I25" s="306" t="s">
        <v>201</v>
      </c>
      <c r="J25" s="311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F25" s="298"/>
      <c r="AI25" s="298"/>
      <c r="AN25" s="298"/>
      <c r="AP25" s="298"/>
    </row>
    <row r="26" spans="1:56" s="297" customFormat="1" ht="27" customHeight="1">
      <c r="A26" s="89" t="s">
        <v>270</v>
      </c>
      <c r="B26" s="361">
        <v>157.6</v>
      </c>
      <c r="C26" s="361">
        <v>201</v>
      </c>
      <c r="D26" s="361">
        <v>400</v>
      </c>
      <c r="E26" s="361">
        <v>130</v>
      </c>
      <c r="F26" s="364">
        <v>200</v>
      </c>
      <c r="G26" s="364">
        <v>200</v>
      </c>
      <c r="H26" s="364">
        <v>300.5</v>
      </c>
      <c r="I26" s="364">
        <v>200</v>
      </c>
      <c r="J26" s="296"/>
      <c r="K26" s="298"/>
      <c r="L26" s="298"/>
      <c r="N26" s="298"/>
      <c r="P26" s="298"/>
      <c r="R26" s="298"/>
      <c r="T26" s="298"/>
      <c r="V26" s="298"/>
      <c r="X26" s="298"/>
      <c r="Z26" s="298"/>
      <c r="AB26" s="298"/>
      <c r="AF26" s="298"/>
      <c r="AV26" s="298"/>
      <c r="AX26" s="298"/>
      <c r="AZ26" s="298"/>
    </row>
    <row r="27" spans="1:56" s="297" customFormat="1" ht="27" customHeight="1">
      <c r="A27" s="89" t="s">
        <v>271</v>
      </c>
      <c r="B27" s="355" t="s">
        <v>201</v>
      </c>
      <c r="C27" s="355" t="s">
        <v>201</v>
      </c>
      <c r="D27" s="355" t="s">
        <v>201</v>
      </c>
      <c r="E27" s="355" t="s">
        <v>201</v>
      </c>
      <c r="F27" s="355" t="s">
        <v>201</v>
      </c>
      <c r="G27" s="355" t="s">
        <v>201</v>
      </c>
      <c r="H27" s="355" t="s">
        <v>201</v>
      </c>
      <c r="I27" s="355" t="s">
        <v>201</v>
      </c>
      <c r="J27" s="296"/>
    </row>
    <row r="28" spans="1:56" s="296" customFormat="1" ht="27" customHeight="1">
      <c r="A28" s="310" t="s">
        <v>77</v>
      </c>
      <c r="B28" s="355" t="s">
        <v>201</v>
      </c>
      <c r="C28" s="355" t="s">
        <v>201</v>
      </c>
      <c r="D28" s="355" t="s">
        <v>201</v>
      </c>
      <c r="E28" s="355" t="s">
        <v>201</v>
      </c>
      <c r="F28" s="355" t="s">
        <v>201</v>
      </c>
      <c r="G28" s="355" t="s">
        <v>201</v>
      </c>
      <c r="H28" s="355" t="s">
        <v>201</v>
      </c>
      <c r="I28" s="355" t="s">
        <v>201</v>
      </c>
    </row>
    <row r="29" spans="1:56" s="297" customFormat="1" ht="15" customHeight="1">
      <c r="A29" s="300"/>
      <c r="B29" s="352"/>
      <c r="C29" s="352"/>
      <c r="D29" s="352"/>
      <c r="E29" s="352"/>
      <c r="F29" s="352"/>
      <c r="G29" s="352"/>
      <c r="H29" s="352"/>
      <c r="I29" s="352"/>
      <c r="J29" s="296"/>
    </row>
    <row r="30" spans="1:56" s="60" customFormat="1" ht="39.950000000000003" customHeight="1">
      <c r="A30" s="263"/>
      <c r="B30" s="285"/>
      <c r="C30" s="285"/>
      <c r="D30" s="285"/>
      <c r="E30" s="285"/>
      <c r="F30" s="285"/>
      <c r="G30" s="285"/>
      <c r="H30" s="285"/>
      <c r="I30" s="285"/>
      <c r="J30" s="266"/>
      <c r="L30" s="65"/>
      <c r="AV30" s="65"/>
      <c r="AX30" s="65"/>
      <c r="AZ30" s="65"/>
      <c r="BB30" s="65"/>
      <c r="BD30" s="65"/>
    </row>
    <row r="31" spans="1:56" ht="24.95" customHeight="1">
      <c r="A31" s="277"/>
      <c r="B31" s="601" t="s">
        <v>222</v>
      </c>
      <c r="C31" s="600"/>
      <c r="D31" s="601" t="s">
        <v>223</v>
      </c>
      <c r="E31" s="600"/>
      <c r="F31" s="584" t="s">
        <v>224</v>
      </c>
      <c r="G31" s="584"/>
      <c r="H31" s="601" t="s">
        <v>225</v>
      </c>
      <c r="I31" s="599"/>
    </row>
    <row r="32" spans="1:56" ht="24.95" customHeight="1">
      <c r="A32" s="366" t="s">
        <v>7</v>
      </c>
      <c r="B32" s="650" t="s">
        <v>8</v>
      </c>
      <c r="C32" s="651" t="s">
        <v>9</v>
      </c>
      <c r="D32" s="651" t="s">
        <v>8</v>
      </c>
      <c r="E32" s="651" t="s">
        <v>9</v>
      </c>
      <c r="F32" s="651" t="s">
        <v>8</v>
      </c>
      <c r="G32" s="652" t="s">
        <v>9</v>
      </c>
      <c r="H32" s="650" t="s">
        <v>8</v>
      </c>
      <c r="I32" s="652" t="s">
        <v>9</v>
      </c>
    </row>
    <row r="33" spans="1:10" ht="24.95" customHeight="1">
      <c r="A33" s="304"/>
      <c r="B33" s="653" t="s">
        <v>10</v>
      </c>
      <c r="C33" s="654" t="s">
        <v>10</v>
      </c>
      <c r="D33" s="654" t="s">
        <v>10</v>
      </c>
      <c r="E33" s="654" t="s">
        <v>10</v>
      </c>
      <c r="F33" s="654" t="s">
        <v>10</v>
      </c>
      <c r="G33" s="655" t="s">
        <v>10</v>
      </c>
      <c r="H33" s="653" t="s">
        <v>10</v>
      </c>
      <c r="I33" s="655" t="s">
        <v>10</v>
      </c>
    </row>
    <row r="34" spans="1:10" ht="15" customHeight="1">
      <c r="A34" s="10"/>
      <c r="B34" s="11"/>
      <c r="C34" s="11"/>
      <c r="D34" s="11"/>
      <c r="E34" s="11"/>
      <c r="F34" s="11"/>
      <c r="G34" s="11"/>
      <c r="H34" s="11"/>
      <c r="I34" s="11"/>
    </row>
    <row r="35" spans="1:10" s="297" customFormat="1" ht="27" customHeight="1">
      <c r="A35" s="89" t="s">
        <v>67</v>
      </c>
      <c r="B35" s="358">
        <v>1899.9090000000001</v>
      </c>
      <c r="C35" s="358">
        <v>1987.8906999999999</v>
      </c>
      <c r="D35" s="358">
        <v>2387.953</v>
      </c>
      <c r="E35" s="358">
        <v>2541.5619999999999</v>
      </c>
      <c r="F35" s="358">
        <v>3416.0610000000001</v>
      </c>
      <c r="G35" s="358">
        <v>3556.625</v>
      </c>
      <c r="H35" s="356">
        <v>3768.9340000000002</v>
      </c>
      <c r="I35" s="356">
        <v>4076.2999989999998</v>
      </c>
      <c r="J35" s="296"/>
    </row>
    <row r="36" spans="1:10" s="297" customFormat="1" ht="27" customHeight="1">
      <c r="A36" s="89" t="s">
        <v>68</v>
      </c>
      <c r="B36" s="358">
        <v>21.686</v>
      </c>
      <c r="C36" s="358">
        <v>23.141999999999999</v>
      </c>
      <c r="D36" s="358">
        <v>23.004000000000001</v>
      </c>
      <c r="E36" s="358">
        <v>24.6</v>
      </c>
      <c r="F36" s="358">
        <v>26.077000000000002</v>
      </c>
      <c r="G36" s="358">
        <v>26.513999999999999</v>
      </c>
      <c r="H36" s="356">
        <v>31.015000000000001</v>
      </c>
      <c r="I36" s="356">
        <v>30.837</v>
      </c>
      <c r="J36" s="296"/>
    </row>
    <row r="37" spans="1:10" s="297" customFormat="1" ht="27" customHeight="1">
      <c r="A37" s="89" t="s">
        <v>69</v>
      </c>
      <c r="B37" s="358">
        <v>25903.009099999999</v>
      </c>
      <c r="C37" s="358">
        <v>17143.53</v>
      </c>
      <c r="D37" s="358">
        <v>26115.831999999999</v>
      </c>
      <c r="E37" s="358">
        <v>47513.663999999997</v>
      </c>
      <c r="F37" s="358">
        <v>16180.796</v>
      </c>
      <c r="G37" s="358">
        <v>28526.041000000001</v>
      </c>
      <c r="H37" s="356">
        <v>23883.891</v>
      </c>
      <c r="I37" s="356">
        <v>15355.471</v>
      </c>
      <c r="J37" s="296"/>
    </row>
    <row r="38" spans="1:10" s="297" customFormat="1" ht="27" customHeight="1">
      <c r="A38" s="89" t="s">
        <v>70</v>
      </c>
      <c r="B38" s="358">
        <v>340.00839999999999</v>
      </c>
      <c r="C38" s="358">
        <v>281.59870000000001</v>
      </c>
      <c r="D38" s="358">
        <v>330.76150000000001</v>
      </c>
      <c r="E38" s="358">
        <v>303.21899999999999</v>
      </c>
      <c r="F38" s="358">
        <v>342.00650000000002</v>
      </c>
      <c r="G38" s="358">
        <v>341.32499999999999</v>
      </c>
      <c r="H38" s="356">
        <v>382.51</v>
      </c>
      <c r="I38" s="356">
        <v>351.726</v>
      </c>
      <c r="J38" s="296"/>
    </row>
    <row r="39" spans="1:10" s="297" customFormat="1" ht="27" customHeight="1">
      <c r="A39" s="89" t="s">
        <v>71</v>
      </c>
      <c r="B39" s="358">
        <v>3100</v>
      </c>
      <c r="C39" s="358">
        <v>7720.5940000000001</v>
      </c>
      <c r="D39" s="358">
        <v>5100</v>
      </c>
      <c r="E39" s="358">
        <v>5010</v>
      </c>
      <c r="F39" s="358">
        <v>5100</v>
      </c>
      <c r="G39" s="358">
        <v>9650</v>
      </c>
      <c r="H39" s="356">
        <v>5100</v>
      </c>
      <c r="I39" s="356">
        <v>6304.59</v>
      </c>
      <c r="J39" s="296"/>
    </row>
    <row r="40" spans="1:10" s="297" customFormat="1" ht="27" customHeight="1">
      <c r="A40" s="89" t="s">
        <v>264</v>
      </c>
      <c r="B40" s="358">
        <v>13632.045</v>
      </c>
      <c r="C40" s="358">
        <v>14448.82597</v>
      </c>
      <c r="D40" s="358">
        <v>15509.264069999999</v>
      </c>
      <c r="E40" s="358">
        <v>16096.119000000001</v>
      </c>
      <c r="F40" s="358">
        <v>17444.598999999998</v>
      </c>
      <c r="G40" s="358">
        <v>18256.387999999999</v>
      </c>
      <c r="H40" s="356">
        <v>19613.687999999998</v>
      </c>
      <c r="I40" s="356">
        <v>22804.305830000001</v>
      </c>
      <c r="J40" s="296"/>
    </row>
    <row r="41" spans="1:10" s="297" customFormat="1" ht="27" customHeight="1">
      <c r="A41" s="89" t="s">
        <v>265</v>
      </c>
      <c r="B41" s="358">
        <v>48650</v>
      </c>
      <c r="C41" s="358">
        <v>48010</v>
      </c>
      <c r="D41" s="358">
        <v>48652.741000000002</v>
      </c>
      <c r="E41" s="358">
        <v>46966.951000000001</v>
      </c>
      <c r="F41" s="358">
        <v>45402.741000000002</v>
      </c>
      <c r="G41" s="358">
        <v>51902.741000000002</v>
      </c>
      <c r="H41" s="356">
        <v>45402.741000000002</v>
      </c>
      <c r="I41" s="356">
        <v>52402.741000000002</v>
      </c>
      <c r="J41" s="296"/>
    </row>
    <row r="42" spans="1:10" s="297" customFormat="1" ht="27" customHeight="1">
      <c r="A42" s="89" t="s">
        <v>272</v>
      </c>
      <c r="B42" s="355" t="s">
        <v>201</v>
      </c>
      <c r="C42" s="355" t="s">
        <v>201</v>
      </c>
      <c r="D42" s="355" t="s">
        <v>201</v>
      </c>
      <c r="E42" s="355" t="s">
        <v>201</v>
      </c>
      <c r="F42" s="355" t="s">
        <v>201</v>
      </c>
      <c r="G42" s="355" t="s">
        <v>201</v>
      </c>
      <c r="H42" s="356" t="s">
        <v>201</v>
      </c>
      <c r="I42" s="306" t="s">
        <v>201</v>
      </c>
      <c r="J42" s="296"/>
    </row>
    <row r="43" spans="1:10" s="297" customFormat="1" ht="27" customHeight="1">
      <c r="A43" s="89" t="s">
        <v>72</v>
      </c>
      <c r="B43" s="360"/>
      <c r="C43" s="360"/>
      <c r="D43" s="360"/>
      <c r="E43" s="360"/>
      <c r="F43" s="360"/>
      <c r="G43" s="360"/>
      <c r="H43" s="359"/>
      <c r="I43" s="359"/>
      <c r="J43" s="296"/>
    </row>
    <row r="44" spans="1:10" s="297" customFormat="1" ht="27" customHeight="1">
      <c r="A44" s="89" t="s">
        <v>267</v>
      </c>
      <c r="B44" s="355" t="s">
        <v>201</v>
      </c>
      <c r="C44" s="355" t="s">
        <v>201</v>
      </c>
      <c r="D44" s="355" t="s">
        <v>201</v>
      </c>
      <c r="E44" s="355" t="s">
        <v>201</v>
      </c>
      <c r="F44" s="355" t="s">
        <v>201</v>
      </c>
      <c r="G44" s="355" t="s">
        <v>201</v>
      </c>
      <c r="H44" s="356" t="s">
        <v>201</v>
      </c>
      <c r="I44" s="306" t="s">
        <v>201</v>
      </c>
      <c r="J44" s="296"/>
    </row>
    <row r="45" spans="1:10" s="297" customFormat="1" ht="27" customHeight="1">
      <c r="A45" s="89" t="s">
        <v>273</v>
      </c>
      <c r="B45" s="355" t="s">
        <v>201</v>
      </c>
      <c r="C45" s="355" t="s">
        <v>201</v>
      </c>
      <c r="D45" s="355" t="s">
        <v>201</v>
      </c>
      <c r="E45" s="355" t="s">
        <v>201</v>
      </c>
      <c r="F45" s="355" t="s">
        <v>201</v>
      </c>
      <c r="G45" s="355" t="s">
        <v>201</v>
      </c>
      <c r="H45" s="356" t="s">
        <v>201</v>
      </c>
      <c r="I45" s="306" t="s">
        <v>201</v>
      </c>
      <c r="J45" s="296"/>
    </row>
    <row r="46" spans="1:10" s="297" customFormat="1" ht="27" customHeight="1">
      <c r="A46" s="89" t="s">
        <v>274</v>
      </c>
      <c r="B46" s="358">
        <v>677.02499999999998</v>
      </c>
      <c r="C46" s="358">
        <v>1307.0250000000001</v>
      </c>
      <c r="D46" s="358">
        <v>677.02499999999998</v>
      </c>
      <c r="E46" s="358">
        <v>527.02499999999998</v>
      </c>
      <c r="F46" s="358">
        <v>200</v>
      </c>
      <c r="G46" s="358">
        <v>50</v>
      </c>
      <c r="H46" s="356">
        <v>200</v>
      </c>
      <c r="I46" s="356">
        <v>25</v>
      </c>
      <c r="J46" s="296"/>
    </row>
    <row r="47" spans="1:10" s="297" customFormat="1" ht="27" customHeight="1">
      <c r="A47" s="89" t="s">
        <v>269</v>
      </c>
      <c r="B47" s="355" t="s">
        <v>201</v>
      </c>
      <c r="C47" s="355" t="s">
        <v>201</v>
      </c>
      <c r="D47" s="355" t="s">
        <v>201</v>
      </c>
      <c r="E47" s="355" t="s">
        <v>201</v>
      </c>
      <c r="F47" s="355" t="s">
        <v>201</v>
      </c>
      <c r="G47" s="355" t="s">
        <v>201</v>
      </c>
      <c r="H47" s="356" t="s">
        <v>201</v>
      </c>
      <c r="I47" s="306" t="s">
        <v>201</v>
      </c>
      <c r="J47" s="296"/>
    </row>
    <row r="48" spans="1:10" s="297" customFormat="1" ht="27" customHeight="1">
      <c r="A48" s="89" t="s">
        <v>75</v>
      </c>
      <c r="B48" s="355" t="s">
        <v>201</v>
      </c>
      <c r="C48" s="355" t="s">
        <v>201</v>
      </c>
      <c r="D48" s="353"/>
      <c r="E48" s="353"/>
      <c r="F48" s="353"/>
      <c r="G48" s="353"/>
      <c r="H48" s="356"/>
      <c r="I48" s="308"/>
      <c r="J48" s="296"/>
    </row>
    <row r="49" spans="1:10" s="297" customFormat="1" ht="27" customHeight="1">
      <c r="A49" s="89" t="s">
        <v>76</v>
      </c>
      <c r="B49" s="358">
        <v>47300.146000000001</v>
      </c>
      <c r="C49" s="358">
        <v>46300.146000000001</v>
      </c>
      <c r="D49" s="358">
        <v>60000</v>
      </c>
      <c r="E49" s="358">
        <v>61000</v>
      </c>
      <c r="F49" s="358">
        <v>66000</v>
      </c>
      <c r="G49" s="358">
        <v>63491.489000000001</v>
      </c>
      <c r="H49" s="356">
        <v>71000</v>
      </c>
      <c r="I49" s="356">
        <v>67618.411999999997</v>
      </c>
      <c r="J49" s="296"/>
    </row>
    <row r="50" spans="1:10" s="297" customFormat="1" ht="27" customHeight="1">
      <c r="A50" s="89" t="s">
        <v>275</v>
      </c>
      <c r="B50" s="355" t="s">
        <v>201</v>
      </c>
      <c r="C50" s="355" t="s">
        <v>201</v>
      </c>
      <c r="D50" s="355" t="s">
        <v>201</v>
      </c>
      <c r="E50" s="355" t="s">
        <v>201</v>
      </c>
      <c r="F50" s="355" t="s">
        <v>201</v>
      </c>
      <c r="G50" s="355" t="s">
        <v>201</v>
      </c>
      <c r="H50" s="356" t="s">
        <v>201</v>
      </c>
      <c r="I50" s="306" t="s">
        <v>201</v>
      </c>
      <c r="J50" s="296"/>
    </row>
    <row r="51" spans="1:10" s="297" customFormat="1" ht="27" customHeight="1">
      <c r="A51" s="89" t="s">
        <v>271</v>
      </c>
      <c r="B51" s="355" t="s">
        <v>201</v>
      </c>
      <c r="C51" s="355" t="s">
        <v>201</v>
      </c>
      <c r="D51" s="355" t="s">
        <v>201</v>
      </c>
      <c r="E51" s="355" t="s">
        <v>201</v>
      </c>
      <c r="F51" s="355" t="s">
        <v>201</v>
      </c>
      <c r="G51" s="355" t="s">
        <v>201</v>
      </c>
      <c r="H51" s="356" t="s">
        <v>201</v>
      </c>
      <c r="I51" s="306" t="s">
        <v>201</v>
      </c>
      <c r="J51" s="296"/>
    </row>
    <row r="52" spans="1:10" s="296" customFormat="1" ht="27" customHeight="1">
      <c r="A52" s="310" t="s">
        <v>77</v>
      </c>
      <c r="B52" s="355" t="s">
        <v>201</v>
      </c>
      <c r="C52" s="355" t="s">
        <v>201</v>
      </c>
      <c r="D52" s="355" t="s">
        <v>201</v>
      </c>
      <c r="E52" s="355" t="s">
        <v>201</v>
      </c>
      <c r="F52" s="310" t="s">
        <v>201</v>
      </c>
      <c r="G52" s="310" t="s">
        <v>201</v>
      </c>
      <c r="H52" s="358" t="s">
        <v>201</v>
      </c>
      <c r="I52" s="355" t="s">
        <v>201</v>
      </c>
    </row>
    <row r="53" spans="1:10" s="282" customFormat="1" ht="15" customHeight="1">
      <c r="A53" s="349"/>
      <c r="B53" s="350"/>
      <c r="C53" s="350"/>
      <c r="D53" s="350"/>
      <c r="E53" s="350"/>
      <c r="F53" s="350"/>
      <c r="G53" s="350"/>
      <c r="H53" s="350"/>
      <c r="I53" s="350"/>
      <c r="J53" s="284"/>
    </row>
    <row r="54" spans="1:10" s="282" customFormat="1" ht="20.100000000000001" customHeight="1">
      <c r="A54" s="281" t="s">
        <v>263</v>
      </c>
      <c r="I54" s="283" t="s">
        <v>35</v>
      </c>
      <c r="J54" s="284"/>
    </row>
    <row r="55" spans="1:10" s="282" customFormat="1" ht="20.100000000000001" customHeight="1">
      <c r="A55" s="281"/>
      <c r="I55" s="283"/>
      <c r="J55" s="284"/>
    </row>
    <row r="56" spans="1:10" s="282" customFormat="1" ht="20.100000000000001" customHeight="1">
      <c r="A56" s="281"/>
      <c r="I56" s="283"/>
      <c r="J56" s="284"/>
    </row>
    <row r="57" spans="1:10" s="282" customFormat="1" ht="20.100000000000001" customHeight="1">
      <c r="A57" s="281"/>
      <c r="I57" s="283"/>
      <c r="J57" s="284"/>
    </row>
    <row r="58" spans="1:10" ht="20.100000000000001" customHeight="1">
      <c r="A58" s="581">
        <v>167</v>
      </c>
      <c r="B58" s="581"/>
      <c r="C58" s="581"/>
      <c r="D58" s="581"/>
      <c r="E58" s="581"/>
      <c r="F58" s="581"/>
      <c r="G58" s="581"/>
      <c r="H58" s="581"/>
      <c r="I58" s="581"/>
    </row>
  </sheetData>
  <mergeCells count="11">
    <mergeCell ref="B31:C31"/>
    <mergeCell ref="D31:E31"/>
    <mergeCell ref="F31:G31"/>
    <mergeCell ref="H31:I31"/>
    <mergeCell ref="A58:I58"/>
    <mergeCell ref="A3:I3"/>
    <mergeCell ref="A4:I4"/>
    <mergeCell ref="B7:C7"/>
    <mergeCell ref="D7:E7"/>
    <mergeCell ref="F7:G7"/>
    <mergeCell ref="H7:I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123"/>
  <sheetViews>
    <sheetView showGridLines="0" view="pageBreakPreview" zoomScale="85" zoomScaleNormal="100" zoomScaleSheetLayoutView="85" workbookViewId="0">
      <selection activeCell="A58" sqref="A58:C58"/>
    </sheetView>
  </sheetViews>
  <sheetFormatPr defaultColWidth="9.625" defaultRowHeight="12.75"/>
  <cols>
    <col min="1" max="1" width="75.625" style="134" customWidth="1"/>
    <col min="2" max="3" width="35.625" style="134" customWidth="1"/>
    <col min="4" max="4" width="12.625" style="135" customWidth="1"/>
    <col min="5" max="7" width="10.625" style="134" customWidth="1"/>
    <col min="8" max="10" width="11.625" style="134" customWidth="1"/>
    <col min="11" max="15" width="12.625" style="134" customWidth="1"/>
    <col min="16" max="16" width="1.625" style="134" customWidth="1"/>
    <col min="17" max="17" width="13.625" style="134" customWidth="1"/>
    <col min="18" max="238" width="9.625" style="134"/>
    <col min="239" max="239" width="39.125" style="134" customWidth="1"/>
    <col min="240" max="240" width="18.25" style="134" customWidth="1"/>
    <col min="241" max="241" width="19.125" style="134" customWidth="1"/>
    <col min="242" max="242" width="18.875" style="134" customWidth="1"/>
    <col min="243" max="243" width="19.625" style="134" customWidth="1"/>
    <col min="244" max="244" width="20.75" style="134" customWidth="1"/>
    <col min="245" max="245" width="17.375" style="134" customWidth="1"/>
    <col min="246" max="246" width="17" style="134" customWidth="1"/>
    <col min="247" max="247" width="16.75" style="134" customWidth="1"/>
    <col min="248" max="248" width="17" style="134" customWidth="1"/>
    <col min="249" max="249" width="16.75" style="134" customWidth="1"/>
    <col min="250" max="250" width="12.625" style="134" customWidth="1"/>
    <col min="251" max="251" width="10.625" style="134" customWidth="1"/>
    <col min="252" max="252" width="1.625" style="134" customWidth="1"/>
    <col min="253" max="253" width="10.625" style="134" customWidth="1"/>
    <col min="254" max="254" width="1.625" style="134" customWidth="1"/>
    <col min="255" max="255" width="10.625" style="134" customWidth="1"/>
    <col min="256" max="256" width="32.625" style="134" customWidth="1"/>
    <col min="257" max="257" width="11.625" style="134" customWidth="1"/>
    <col min="258" max="258" width="1.625" style="134" customWidth="1"/>
    <col min="259" max="259" width="11.625" style="134" customWidth="1"/>
    <col min="260" max="260" width="1.625" style="134" customWidth="1"/>
    <col min="261" max="261" width="11.625" style="134" customWidth="1"/>
    <col min="262" max="262" width="1.625" style="134" customWidth="1"/>
    <col min="263" max="263" width="12.625" style="134" customWidth="1"/>
    <col min="264" max="264" width="1.625" style="134" customWidth="1"/>
    <col min="265" max="265" width="12.625" style="134" customWidth="1"/>
    <col min="266" max="266" width="1.625" style="134" customWidth="1"/>
    <col min="267" max="267" width="12.625" style="134" customWidth="1"/>
    <col min="268" max="268" width="1.625" style="134" customWidth="1"/>
    <col min="269" max="269" width="12.625" style="134" customWidth="1"/>
    <col min="270" max="270" width="1.625" style="134" customWidth="1"/>
    <col min="271" max="271" width="12.625" style="134" customWidth="1"/>
    <col min="272" max="272" width="1.625" style="134" customWidth="1"/>
    <col min="273" max="273" width="13.625" style="134" customWidth="1"/>
    <col min="274" max="494" width="9.625" style="134"/>
    <col min="495" max="495" width="39.125" style="134" customWidth="1"/>
    <col min="496" max="496" width="18.25" style="134" customWidth="1"/>
    <col min="497" max="497" width="19.125" style="134" customWidth="1"/>
    <col min="498" max="498" width="18.875" style="134" customWidth="1"/>
    <col min="499" max="499" width="19.625" style="134" customWidth="1"/>
    <col min="500" max="500" width="20.75" style="134" customWidth="1"/>
    <col min="501" max="501" width="17.375" style="134" customWidth="1"/>
    <col min="502" max="502" width="17" style="134" customWidth="1"/>
    <col min="503" max="503" width="16.75" style="134" customWidth="1"/>
    <col min="504" max="504" width="17" style="134" customWidth="1"/>
    <col min="505" max="505" width="16.75" style="134" customWidth="1"/>
    <col min="506" max="506" width="12.625" style="134" customWidth="1"/>
    <col min="507" max="507" width="10.625" style="134" customWidth="1"/>
    <col min="508" max="508" width="1.625" style="134" customWidth="1"/>
    <col min="509" max="509" width="10.625" style="134" customWidth="1"/>
    <col min="510" max="510" width="1.625" style="134" customWidth="1"/>
    <col min="511" max="511" width="10.625" style="134" customWidth="1"/>
    <col min="512" max="512" width="32.625" style="134" customWidth="1"/>
    <col min="513" max="513" width="11.625" style="134" customWidth="1"/>
    <col min="514" max="514" width="1.625" style="134" customWidth="1"/>
    <col min="515" max="515" width="11.625" style="134" customWidth="1"/>
    <col min="516" max="516" width="1.625" style="134" customWidth="1"/>
    <col min="517" max="517" width="11.625" style="134" customWidth="1"/>
    <col min="518" max="518" width="1.625" style="134" customWidth="1"/>
    <col min="519" max="519" width="12.625" style="134" customWidth="1"/>
    <col min="520" max="520" width="1.625" style="134" customWidth="1"/>
    <col min="521" max="521" width="12.625" style="134" customWidth="1"/>
    <col min="522" max="522" width="1.625" style="134" customWidth="1"/>
    <col min="523" max="523" width="12.625" style="134" customWidth="1"/>
    <col min="524" max="524" width="1.625" style="134" customWidth="1"/>
    <col min="525" max="525" width="12.625" style="134" customWidth="1"/>
    <col min="526" max="526" width="1.625" style="134" customWidth="1"/>
    <col min="527" max="527" width="12.625" style="134" customWidth="1"/>
    <col min="528" max="528" width="1.625" style="134" customWidth="1"/>
    <col min="529" max="529" width="13.625" style="134" customWidth="1"/>
    <col min="530" max="750" width="9.625" style="134"/>
    <col min="751" max="751" width="39.125" style="134" customWidth="1"/>
    <col min="752" max="752" width="18.25" style="134" customWidth="1"/>
    <col min="753" max="753" width="19.125" style="134" customWidth="1"/>
    <col min="754" max="754" width="18.875" style="134" customWidth="1"/>
    <col min="755" max="755" width="19.625" style="134" customWidth="1"/>
    <col min="756" max="756" width="20.75" style="134" customWidth="1"/>
    <col min="757" max="757" width="17.375" style="134" customWidth="1"/>
    <col min="758" max="758" width="17" style="134" customWidth="1"/>
    <col min="759" max="759" width="16.75" style="134" customWidth="1"/>
    <col min="760" max="760" width="17" style="134" customWidth="1"/>
    <col min="761" max="761" width="16.75" style="134" customWidth="1"/>
    <col min="762" max="762" width="12.625" style="134" customWidth="1"/>
    <col min="763" max="763" width="10.625" style="134" customWidth="1"/>
    <col min="764" max="764" width="1.625" style="134" customWidth="1"/>
    <col min="765" max="765" width="10.625" style="134" customWidth="1"/>
    <col min="766" max="766" width="1.625" style="134" customWidth="1"/>
    <col min="767" max="767" width="10.625" style="134" customWidth="1"/>
    <col min="768" max="768" width="32.625" style="134" customWidth="1"/>
    <col min="769" max="769" width="11.625" style="134" customWidth="1"/>
    <col min="770" max="770" width="1.625" style="134" customWidth="1"/>
    <col min="771" max="771" width="11.625" style="134" customWidth="1"/>
    <col min="772" max="772" width="1.625" style="134" customWidth="1"/>
    <col min="773" max="773" width="11.625" style="134" customWidth="1"/>
    <col min="774" max="774" width="1.625" style="134" customWidth="1"/>
    <col min="775" max="775" width="12.625" style="134" customWidth="1"/>
    <col min="776" max="776" width="1.625" style="134" customWidth="1"/>
    <col min="777" max="777" width="12.625" style="134" customWidth="1"/>
    <col min="778" max="778" width="1.625" style="134" customWidth="1"/>
    <col min="779" max="779" width="12.625" style="134" customWidth="1"/>
    <col min="780" max="780" width="1.625" style="134" customWidth="1"/>
    <col min="781" max="781" width="12.625" style="134" customWidth="1"/>
    <col min="782" max="782" width="1.625" style="134" customWidth="1"/>
    <col min="783" max="783" width="12.625" style="134" customWidth="1"/>
    <col min="784" max="784" width="1.625" style="134" customWidth="1"/>
    <col min="785" max="785" width="13.625" style="134" customWidth="1"/>
    <col min="786" max="1006" width="9.625" style="134"/>
    <col min="1007" max="1007" width="39.125" style="134" customWidth="1"/>
    <col min="1008" max="1008" width="18.25" style="134" customWidth="1"/>
    <col min="1009" max="1009" width="19.125" style="134" customWidth="1"/>
    <col min="1010" max="1010" width="18.875" style="134" customWidth="1"/>
    <col min="1011" max="1011" width="19.625" style="134" customWidth="1"/>
    <col min="1012" max="1012" width="20.75" style="134" customWidth="1"/>
    <col min="1013" max="1013" width="17.375" style="134" customWidth="1"/>
    <col min="1014" max="1014" width="17" style="134" customWidth="1"/>
    <col min="1015" max="1015" width="16.75" style="134" customWidth="1"/>
    <col min="1016" max="1016" width="17" style="134" customWidth="1"/>
    <col min="1017" max="1017" width="16.75" style="134" customWidth="1"/>
    <col min="1018" max="1018" width="12.625" style="134" customWidth="1"/>
    <col min="1019" max="1019" width="10.625" style="134" customWidth="1"/>
    <col min="1020" max="1020" width="1.625" style="134" customWidth="1"/>
    <col min="1021" max="1021" width="10.625" style="134" customWidth="1"/>
    <col min="1022" max="1022" width="1.625" style="134" customWidth="1"/>
    <col min="1023" max="1023" width="10.625" style="134" customWidth="1"/>
    <col min="1024" max="1024" width="32.625" style="134" customWidth="1"/>
    <col min="1025" max="1025" width="11.625" style="134" customWidth="1"/>
    <col min="1026" max="1026" width="1.625" style="134" customWidth="1"/>
    <col min="1027" max="1027" width="11.625" style="134" customWidth="1"/>
    <col min="1028" max="1028" width="1.625" style="134" customWidth="1"/>
    <col min="1029" max="1029" width="11.625" style="134" customWidth="1"/>
    <col min="1030" max="1030" width="1.625" style="134" customWidth="1"/>
    <col min="1031" max="1031" width="12.625" style="134" customWidth="1"/>
    <col min="1032" max="1032" width="1.625" style="134" customWidth="1"/>
    <col min="1033" max="1033" width="12.625" style="134" customWidth="1"/>
    <col min="1034" max="1034" width="1.625" style="134" customWidth="1"/>
    <col min="1035" max="1035" width="12.625" style="134" customWidth="1"/>
    <col min="1036" max="1036" width="1.625" style="134" customWidth="1"/>
    <col min="1037" max="1037" width="12.625" style="134" customWidth="1"/>
    <col min="1038" max="1038" width="1.625" style="134" customWidth="1"/>
    <col min="1039" max="1039" width="12.625" style="134" customWidth="1"/>
    <col min="1040" max="1040" width="1.625" style="134" customWidth="1"/>
    <col min="1041" max="1041" width="13.625" style="134" customWidth="1"/>
    <col min="1042" max="1262" width="9.625" style="134"/>
    <col min="1263" max="1263" width="39.125" style="134" customWidth="1"/>
    <col min="1264" max="1264" width="18.25" style="134" customWidth="1"/>
    <col min="1265" max="1265" width="19.125" style="134" customWidth="1"/>
    <col min="1266" max="1266" width="18.875" style="134" customWidth="1"/>
    <col min="1267" max="1267" width="19.625" style="134" customWidth="1"/>
    <col min="1268" max="1268" width="20.75" style="134" customWidth="1"/>
    <col min="1269" max="1269" width="17.375" style="134" customWidth="1"/>
    <col min="1270" max="1270" width="17" style="134" customWidth="1"/>
    <col min="1271" max="1271" width="16.75" style="134" customWidth="1"/>
    <col min="1272" max="1272" width="17" style="134" customWidth="1"/>
    <col min="1273" max="1273" width="16.75" style="134" customWidth="1"/>
    <col min="1274" max="1274" width="12.625" style="134" customWidth="1"/>
    <col min="1275" max="1275" width="10.625" style="134" customWidth="1"/>
    <col min="1276" max="1276" width="1.625" style="134" customWidth="1"/>
    <col min="1277" max="1277" width="10.625" style="134" customWidth="1"/>
    <col min="1278" max="1278" width="1.625" style="134" customWidth="1"/>
    <col min="1279" max="1279" width="10.625" style="134" customWidth="1"/>
    <col min="1280" max="1280" width="32.625" style="134" customWidth="1"/>
    <col min="1281" max="1281" width="11.625" style="134" customWidth="1"/>
    <col min="1282" max="1282" width="1.625" style="134" customWidth="1"/>
    <col min="1283" max="1283" width="11.625" style="134" customWidth="1"/>
    <col min="1284" max="1284" width="1.625" style="134" customWidth="1"/>
    <col min="1285" max="1285" width="11.625" style="134" customWidth="1"/>
    <col min="1286" max="1286" width="1.625" style="134" customWidth="1"/>
    <col min="1287" max="1287" width="12.625" style="134" customWidth="1"/>
    <col min="1288" max="1288" width="1.625" style="134" customWidth="1"/>
    <col min="1289" max="1289" width="12.625" style="134" customWidth="1"/>
    <col min="1290" max="1290" width="1.625" style="134" customWidth="1"/>
    <col min="1291" max="1291" width="12.625" style="134" customWidth="1"/>
    <col min="1292" max="1292" width="1.625" style="134" customWidth="1"/>
    <col min="1293" max="1293" width="12.625" style="134" customWidth="1"/>
    <col min="1294" max="1294" width="1.625" style="134" customWidth="1"/>
    <col min="1295" max="1295" width="12.625" style="134" customWidth="1"/>
    <col min="1296" max="1296" width="1.625" style="134" customWidth="1"/>
    <col min="1297" max="1297" width="13.625" style="134" customWidth="1"/>
    <col min="1298" max="1518" width="9.625" style="134"/>
    <col min="1519" max="1519" width="39.125" style="134" customWidth="1"/>
    <col min="1520" max="1520" width="18.25" style="134" customWidth="1"/>
    <col min="1521" max="1521" width="19.125" style="134" customWidth="1"/>
    <col min="1522" max="1522" width="18.875" style="134" customWidth="1"/>
    <col min="1523" max="1523" width="19.625" style="134" customWidth="1"/>
    <col min="1524" max="1524" width="20.75" style="134" customWidth="1"/>
    <col min="1525" max="1525" width="17.375" style="134" customWidth="1"/>
    <col min="1526" max="1526" width="17" style="134" customWidth="1"/>
    <col min="1527" max="1527" width="16.75" style="134" customWidth="1"/>
    <col min="1528" max="1528" width="17" style="134" customWidth="1"/>
    <col min="1529" max="1529" width="16.75" style="134" customWidth="1"/>
    <col min="1530" max="1530" width="12.625" style="134" customWidth="1"/>
    <col min="1531" max="1531" width="10.625" style="134" customWidth="1"/>
    <col min="1532" max="1532" width="1.625" style="134" customWidth="1"/>
    <col min="1533" max="1533" width="10.625" style="134" customWidth="1"/>
    <col min="1534" max="1534" width="1.625" style="134" customWidth="1"/>
    <col min="1535" max="1535" width="10.625" style="134" customWidth="1"/>
    <col min="1536" max="1536" width="32.625" style="134" customWidth="1"/>
    <col min="1537" max="1537" width="11.625" style="134" customWidth="1"/>
    <col min="1538" max="1538" width="1.625" style="134" customWidth="1"/>
    <col min="1539" max="1539" width="11.625" style="134" customWidth="1"/>
    <col min="1540" max="1540" width="1.625" style="134" customWidth="1"/>
    <col min="1541" max="1541" width="11.625" style="134" customWidth="1"/>
    <col min="1542" max="1542" width="1.625" style="134" customWidth="1"/>
    <col min="1543" max="1543" width="12.625" style="134" customWidth="1"/>
    <col min="1544" max="1544" width="1.625" style="134" customWidth="1"/>
    <col min="1545" max="1545" width="12.625" style="134" customWidth="1"/>
    <col min="1546" max="1546" width="1.625" style="134" customWidth="1"/>
    <col min="1547" max="1547" width="12.625" style="134" customWidth="1"/>
    <col min="1548" max="1548" width="1.625" style="134" customWidth="1"/>
    <col min="1549" max="1549" width="12.625" style="134" customWidth="1"/>
    <col min="1550" max="1550" width="1.625" style="134" customWidth="1"/>
    <col min="1551" max="1551" width="12.625" style="134" customWidth="1"/>
    <col min="1552" max="1552" width="1.625" style="134" customWidth="1"/>
    <col min="1553" max="1553" width="13.625" style="134" customWidth="1"/>
    <col min="1554" max="1774" width="9.625" style="134"/>
    <col min="1775" max="1775" width="39.125" style="134" customWidth="1"/>
    <col min="1776" max="1776" width="18.25" style="134" customWidth="1"/>
    <col min="1777" max="1777" width="19.125" style="134" customWidth="1"/>
    <col min="1778" max="1778" width="18.875" style="134" customWidth="1"/>
    <col min="1779" max="1779" width="19.625" style="134" customWidth="1"/>
    <col min="1780" max="1780" width="20.75" style="134" customWidth="1"/>
    <col min="1781" max="1781" width="17.375" style="134" customWidth="1"/>
    <col min="1782" max="1782" width="17" style="134" customWidth="1"/>
    <col min="1783" max="1783" width="16.75" style="134" customWidth="1"/>
    <col min="1784" max="1784" width="17" style="134" customWidth="1"/>
    <col min="1785" max="1785" width="16.75" style="134" customWidth="1"/>
    <col min="1786" max="1786" width="12.625" style="134" customWidth="1"/>
    <col min="1787" max="1787" width="10.625" style="134" customWidth="1"/>
    <col min="1788" max="1788" width="1.625" style="134" customWidth="1"/>
    <col min="1789" max="1789" width="10.625" style="134" customWidth="1"/>
    <col min="1790" max="1790" width="1.625" style="134" customWidth="1"/>
    <col min="1791" max="1791" width="10.625" style="134" customWidth="1"/>
    <col min="1792" max="1792" width="32.625" style="134" customWidth="1"/>
    <col min="1793" max="1793" width="11.625" style="134" customWidth="1"/>
    <col min="1794" max="1794" width="1.625" style="134" customWidth="1"/>
    <col min="1795" max="1795" width="11.625" style="134" customWidth="1"/>
    <col min="1796" max="1796" width="1.625" style="134" customWidth="1"/>
    <col min="1797" max="1797" width="11.625" style="134" customWidth="1"/>
    <col min="1798" max="1798" width="1.625" style="134" customWidth="1"/>
    <col min="1799" max="1799" width="12.625" style="134" customWidth="1"/>
    <col min="1800" max="1800" width="1.625" style="134" customWidth="1"/>
    <col min="1801" max="1801" width="12.625" style="134" customWidth="1"/>
    <col min="1802" max="1802" width="1.625" style="134" customWidth="1"/>
    <col min="1803" max="1803" width="12.625" style="134" customWidth="1"/>
    <col min="1804" max="1804" width="1.625" style="134" customWidth="1"/>
    <col min="1805" max="1805" width="12.625" style="134" customWidth="1"/>
    <col min="1806" max="1806" width="1.625" style="134" customWidth="1"/>
    <col min="1807" max="1807" width="12.625" style="134" customWidth="1"/>
    <col min="1808" max="1808" width="1.625" style="134" customWidth="1"/>
    <col min="1809" max="1809" width="13.625" style="134" customWidth="1"/>
    <col min="1810" max="2030" width="9.625" style="134"/>
    <col min="2031" max="2031" width="39.125" style="134" customWidth="1"/>
    <col min="2032" max="2032" width="18.25" style="134" customWidth="1"/>
    <col min="2033" max="2033" width="19.125" style="134" customWidth="1"/>
    <col min="2034" max="2034" width="18.875" style="134" customWidth="1"/>
    <col min="2035" max="2035" width="19.625" style="134" customWidth="1"/>
    <col min="2036" max="2036" width="20.75" style="134" customWidth="1"/>
    <col min="2037" max="2037" width="17.375" style="134" customWidth="1"/>
    <col min="2038" max="2038" width="17" style="134" customWidth="1"/>
    <col min="2039" max="2039" width="16.75" style="134" customWidth="1"/>
    <col min="2040" max="2040" width="17" style="134" customWidth="1"/>
    <col min="2041" max="2041" width="16.75" style="134" customWidth="1"/>
    <col min="2042" max="2042" width="12.625" style="134" customWidth="1"/>
    <col min="2043" max="2043" width="10.625" style="134" customWidth="1"/>
    <col min="2044" max="2044" width="1.625" style="134" customWidth="1"/>
    <col min="2045" max="2045" width="10.625" style="134" customWidth="1"/>
    <col min="2046" max="2046" width="1.625" style="134" customWidth="1"/>
    <col min="2047" max="2047" width="10.625" style="134" customWidth="1"/>
    <col min="2048" max="2048" width="32.625" style="134" customWidth="1"/>
    <col min="2049" max="2049" width="11.625" style="134" customWidth="1"/>
    <col min="2050" max="2050" width="1.625" style="134" customWidth="1"/>
    <col min="2051" max="2051" width="11.625" style="134" customWidth="1"/>
    <col min="2052" max="2052" width="1.625" style="134" customWidth="1"/>
    <col min="2053" max="2053" width="11.625" style="134" customWidth="1"/>
    <col min="2054" max="2054" width="1.625" style="134" customWidth="1"/>
    <col min="2055" max="2055" width="12.625" style="134" customWidth="1"/>
    <col min="2056" max="2056" width="1.625" style="134" customWidth="1"/>
    <col min="2057" max="2057" width="12.625" style="134" customWidth="1"/>
    <col min="2058" max="2058" width="1.625" style="134" customWidth="1"/>
    <col min="2059" max="2059" width="12.625" style="134" customWidth="1"/>
    <col min="2060" max="2060" width="1.625" style="134" customWidth="1"/>
    <col min="2061" max="2061" width="12.625" style="134" customWidth="1"/>
    <col min="2062" max="2062" width="1.625" style="134" customWidth="1"/>
    <col min="2063" max="2063" width="12.625" style="134" customWidth="1"/>
    <col min="2064" max="2064" width="1.625" style="134" customWidth="1"/>
    <col min="2065" max="2065" width="13.625" style="134" customWidth="1"/>
    <col min="2066" max="2286" width="9.625" style="134"/>
    <col min="2287" max="2287" width="39.125" style="134" customWidth="1"/>
    <col min="2288" max="2288" width="18.25" style="134" customWidth="1"/>
    <col min="2289" max="2289" width="19.125" style="134" customWidth="1"/>
    <col min="2290" max="2290" width="18.875" style="134" customWidth="1"/>
    <col min="2291" max="2291" width="19.625" style="134" customWidth="1"/>
    <col min="2292" max="2292" width="20.75" style="134" customWidth="1"/>
    <col min="2293" max="2293" width="17.375" style="134" customWidth="1"/>
    <col min="2294" max="2294" width="17" style="134" customWidth="1"/>
    <col min="2295" max="2295" width="16.75" style="134" customWidth="1"/>
    <col min="2296" max="2296" width="17" style="134" customWidth="1"/>
    <col min="2297" max="2297" width="16.75" style="134" customWidth="1"/>
    <col min="2298" max="2298" width="12.625" style="134" customWidth="1"/>
    <col min="2299" max="2299" width="10.625" style="134" customWidth="1"/>
    <col min="2300" max="2300" width="1.625" style="134" customWidth="1"/>
    <col min="2301" max="2301" width="10.625" style="134" customWidth="1"/>
    <col min="2302" max="2302" width="1.625" style="134" customWidth="1"/>
    <col min="2303" max="2303" width="10.625" style="134" customWidth="1"/>
    <col min="2304" max="2304" width="32.625" style="134" customWidth="1"/>
    <col min="2305" max="2305" width="11.625" style="134" customWidth="1"/>
    <col min="2306" max="2306" width="1.625" style="134" customWidth="1"/>
    <col min="2307" max="2307" width="11.625" style="134" customWidth="1"/>
    <col min="2308" max="2308" width="1.625" style="134" customWidth="1"/>
    <col min="2309" max="2309" width="11.625" style="134" customWidth="1"/>
    <col min="2310" max="2310" width="1.625" style="134" customWidth="1"/>
    <col min="2311" max="2311" width="12.625" style="134" customWidth="1"/>
    <col min="2312" max="2312" width="1.625" style="134" customWidth="1"/>
    <col min="2313" max="2313" width="12.625" style="134" customWidth="1"/>
    <col min="2314" max="2314" width="1.625" style="134" customWidth="1"/>
    <col min="2315" max="2315" width="12.625" style="134" customWidth="1"/>
    <col min="2316" max="2316" width="1.625" style="134" customWidth="1"/>
    <col min="2317" max="2317" width="12.625" style="134" customWidth="1"/>
    <col min="2318" max="2318" width="1.625" style="134" customWidth="1"/>
    <col min="2319" max="2319" width="12.625" style="134" customWidth="1"/>
    <col min="2320" max="2320" width="1.625" style="134" customWidth="1"/>
    <col min="2321" max="2321" width="13.625" style="134" customWidth="1"/>
    <col min="2322" max="2542" width="9.625" style="134"/>
    <col min="2543" max="2543" width="39.125" style="134" customWidth="1"/>
    <col min="2544" max="2544" width="18.25" style="134" customWidth="1"/>
    <col min="2545" max="2545" width="19.125" style="134" customWidth="1"/>
    <col min="2546" max="2546" width="18.875" style="134" customWidth="1"/>
    <col min="2547" max="2547" width="19.625" style="134" customWidth="1"/>
    <col min="2548" max="2548" width="20.75" style="134" customWidth="1"/>
    <col min="2549" max="2549" width="17.375" style="134" customWidth="1"/>
    <col min="2550" max="2550" width="17" style="134" customWidth="1"/>
    <col min="2551" max="2551" width="16.75" style="134" customWidth="1"/>
    <col min="2552" max="2552" width="17" style="134" customWidth="1"/>
    <col min="2553" max="2553" width="16.75" style="134" customWidth="1"/>
    <col min="2554" max="2554" width="12.625" style="134" customWidth="1"/>
    <col min="2555" max="2555" width="10.625" style="134" customWidth="1"/>
    <col min="2556" max="2556" width="1.625" style="134" customWidth="1"/>
    <col min="2557" max="2557" width="10.625" style="134" customWidth="1"/>
    <col min="2558" max="2558" width="1.625" style="134" customWidth="1"/>
    <col min="2559" max="2559" width="10.625" style="134" customWidth="1"/>
    <col min="2560" max="2560" width="32.625" style="134" customWidth="1"/>
    <col min="2561" max="2561" width="11.625" style="134" customWidth="1"/>
    <col min="2562" max="2562" width="1.625" style="134" customWidth="1"/>
    <col min="2563" max="2563" width="11.625" style="134" customWidth="1"/>
    <col min="2564" max="2564" width="1.625" style="134" customWidth="1"/>
    <col min="2565" max="2565" width="11.625" style="134" customWidth="1"/>
    <col min="2566" max="2566" width="1.625" style="134" customWidth="1"/>
    <col min="2567" max="2567" width="12.625" style="134" customWidth="1"/>
    <col min="2568" max="2568" width="1.625" style="134" customWidth="1"/>
    <col min="2569" max="2569" width="12.625" style="134" customWidth="1"/>
    <col min="2570" max="2570" width="1.625" style="134" customWidth="1"/>
    <col min="2571" max="2571" width="12.625" style="134" customWidth="1"/>
    <col min="2572" max="2572" width="1.625" style="134" customWidth="1"/>
    <col min="2573" max="2573" width="12.625" style="134" customWidth="1"/>
    <col min="2574" max="2574" width="1.625" style="134" customWidth="1"/>
    <col min="2575" max="2575" width="12.625" style="134" customWidth="1"/>
    <col min="2576" max="2576" width="1.625" style="134" customWidth="1"/>
    <col min="2577" max="2577" width="13.625" style="134" customWidth="1"/>
    <col min="2578" max="2798" width="9.625" style="134"/>
    <col min="2799" max="2799" width="39.125" style="134" customWidth="1"/>
    <col min="2800" max="2800" width="18.25" style="134" customWidth="1"/>
    <col min="2801" max="2801" width="19.125" style="134" customWidth="1"/>
    <col min="2802" max="2802" width="18.875" style="134" customWidth="1"/>
    <col min="2803" max="2803" width="19.625" style="134" customWidth="1"/>
    <col min="2804" max="2804" width="20.75" style="134" customWidth="1"/>
    <col min="2805" max="2805" width="17.375" style="134" customWidth="1"/>
    <col min="2806" max="2806" width="17" style="134" customWidth="1"/>
    <col min="2807" max="2807" width="16.75" style="134" customWidth="1"/>
    <col min="2808" max="2808" width="17" style="134" customWidth="1"/>
    <col min="2809" max="2809" width="16.75" style="134" customWidth="1"/>
    <col min="2810" max="2810" width="12.625" style="134" customWidth="1"/>
    <col min="2811" max="2811" width="10.625" style="134" customWidth="1"/>
    <col min="2812" max="2812" width="1.625" style="134" customWidth="1"/>
    <col min="2813" max="2813" width="10.625" style="134" customWidth="1"/>
    <col min="2814" max="2814" width="1.625" style="134" customWidth="1"/>
    <col min="2815" max="2815" width="10.625" style="134" customWidth="1"/>
    <col min="2816" max="2816" width="32.625" style="134" customWidth="1"/>
    <col min="2817" max="2817" width="11.625" style="134" customWidth="1"/>
    <col min="2818" max="2818" width="1.625" style="134" customWidth="1"/>
    <col min="2819" max="2819" width="11.625" style="134" customWidth="1"/>
    <col min="2820" max="2820" width="1.625" style="134" customWidth="1"/>
    <col min="2821" max="2821" width="11.625" style="134" customWidth="1"/>
    <col min="2822" max="2822" width="1.625" style="134" customWidth="1"/>
    <col min="2823" max="2823" width="12.625" style="134" customWidth="1"/>
    <col min="2824" max="2824" width="1.625" style="134" customWidth="1"/>
    <col min="2825" max="2825" width="12.625" style="134" customWidth="1"/>
    <col min="2826" max="2826" width="1.625" style="134" customWidth="1"/>
    <col min="2827" max="2827" width="12.625" style="134" customWidth="1"/>
    <col min="2828" max="2828" width="1.625" style="134" customWidth="1"/>
    <col min="2829" max="2829" width="12.625" style="134" customWidth="1"/>
    <col min="2830" max="2830" width="1.625" style="134" customWidth="1"/>
    <col min="2831" max="2831" width="12.625" style="134" customWidth="1"/>
    <col min="2832" max="2832" width="1.625" style="134" customWidth="1"/>
    <col min="2833" max="2833" width="13.625" style="134" customWidth="1"/>
    <col min="2834" max="3054" width="9.625" style="134"/>
    <col min="3055" max="3055" width="39.125" style="134" customWidth="1"/>
    <col min="3056" max="3056" width="18.25" style="134" customWidth="1"/>
    <col min="3057" max="3057" width="19.125" style="134" customWidth="1"/>
    <col min="3058" max="3058" width="18.875" style="134" customWidth="1"/>
    <col min="3059" max="3059" width="19.625" style="134" customWidth="1"/>
    <col min="3060" max="3060" width="20.75" style="134" customWidth="1"/>
    <col min="3061" max="3061" width="17.375" style="134" customWidth="1"/>
    <col min="3062" max="3062" width="17" style="134" customWidth="1"/>
    <col min="3063" max="3063" width="16.75" style="134" customWidth="1"/>
    <col min="3064" max="3064" width="17" style="134" customWidth="1"/>
    <col min="3065" max="3065" width="16.75" style="134" customWidth="1"/>
    <col min="3066" max="3066" width="12.625" style="134" customWidth="1"/>
    <col min="3067" max="3067" width="10.625" style="134" customWidth="1"/>
    <col min="3068" max="3068" width="1.625" style="134" customWidth="1"/>
    <col min="3069" max="3069" width="10.625" style="134" customWidth="1"/>
    <col min="3070" max="3070" width="1.625" style="134" customWidth="1"/>
    <col min="3071" max="3071" width="10.625" style="134" customWidth="1"/>
    <col min="3072" max="3072" width="32.625" style="134" customWidth="1"/>
    <col min="3073" max="3073" width="11.625" style="134" customWidth="1"/>
    <col min="3074" max="3074" width="1.625" style="134" customWidth="1"/>
    <col min="3075" max="3075" width="11.625" style="134" customWidth="1"/>
    <col min="3076" max="3076" width="1.625" style="134" customWidth="1"/>
    <col min="3077" max="3077" width="11.625" style="134" customWidth="1"/>
    <col min="3078" max="3078" width="1.625" style="134" customWidth="1"/>
    <col min="3079" max="3079" width="12.625" style="134" customWidth="1"/>
    <col min="3080" max="3080" width="1.625" style="134" customWidth="1"/>
    <col min="3081" max="3081" width="12.625" style="134" customWidth="1"/>
    <col min="3082" max="3082" width="1.625" style="134" customWidth="1"/>
    <col min="3083" max="3083" width="12.625" style="134" customWidth="1"/>
    <col min="3084" max="3084" width="1.625" style="134" customWidth="1"/>
    <col min="3085" max="3085" width="12.625" style="134" customWidth="1"/>
    <col min="3086" max="3086" width="1.625" style="134" customWidth="1"/>
    <col min="3087" max="3087" width="12.625" style="134" customWidth="1"/>
    <col min="3088" max="3088" width="1.625" style="134" customWidth="1"/>
    <col min="3089" max="3089" width="13.625" style="134" customWidth="1"/>
    <col min="3090" max="3310" width="9.625" style="134"/>
    <col min="3311" max="3311" width="39.125" style="134" customWidth="1"/>
    <col min="3312" max="3312" width="18.25" style="134" customWidth="1"/>
    <col min="3313" max="3313" width="19.125" style="134" customWidth="1"/>
    <col min="3314" max="3314" width="18.875" style="134" customWidth="1"/>
    <col min="3315" max="3315" width="19.625" style="134" customWidth="1"/>
    <col min="3316" max="3316" width="20.75" style="134" customWidth="1"/>
    <col min="3317" max="3317" width="17.375" style="134" customWidth="1"/>
    <col min="3318" max="3318" width="17" style="134" customWidth="1"/>
    <col min="3319" max="3319" width="16.75" style="134" customWidth="1"/>
    <col min="3320" max="3320" width="17" style="134" customWidth="1"/>
    <col min="3321" max="3321" width="16.75" style="134" customWidth="1"/>
    <col min="3322" max="3322" width="12.625" style="134" customWidth="1"/>
    <col min="3323" max="3323" width="10.625" style="134" customWidth="1"/>
    <col min="3324" max="3324" width="1.625" style="134" customWidth="1"/>
    <col min="3325" max="3325" width="10.625" style="134" customWidth="1"/>
    <col min="3326" max="3326" width="1.625" style="134" customWidth="1"/>
    <col min="3327" max="3327" width="10.625" style="134" customWidth="1"/>
    <col min="3328" max="3328" width="32.625" style="134" customWidth="1"/>
    <col min="3329" max="3329" width="11.625" style="134" customWidth="1"/>
    <col min="3330" max="3330" width="1.625" style="134" customWidth="1"/>
    <col min="3331" max="3331" width="11.625" style="134" customWidth="1"/>
    <col min="3332" max="3332" width="1.625" style="134" customWidth="1"/>
    <col min="3333" max="3333" width="11.625" style="134" customWidth="1"/>
    <col min="3334" max="3334" width="1.625" style="134" customWidth="1"/>
    <col min="3335" max="3335" width="12.625" style="134" customWidth="1"/>
    <col min="3336" max="3336" width="1.625" style="134" customWidth="1"/>
    <col min="3337" max="3337" width="12.625" style="134" customWidth="1"/>
    <col min="3338" max="3338" width="1.625" style="134" customWidth="1"/>
    <col min="3339" max="3339" width="12.625" style="134" customWidth="1"/>
    <col min="3340" max="3340" width="1.625" style="134" customWidth="1"/>
    <col min="3341" max="3341" width="12.625" style="134" customWidth="1"/>
    <col min="3342" max="3342" width="1.625" style="134" customWidth="1"/>
    <col min="3343" max="3343" width="12.625" style="134" customWidth="1"/>
    <col min="3344" max="3344" width="1.625" style="134" customWidth="1"/>
    <col min="3345" max="3345" width="13.625" style="134" customWidth="1"/>
    <col min="3346" max="3566" width="9.625" style="134"/>
    <col min="3567" max="3567" width="39.125" style="134" customWidth="1"/>
    <col min="3568" max="3568" width="18.25" style="134" customWidth="1"/>
    <col min="3569" max="3569" width="19.125" style="134" customWidth="1"/>
    <col min="3570" max="3570" width="18.875" style="134" customWidth="1"/>
    <col min="3571" max="3571" width="19.625" style="134" customWidth="1"/>
    <col min="3572" max="3572" width="20.75" style="134" customWidth="1"/>
    <col min="3573" max="3573" width="17.375" style="134" customWidth="1"/>
    <col min="3574" max="3574" width="17" style="134" customWidth="1"/>
    <col min="3575" max="3575" width="16.75" style="134" customWidth="1"/>
    <col min="3576" max="3576" width="17" style="134" customWidth="1"/>
    <col min="3577" max="3577" width="16.75" style="134" customWidth="1"/>
    <col min="3578" max="3578" width="12.625" style="134" customWidth="1"/>
    <col min="3579" max="3579" width="10.625" style="134" customWidth="1"/>
    <col min="3580" max="3580" width="1.625" style="134" customWidth="1"/>
    <col min="3581" max="3581" width="10.625" style="134" customWidth="1"/>
    <col min="3582" max="3582" width="1.625" style="134" customWidth="1"/>
    <col min="3583" max="3583" width="10.625" style="134" customWidth="1"/>
    <col min="3584" max="3584" width="32.625" style="134" customWidth="1"/>
    <col min="3585" max="3585" width="11.625" style="134" customWidth="1"/>
    <col min="3586" max="3586" width="1.625" style="134" customWidth="1"/>
    <col min="3587" max="3587" width="11.625" style="134" customWidth="1"/>
    <col min="3588" max="3588" width="1.625" style="134" customWidth="1"/>
    <col min="3589" max="3589" width="11.625" style="134" customWidth="1"/>
    <col min="3590" max="3590" width="1.625" style="134" customWidth="1"/>
    <col min="3591" max="3591" width="12.625" style="134" customWidth="1"/>
    <col min="3592" max="3592" width="1.625" style="134" customWidth="1"/>
    <col min="3593" max="3593" width="12.625" style="134" customWidth="1"/>
    <col min="3594" max="3594" width="1.625" style="134" customWidth="1"/>
    <col min="3595" max="3595" width="12.625" style="134" customWidth="1"/>
    <col min="3596" max="3596" width="1.625" style="134" customWidth="1"/>
    <col min="3597" max="3597" width="12.625" style="134" customWidth="1"/>
    <col min="3598" max="3598" width="1.625" style="134" customWidth="1"/>
    <col min="3599" max="3599" width="12.625" style="134" customWidth="1"/>
    <col min="3600" max="3600" width="1.625" style="134" customWidth="1"/>
    <col min="3601" max="3601" width="13.625" style="134" customWidth="1"/>
    <col min="3602" max="3822" width="9.625" style="134"/>
    <col min="3823" max="3823" width="39.125" style="134" customWidth="1"/>
    <col min="3824" max="3824" width="18.25" style="134" customWidth="1"/>
    <col min="3825" max="3825" width="19.125" style="134" customWidth="1"/>
    <col min="3826" max="3826" width="18.875" style="134" customWidth="1"/>
    <col min="3827" max="3827" width="19.625" style="134" customWidth="1"/>
    <col min="3828" max="3828" width="20.75" style="134" customWidth="1"/>
    <col min="3829" max="3829" width="17.375" style="134" customWidth="1"/>
    <col min="3830" max="3830" width="17" style="134" customWidth="1"/>
    <col min="3831" max="3831" width="16.75" style="134" customWidth="1"/>
    <col min="3832" max="3832" width="17" style="134" customWidth="1"/>
    <col min="3833" max="3833" width="16.75" style="134" customWidth="1"/>
    <col min="3834" max="3834" width="12.625" style="134" customWidth="1"/>
    <col min="3835" max="3835" width="10.625" style="134" customWidth="1"/>
    <col min="3836" max="3836" width="1.625" style="134" customWidth="1"/>
    <col min="3837" max="3837" width="10.625" style="134" customWidth="1"/>
    <col min="3838" max="3838" width="1.625" style="134" customWidth="1"/>
    <col min="3839" max="3839" width="10.625" style="134" customWidth="1"/>
    <col min="3840" max="3840" width="32.625" style="134" customWidth="1"/>
    <col min="3841" max="3841" width="11.625" style="134" customWidth="1"/>
    <col min="3842" max="3842" width="1.625" style="134" customWidth="1"/>
    <col min="3843" max="3843" width="11.625" style="134" customWidth="1"/>
    <col min="3844" max="3844" width="1.625" style="134" customWidth="1"/>
    <col min="3845" max="3845" width="11.625" style="134" customWidth="1"/>
    <col min="3846" max="3846" width="1.625" style="134" customWidth="1"/>
    <col min="3847" max="3847" width="12.625" style="134" customWidth="1"/>
    <col min="3848" max="3848" width="1.625" style="134" customWidth="1"/>
    <col min="3849" max="3849" width="12.625" style="134" customWidth="1"/>
    <col min="3850" max="3850" width="1.625" style="134" customWidth="1"/>
    <col min="3851" max="3851" width="12.625" style="134" customWidth="1"/>
    <col min="3852" max="3852" width="1.625" style="134" customWidth="1"/>
    <col min="3853" max="3853" width="12.625" style="134" customWidth="1"/>
    <col min="3854" max="3854" width="1.625" style="134" customWidth="1"/>
    <col min="3855" max="3855" width="12.625" style="134" customWidth="1"/>
    <col min="3856" max="3856" width="1.625" style="134" customWidth="1"/>
    <col min="3857" max="3857" width="13.625" style="134" customWidth="1"/>
    <col min="3858" max="4078" width="9.625" style="134"/>
    <col min="4079" max="4079" width="39.125" style="134" customWidth="1"/>
    <col min="4080" max="4080" width="18.25" style="134" customWidth="1"/>
    <col min="4081" max="4081" width="19.125" style="134" customWidth="1"/>
    <col min="4082" max="4082" width="18.875" style="134" customWidth="1"/>
    <col min="4083" max="4083" width="19.625" style="134" customWidth="1"/>
    <col min="4084" max="4084" width="20.75" style="134" customWidth="1"/>
    <col min="4085" max="4085" width="17.375" style="134" customWidth="1"/>
    <col min="4086" max="4086" width="17" style="134" customWidth="1"/>
    <col min="4087" max="4087" width="16.75" style="134" customWidth="1"/>
    <col min="4088" max="4088" width="17" style="134" customWidth="1"/>
    <col min="4089" max="4089" width="16.75" style="134" customWidth="1"/>
    <col min="4090" max="4090" width="12.625" style="134" customWidth="1"/>
    <col min="4091" max="4091" width="10.625" style="134" customWidth="1"/>
    <col min="4092" max="4092" width="1.625" style="134" customWidth="1"/>
    <col min="4093" max="4093" width="10.625" style="134" customWidth="1"/>
    <col min="4094" max="4094" width="1.625" style="134" customWidth="1"/>
    <col min="4095" max="4095" width="10.625" style="134" customWidth="1"/>
    <col min="4096" max="4096" width="32.625" style="134" customWidth="1"/>
    <col min="4097" max="4097" width="11.625" style="134" customWidth="1"/>
    <col min="4098" max="4098" width="1.625" style="134" customWidth="1"/>
    <col min="4099" max="4099" width="11.625" style="134" customWidth="1"/>
    <col min="4100" max="4100" width="1.625" style="134" customWidth="1"/>
    <col min="4101" max="4101" width="11.625" style="134" customWidth="1"/>
    <col min="4102" max="4102" width="1.625" style="134" customWidth="1"/>
    <col min="4103" max="4103" width="12.625" style="134" customWidth="1"/>
    <col min="4104" max="4104" width="1.625" style="134" customWidth="1"/>
    <col min="4105" max="4105" width="12.625" style="134" customWidth="1"/>
    <col min="4106" max="4106" width="1.625" style="134" customWidth="1"/>
    <col min="4107" max="4107" width="12.625" style="134" customWidth="1"/>
    <col min="4108" max="4108" width="1.625" style="134" customWidth="1"/>
    <col min="4109" max="4109" width="12.625" style="134" customWidth="1"/>
    <col min="4110" max="4110" width="1.625" style="134" customWidth="1"/>
    <col min="4111" max="4111" width="12.625" style="134" customWidth="1"/>
    <col min="4112" max="4112" width="1.625" style="134" customWidth="1"/>
    <col min="4113" max="4113" width="13.625" style="134" customWidth="1"/>
    <col min="4114" max="4334" width="9.625" style="134"/>
    <col min="4335" max="4335" width="39.125" style="134" customWidth="1"/>
    <col min="4336" max="4336" width="18.25" style="134" customWidth="1"/>
    <col min="4337" max="4337" width="19.125" style="134" customWidth="1"/>
    <col min="4338" max="4338" width="18.875" style="134" customWidth="1"/>
    <col min="4339" max="4339" width="19.625" style="134" customWidth="1"/>
    <col min="4340" max="4340" width="20.75" style="134" customWidth="1"/>
    <col min="4341" max="4341" width="17.375" style="134" customWidth="1"/>
    <col min="4342" max="4342" width="17" style="134" customWidth="1"/>
    <col min="4343" max="4343" width="16.75" style="134" customWidth="1"/>
    <col min="4344" max="4344" width="17" style="134" customWidth="1"/>
    <col min="4345" max="4345" width="16.75" style="134" customWidth="1"/>
    <col min="4346" max="4346" width="12.625" style="134" customWidth="1"/>
    <col min="4347" max="4347" width="10.625" style="134" customWidth="1"/>
    <col min="4348" max="4348" width="1.625" style="134" customWidth="1"/>
    <col min="4349" max="4349" width="10.625" style="134" customWidth="1"/>
    <col min="4350" max="4350" width="1.625" style="134" customWidth="1"/>
    <col min="4351" max="4351" width="10.625" style="134" customWidth="1"/>
    <col min="4352" max="4352" width="32.625" style="134" customWidth="1"/>
    <col min="4353" max="4353" width="11.625" style="134" customWidth="1"/>
    <col min="4354" max="4354" width="1.625" style="134" customWidth="1"/>
    <col min="4355" max="4355" width="11.625" style="134" customWidth="1"/>
    <col min="4356" max="4356" width="1.625" style="134" customWidth="1"/>
    <col min="4357" max="4357" width="11.625" style="134" customWidth="1"/>
    <col min="4358" max="4358" width="1.625" style="134" customWidth="1"/>
    <col min="4359" max="4359" width="12.625" style="134" customWidth="1"/>
    <col min="4360" max="4360" width="1.625" style="134" customWidth="1"/>
    <col min="4361" max="4361" width="12.625" style="134" customWidth="1"/>
    <col min="4362" max="4362" width="1.625" style="134" customWidth="1"/>
    <col min="4363" max="4363" width="12.625" style="134" customWidth="1"/>
    <col min="4364" max="4364" width="1.625" style="134" customWidth="1"/>
    <col min="4365" max="4365" width="12.625" style="134" customWidth="1"/>
    <col min="4366" max="4366" width="1.625" style="134" customWidth="1"/>
    <col min="4367" max="4367" width="12.625" style="134" customWidth="1"/>
    <col min="4368" max="4368" width="1.625" style="134" customWidth="1"/>
    <col min="4369" max="4369" width="13.625" style="134" customWidth="1"/>
    <col min="4370" max="4590" width="9.625" style="134"/>
    <col min="4591" max="4591" width="39.125" style="134" customWidth="1"/>
    <col min="4592" max="4592" width="18.25" style="134" customWidth="1"/>
    <col min="4593" max="4593" width="19.125" style="134" customWidth="1"/>
    <col min="4594" max="4594" width="18.875" style="134" customWidth="1"/>
    <col min="4595" max="4595" width="19.625" style="134" customWidth="1"/>
    <col min="4596" max="4596" width="20.75" style="134" customWidth="1"/>
    <col min="4597" max="4597" width="17.375" style="134" customWidth="1"/>
    <col min="4598" max="4598" width="17" style="134" customWidth="1"/>
    <col min="4599" max="4599" width="16.75" style="134" customWidth="1"/>
    <col min="4600" max="4600" width="17" style="134" customWidth="1"/>
    <col min="4601" max="4601" width="16.75" style="134" customWidth="1"/>
    <col min="4602" max="4602" width="12.625" style="134" customWidth="1"/>
    <col min="4603" max="4603" width="10.625" style="134" customWidth="1"/>
    <col min="4604" max="4604" width="1.625" style="134" customWidth="1"/>
    <col min="4605" max="4605" width="10.625" style="134" customWidth="1"/>
    <col min="4606" max="4606" width="1.625" style="134" customWidth="1"/>
    <col min="4607" max="4607" width="10.625" style="134" customWidth="1"/>
    <col min="4608" max="4608" width="32.625" style="134" customWidth="1"/>
    <col min="4609" max="4609" width="11.625" style="134" customWidth="1"/>
    <col min="4610" max="4610" width="1.625" style="134" customWidth="1"/>
    <col min="4611" max="4611" width="11.625" style="134" customWidth="1"/>
    <col min="4612" max="4612" width="1.625" style="134" customWidth="1"/>
    <col min="4613" max="4613" width="11.625" style="134" customWidth="1"/>
    <col min="4614" max="4614" width="1.625" style="134" customWidth="1"/>
    <col min="4615" max="4615" width="12.625" style="134" customWidth="1"/>
    <col min="4616" max="4616" width="1.625" style="134" customWidth="1"/>
    <col min="4617" max="4617" width="12.625" style="134" customWidth="1"/>
    <col min="4618" max="4618" width="1.625" style="134" customWidth="1"/>
    <col min="4619" max="4619" width="12.625" style="134" customWidth="1"/>
    <col min="4620" max="4620" width="1.625" style="134" customWidth="1"/>
    <col min="4621" max="4621" width="12.625" style="134" customWidth="1"/>
    <col min="4622" max="4622" width="1.625" style="134" customWidth="1"/>
    <col min="4623" max="4623" width="12.625" style="134" customWidth="1"/>
    <col min="4624" max="4624" width="1.625" style="134" customWidth="1"/>
    <col min="4625" max="4625" width="13.625" style="134" customWidth="1"/>
    <col min="4626" max="4846" width="9.625" style="134"/>
    <col min="4847" max="4847" width="39.125" style="134" customWidth="1"/>
    <col min="4848" max="4848" width="18.25" style="134" customWidth="1"/>
    <col min="4849" max="4849" width="19.125" style="134" customWidth="1"/>
    <col min="4850" max="4850" width="18.875" style="134" customWidth="1"/>
    <col min="4851" max="4851" width="19.625" style="134" customWidth="1"/>
    <col min="4852" max="4852" width="20.75" style="134" customWidth="1"/>
    <col min="4853" max="4853" width="17.375" style="134" customWidth="1"/>
    <col min="4854" max="4854" width="17" style="134" customWidth="1"/>
    <col min="4855" max="4855" width="16.75" style="134" customWidth="1"/>
    <col min="4856" max="4856" width="17" style="134" customWidth="1"/>
    <col min="4857" max="4857" width="16.75" style="134" customWidth="1"/>
    <col min="4858" max="4858" width="12.625" style="134" customWidth="1"/>
    <col min="4859" max="4859" width="10.625" style="134" customWidth="1"/>
    <col min="4860" max="4860" width="1.625" style="134" customWidth="1"/>
    <col min="4861" max="4861" width="10.625" style="134" customWidth="1"/>
    <col min="4862" max="4862" width="1.625" style="134" customWidth="1"/>
    <col min="4863" max="4863" width="10.625" style="134" customWidth="1"/>
    <col min="4864" max="4864" width="32.625" style="134" customWidth="1"/>
    <col min="4865" max="4865" width="11.625" style="134" customWidth="1"/>
    <col min="4866" max="4866" width="1.625" style="134" customWidth="1"/>
    <col min="4867" max="4867" width="11.625" style="134" customWidth="1"/>
    <col min="4868" max="4868" width="1.625" style="134" customWidth="1"/>
    <col min="4869" max="4869" width="11.625" style="134" customWidth="1"/>
    <col min="4870" max="4870" width="1.625" style="134" customWidth="1"/>
    <col min="4871" max="4871" width="12.625" style="134" customWidth="1"/>
    <col min="4872" max="4872" width="1.625" style="134" customWidth="1"/>
    <col min="4873" max="4873" width="12.625" style="134" customWidth="1"/>
    <col min="4874" max="4874" width="1.625" style="134" customWidth="1"/>
    <col min="4875" max="4875" width="12.625" style="134" customWidth="1"/>
    <col min="4876" max="4876" width="1.625" style="134" customWidth="1"/>
    <col min="4877" max="4877" width="12.625" style="134" customWidth="1"/>
    <col min="4878" max="4878" width="1.625" style="134" customWidth="1"/>
    <col min="4879" max="4879" width="12.625" style="134" customWidth="1"/>
    <col min="4880" max="4880" width="1.625" style="134" customWidth="1"/>
    <col min="4881" max="4881" width="13.625" style="134" customWidth="1"/>
    <col min="4882" max="5102" width="9.625" style="134"/>
    <col min="5103" max="5103" width="39.125" style="134" customWidth="1"/>
    <col min="5104" max="5104" width="18.25" style="134" customWidth="1"/>
    <col min="5105" max="5105" width="19.125" style="134" customWidth="1"/>
    <col min="5106" max="5106" width="18.875" style="134" customWidth="1"/>
    <col min="5107" max="5107" width="19.625" style="134" customWidth="1"/>
    <col min="5108" max="5108" width="20.75" style="134" customWidth="1"/>
    <col min="5109" max="5109" width="17.375" style="134" customWidth="1"/>
    <col min="5110" max="5110" width="17" style="134" customWidth="1"/>
    <col min="5111" max="5111" width="16.75" style="134" customWidth="1"/>
    <col min="5112" max="5112" width="17" style="134" customWidth="1"/>
    <col min="5113" max="5113" width="16.75" style="134" customWidth="1"/>
    <col min="5114" max="5114" width="12.625" style="134" customWidth="1"/>
    <col min="5115" max="5115" width="10.625" style="134" customWidth="1"/>
    <col min="5116" max="5116" width="1.625" style="134" customWidth="1"/>
    <col min="5117" max="5117" width="10.625" style="134" customWidth="1"/>
    <col min="5118" max="5118" width="1.625" style="134" customWidth="1"/>
    <col min="5119" max="5119" width="10.625" style="134" customWidth="1"/>
    <col min="5120" max="5120" width="32.625" style="134" customWidth="1"/>
    <col min="5121" max="5121" width="11.625" style="134" customWidth="1"/>
    <col min="5122" max="5122" width="1.625" style="134" customWidth="1"/>
    <col min="5123" max="5123" width="11.625" style="134" customWidth="1"/>
    <col min="5124" max="5124" width="1.625" style="134" customWidth="1"/>
    <col min="5125" max="5125" width="11.625" style="134" customWidth="1"/>
    <col min="5126" max="5126" width="1.625" style="134" customWidth="1"/>
    <col min="5127" max="5127" width="12.625" style="134" customWidth="1"/>
    <col min="5128" max="5128" width="1.625" style="134" customWidth="1"/>
    <col min="5129" max="5129" width="12.625" style="134" customWidth="1"/>
    <col min="5130" max="5130" width="1.625" style="134" customWidth="1"/>
    <col min="5131" max="5131" width="12.625" style="134" customWidth="1"/>
    <col min="5132" max="5132" width="1.625" style="134" customWidth="1"/>
    <col min="5133" max="5133" width="12.625" style="134" customWidth="1"/>
    <col min="5134" max="5134" width="1.625" style="134" customWidth="1"/>
    <col min="5135" max="5135" width="12.625" style="134" customWidth="1"/>
    <col min="5136" max="5136" width="1.625" style="134" customWidth="1"/>
    <col min="5137" max="5137" width="13.625" style="134" customWidth="1"/>
    <col min="5138" max="5358" width="9.625" style="134"/>
    <col min="5359" max="5359" width="39.125" style="134" customWidth="1"/>
    <col min="5360" max="5360" width="18.25" style="134" customWidth="1"/>
    <col min="5361" max="5361" width="19.125" style="134" customWidth="1"/>
    <col min="5362" max="5362" width="18.875" style="134" customWidth="1"/>
    <col min="5363" max="5363" width="19.625" style="134" customWidth="1"/>
    <col min="5364" max="5364" width="20.75" style="134" customWidth="1"/>
    <col min="5365" max="5365" width="17.375" style="134" customWidth="1"/>
    <col min="5366" max="5366" width="17" style="134" customWidth="1"/>
    <col min="5367" max="5367" width="16.75" style="134" customWidth="1"/>
    <col min="5368" max="5368" width="17" style="134" customWidth="1"/>
    <col min="5369" max="5369" width="16.75" style="134" customWidth="1"/>
    <col min="5370" max="5370" width="12.625" style="134" customWidth="1"/>
    <col min="5371" max="5371" width="10.625" style="134" customWidth="1"/>
    <col min="5372" max="5372" width="1.625" style="134" customWidth="1"/>
    <col min="5373" max="5373" width="10.625" style="134" customWidth="1"/>
    <col min="5374" max="5374" width="1.625" style="134" customWidth="1"/>
    <col min="5375" max="5375" width="10.625" style="134" customWidth="1"/>
    <col min="5376" max="5376" width="32.625" style="134" customWidth="1"/>
    <col min="5377" max="5377" width="11.625" style="134" customWidth="1"/>
    <col min="5378" max="5378" width="1.625" style="134" customWidth="1"/>
    <col min="5379" max="5379" width="11.625" style="134" customWidth="1"/>
    <col min="5380" max="5380" width="1.625" style="134" customWidth="1"/>
    <col min="5381" max="5381" width="11.625" style="134" customWidth="1"/>
    <col min="5382" max="5382" width="1.625" style="134" customWidth="1"/>
    <col min="5383" max="5383" width="12.625" style="134" customWidth="1"/>
    <col min="5384" max="5384" width="1.625" style="134" customWidth="1"/>
    <col min="5385" max="5385" width="12.625" style="134" customWidth="1"/>
    <col min="5386" max="5386" width="1.625" style="134" customWidth="1"/>
    <col min="5387" max="5387" width="12.625" style="134" customWidth="1"/>
    <col min="5388" max="5388" width="1.625" style="134" customWidth="1"/>
    <col min="5389" max="5389" width="12.625" style="134" customWidth="1"/>
    <col min="5390" max="5390" width="1.625" style="134" customWidth="1"/>
    <col min="5391" max="5391" width="12.625" style="134" customWidth="1"/>
    <col min="5392" max="5392" width="1.625" style="134" customWidth="1"/>
    <col min="5393" max="5393" width="13.625" style="134" customWidth="1"/>
    <col min="5394" max="5614" width="9.625" style="134"/>
    <col min="5615" max="5615" width="39.125" style="134" customWidth="1"/>
    <col min="5616" max="5616" width="18.25" style="134" customWidth="1"/>
    <col min="5617" max="5617" width="19.125" style="134" customWidth="1"/>
    <col min="5618" max="5618" width="18.875" style="134" customWidth="1"/>
    <col min="5619" max="5619" width="19.625" style="134" customWidth="1"/>
    <col min="5620" max="5620" width="20.75" style="134" customWidth="1"/>
    <col min="5621" max="5621" width="17.375" style="134" customWidth="1"/>
    <col min="5622" max="5622" width="17" style="134" customWidth="1"/>
    <col min="5623" max="5623" width="16.75" style="134" customWidth="1"/>
    <col min="5624" max="5624" width="17" style="134" customWidth="1"/>
    <col min="5625" max="5625" width="16.75" style="134" customWidth="1"/>
    <col min="5626" max="5626" width="12.625" style="134" customWidth="1"/>
    <col min="5627" max="5627" width="10.625" style="134" customWidth="1"/>
    <col min="5628" max="5628" width="1.625" style="134" customWidth="1"/>
    <col min="5629" max="5629" width="10.625" style="134" customWidth="1"/>
    <col min="5630" max="5630" width="1.625" style="134" customWidth="1"/>
    <col min="5631" max="5631" width="10.625" style="134" customWidth="1"/>
    <col min="5632" max="5632" width="32.625" style="134" customWidth="1"/>
    <col min="5633" max="5633" width="11.625" style="134" customWidth="1"/>
    <col min="5634" max="5634" width="1.625" style="134" customWidth="1"/>
    <col min="5635" max="5635" width="11.625" style="134" customWidth="1"/>
    <col min="5636" max="5636" width="1.625" style="134" customWidth="1"/>
    <col min="5637" max="5637" width="11.625" style="134" customWidth="1"/>
    <col min="5638" max="5638" width="1.625" style="134" customWidth="1"/>
    <col min="5639" max="5639" width="12.625" style="134" customWidth="1"/>
    <col min="5640" max="5640" width="1.625" style="134" customWidth="1"/>
    <col min="5641" max="5641" width="12.625" style="134" customWidth="1"/>
    <col min="5642" max="5642" width="1.625" style="134" customWidth="1"/>
    <col min="5643" max="5643" width="12.625" style="134" customWidth="1"/>
    <col min="5644" max="5644" width="1.625" style="134" customWidth="1"/>
    <col min="5645" max="5645" width="12.625" style="134" customWidth="1"/>
    <col min="5646" max="5646" width="1.625" style="134" customWidth="1"/>
    <col min="5647" max="5647" width="12.625" style="134" customWidth="1"/>
    <col min="5648" max="5648" width="1.625" style="134" customWidth="1"/>
    <col min="5649" max="5649" width="13.625" style="134" customWidth="1"/>
    <col min="5650" max="5870" width="9.625" style="134"/>
    <col min="5871" max="5871" width="39.125" style="134" customWidth="1"/>
    <col min="5872" max="5872" width="18.25" style="134" customWidth="1"/>
    <col min="5873" max="5873" width="19.125" style="134" customWidth="1"/>
    <col min="5874" max="5874" width="18.875" style="134" customWidth="1"/>
    <col min="5875" max="5875" width="19.625" style="134" customWidth="1"/>
    <col min="5876" max="5876" width="20.75" style="134" customWidth="1"/>
    <col min="5877" max="5877" width="17.375" style="134" customWidth="1"/>
    <col min="5878" max="5878" width="17" style="134" customWidth="1"/>
    <col min="5879" max="5879" width="16.75" style="134" customWidth="1"/>
    <col min="5880" max="5880" width="17" style="134" customWidth="1"/>
    <col min="5881" max="5881" width="16.75" style="134" customWidth="1"/>
    <col min="5882" max="5882" width="12.625" style="134" customWidth="1"/>
    <col min="5883" max="5883" width="10.625" style="134" customWidth="1"/>
    <col min="5884" max="5884" width="1.625" style="134" customWidth="1"/>
    <col min="5885" max="5885" width="10.625" style="134" customWidth="1"/>
    <col min="5886" max="5886" width="1.625" style="134" customWidth="1"/>
    <col min="5887" max="5887" width="10.625" style="134" customWidth="1"/>
    <col min="5888" max="5888" width="32.625" style="134" customWidth="1"/>
    <col min="5889" max="5889" width="11.625" style="134" customWidth="1"/>
    <col min="5890" max="5890" width="1.625" style="134" customWidth="1"/>
    <col min="5891" max="5891" width="11.625" style="134" customWidth="1"/>
    <col min="5892" max="5892" width="1.625" style="134" customWidth="1"/>
    <col min="5893" max="5893" width="11.625" style="134" customWidth="1"/>
    <col min="5894" max="5894" width="1.625" style="134" customWidth="1"/>
    <col min="5895" max="5895" width="12.625" style="134" customWidth="1"/>
    <col min="5896" max="5896" width="1.625" style="134" customWidth="1"/>
    <col min="5897" max="5897" width="12.625" style="134" customWidth="1"/>
    <col min="5898" max="5898" width="1.625" style="134" customWidth="1"/>
    <col min="5899" max="5899" width="12.625" style="134" customWidth="1"/>
    <col min="5900" max="5900" width="1.625" style="134" customWidth="1"/>
    <col min="5901" max="5901" width="12.625" style="134" customWidth="1"/>
    <col min="5902" max="5902" width="1.625" style="134" customWidth="1"/>
    <col min="5903" max="5903" width="12.625" style="134" customWidth="1"/>
    <col min="5904" max="5904" width="1.625" style="134" customWidth="1"/>
    <col min="5905" max="5905" width="13.625" style="134" customWidth="1"/>
    <col min="5906" max="6126" width="9.625" style="134"/>
    <col min="6127" max="6127" width="39.125" style="134" customWidth="1"/>
    <col min="6128" max="6128" width="18.25" style="134" customWidth="1"/>
    <col min="6129" max="6129" width="19.125" style="134" customWidth="1"/>
    <col min="6130" max="6130" width="18.875" style="134" customWidth="1"/>
    <col min="6131" max="6131" width="19.625" style="134" customWidth="1"/>
    <col min="6132" max="6132" width="20.75" style="134" customWidth="1"/>
    <col min="6133" max="6133" width="17.375" style="134" customWidth="1"/>
    <col min="6134" max="6134" width="17" style="134" customWidth="1"/>
    <col min="6135" max="6135" width="16.75" style="134" customWidth="1"/>
    <col min="6136" max="6136" width="17" style="134" customWidth="1"/>
    <col min="6137" max="6137" width="16.75" style="134" customWidth="1"/>
    <col min="6138" max="6138" width="12.625" style="134" customWidth="1"/>
    <col min="6139" max="6139" width="10.625" style="134" customWidth="1"/>
    <col min="6140" max="6140" width="1.625" style="134" customWidth="1"/>
    <col min="6141" max="6141" width="10.625" style="134" customWidth="1"/>
    <col min="6142" max="6142" width="1.625" style="134" customWidth="1"/>
    <col min="6143" max="6143" width="10.625" style="134" customWidth="1"/>
    <col min="6144" max="6144" width="32.625" style="134" customWidth="1"/>
    <col min="6145" max="6145" width="11.625" style="134" customWidth="1"/>
    <col min="6146" max="6146" width="1.625" style="134" customWidth="1"/>
    <col min="6147" max="6147" width="11.625" style="134" customWidth="1"/>
    <col min="6148" max="6148" width="1.625" style="134" customWidth="1"/>
    <col min="6149" max="6149" width="11.625" style="134" customWidth="1"/>
    <col min="6150" max="6150" width="1.625" style="134" customWidth="1"/>
    <col min="6151" max="6151" width="12.625" style="134" customWidth="1"/>
    <col min="6152" max="6152" width="1.625" style="134" customWidth="1"/>
    <col min="6153" max="6153" width="12.625" style="134" customWidth="1"/>
    <col min="6154" max="6154" width="1.625" style="134" customWidth="1"/>
    <col min="6155" max="6155" width="12.625" style="134" customWidth="1"/>
    <col min="6156" max="6156" width="1.625" style="134" customWidth="1"/>
    <col min="6157" max="6157" width="12.625" style="134" customWidth="1"/>
    <col min="6158" max="6158" width="1.625" style="134" customWidth="1"/>
    <col min="6159" max="6159" width="12.625" style="134" customWidth="1"/>
    <col min="6160" max="6160" width="1.625" style="134" customWidth="1"/>
    <col min="6161" max="6161" width="13.625" style="134" customWidth="1"/>
    <col min="6162" max="6382" width="9.625" style="134"/>
    <col min="6383" max="6383" width="39.125" style="134" customWidth="1"/>
    <col min="6384" max="6384" width="18.25" style="134" customWidth="1"/>
    <col min="6385" max="6385" width="19.125" style="134" customWidth="1"/>
    <col min="6386" max="6386" width="18.875" style="134" customWidth="1"/>
    <col min="6387" max="6387" width="19.625" style="134" customWidth="1"/>
    <col min="6388" max="6388" width="20.75" style="134" customWidth="1"/>
    <col min="6389" max="6389" width="17.375" style="134" customWidth="1"/>
    <col min="6390" max="6390" width="17" style="134" customWidth="1"/>
    <col min="6391" max="6391" width="16.75" style="134" customWidth="1"/>
    <col min="6392" max="6392" width="17" style="134" customWidth="1"/>
    <col min="6393" max="6393" width="16.75" style="134" customWidth="1"/>
    <col min="6394" max="6394" width="12.625" style="134" customWidth="1"/>
    <col min="6395" max="6395" width="10.625" style="134" customWidth="1"/>
    <col min="6396" max="6396" width="1.625" style="134" customWidth="1"/>
    <col min="6397" max="6397" width="10.625" style="134" customWidth="1"/>
    <col min="6398" max="6398" width="1.625" style="134" customWidth="1"/>
    <col min="6399" max="6399" width="10.625" style="134" customWidth="1"/>
    <col min="6400" max="6400" width="32.625" style="134" customWidth="1"/>
    <col min="6401" max="6401" width="11.625" style="134" customWidth="1"/>
    <col min="6402" max="6402" width="1.625" style="134" customWidth="1"/>
    <col min="6403" max="6403" width="11.625" style="134" customWidth="1"/>
    <col min="6404" max="6404" width="1.625" style="134" customWidth="1"/>
    <col min="6405" max="6405" width="11.625" style="134" customWidth="1"/>
    <col min="6406" max="6406" width="1.625" style="134" customWidth="1"/>
    <col min="6407" max="6407" width="12.625" style="134" customWidth="1"/>
    <col min="6408" max="6408" width="1.625" style="134" customWidth="1"/>
    <col min="6409" max="6409" width="12.625" style="134" customWidth="1"/>
    <col min="6410" max="6410" width="1.625" style="134" customWidth="1"/>
    <col min="6411" max="6411" width="12.625" style="134" customWidth="1"/>
    <col min="6412" max="6412" width="1.625" style="134" customWidth="1"/>
    <col min="6413" max="6413" width="12.625" style="134" customWidth="1"/>
    <col min="6414" max="6414" width="1.625" style="134" customWidth="1"/>
    <col min="6415" max="6415" width="12.625" style="134" customWidth="1"/>
    <col min="6416" max="6416" width="1.625" style="134" customWidth="1"/>
    <col min="6417" max="6417" width="13.625" style="134" customWidth="1"/>
    <col min="6418" max="6638" width="9.625" style="134"/>
    <col min="6639" max="6639" width="39.125" style="134" customWidth="1"/>
    <col min="6640" max="6640" width="18.25" style="134" customWidth="1"/>
    <col min="6641" max="6641" width="19.125" style="134" customWidth="1"/>
    <col min="6642" max="6642" width="18.875" style="134" customWidth="1"/>
    <col min="6643" max="6643" width="19.625" style="134" customWidth="1"/>
    <col min="6644" max="6644" width="20.75" style="134" customWidth="1"/>
    <col min="6645" max="6645" width="17.375" style="134" customWidth="1"/>
    <col min="6646" max="6646" width="17" style="134" customWidth="1"/>
    <col min="6647" max="6647" width="16.75" style="134" customWidth="1"/>
    <col min="6648" max="6648" width="17" style="134" customWidth="1"/>
    <col min="6649" max="6649" width="16.75" style="134" customWidth="1"/>
    <col min="6650" max="6650" width="12.625" style="134" customWidth="1"/>
    <col min="6651" max="6651" width="10.625" style="134" customWidth="1"/>
    <col min="6652" max="6652" width="1.625" style="134" customWidth="1"/>
    <col min="6653" max="6653" width="10.625" style="134" customWidth="1"/>
    <col min="6654" max="6654" width="1.625" style="134" customWidth="1"/>
    <col min="6655" max="6655" width="10.625" style="134" customWidth="1"/>
    <col min="6656" max="6656" width="32.625" style="134" customWidth="1"/>
    <col min="6657" max="6657" width="11.625" style="134" customWidth="1"/>
    <col min="6658" max="6658" width="1.625" style="134" customWidth="1"/>
    <col min="6659" max="6659" width="11.625" style="134" customWidth="1"/>
    <col min="6660" max="6660" width="1.625" style="134" customWidth="1"/>
    <col min="6661" max="6661" width="11.625" style="134" customWidth="1"/>
    <col min="6662" max="6662" width="1.625" style="134" customWidth="1"/>
    <col min="6663" max="6663" width="12.625" style="134" customWidth="1"/>
    <col min="6664" max="6664" width="1.625" style="134" customWidth="1"/>
    <col min="6665" max="6665" width="12.625" style="134" customWidth="1"/>
    <col min="6666" max="6666" width="1.625" style="134" customWidth="1"/>
    <col min="6667" max="6667" width="12.625" style="134" customWidth="1"/>
    <col min="6668" max="6668" width="1.625" style="134" customWidth="1"/>
    <col min="6669" max="6669" width="12.625" style="134" customWidth="1"/>
    <col min="6670" max="6670" width="1.625" style="134" customWidth="1"/>
    <col min="6671" max="6671" width="12.625" style="134" customWidth="1"/>
    <col min="6672" max="6672" width="1.625" style="134" customWidth="1"/>
    <col min="6673" max="6673" width="13.625" style="134" customWidth="1"/>
    <col min="6674" max="6894" width="9.625" style="134"/>
    <col min="6895" max="6895" width="39.125" style="134" customWidth="1"/>
    <col min="6896" max="6896" width="18.25" style="134" customWidth="1"/>
    <col min="6897" max="6897" width="19.125" style="134" customWidth="1"/>
    <col min="6898" max="6898" width="18.875" style="134" customWidth="1"/>
    <col min="6899" max="6899" width="19.625" style="134" customWidth="1"/>
    <col min="6900" max="6900" width="20.75" style="134" customWidth="1"/>
    <col min="6901" max="6901" width="17.375" style="134" customWidth="1"/>
    <col min="6902" max="6902" width="17" style="134" customWidth="1"/>
    <col min="6903" max="6903" width="16.75" style="134" customWidth="1"/>
    <col min="6904" max="6904" width="17" style="134" customWidth="1"/>
    <col min="6905" max="6905" width="16.75" style="134" customWidth="1"/>
    <col min="6906" max="6906" width="12.625" style="134" customWidth="1"/>
    <col min="6907" max="6907" width="10.625" style="134" customWidth="1"/>
    <col min="6908" max="6908" width="1.625" style="134" customWidth="1"/>
    <col min="6909" max="6909" width="10.625" style="134" customWidth="1"/>
    <col min="6910" max="6910" width="1.625" style="134" customWidth="1"/>
    <col min="6911" max="6911" width="10.625" style="134" customWidth="1"/>
    <col min="6912" max="6912" width="32.625" style="134" customWidth="1"/>
    <col min="6913" max="6913" width="11.625" style="134" customWidth="1"/>
    <col min="6914" max="6914" width="1.625" style="134" customWidth="1"/>
    <col min="6915" max="6915" width="11.625" style="134" customWidth="1"/>
    <col min="6916" max="6916" width="1.625" style="134" customWidth="1"/>
    <col min="6917" max="6917" width="11.625" style="134" customWidth="1"/>
    <col min="6918" max="6918" width="1.625" style="134" customWidth="1"/>
    <col min="6919" max="6919" width="12.625" style="134" customWidth="1"/>
    <col min="6920" max="6920" width="1.625" style="134" customWidth="1"/>
    <col min="6921" max="6921" width="12.625" style="134" customWidth="1"/>
    <col min="6922" max="6922" width="1.625" style="134" customWidth="1"/>
    <col min="6923" max="6923" width="12.625" style="134" customWidth="1"/>
    <col min="6924" max="6924" width="1.625" style="134" customWidth="1"/>
    <col min="6925" max="6925" width="12.625" style="134" customWidth="1"/>
    <col min="6926" max="6926" width="1.625" style="134" customWidth="1"/>
    <col min="6927" max="6927" width="12.625" style="134" customWidth="1"/>
    <col min="6928" max="6928" width="1.625" style="134" customWidth="1"/>
    <col min="6929" max="6929" width="13.625" style="134" customWidth="1"/>
    <col min="6930" max="7150" width="9.625" style="134"/>
    <col min="7151" max="7151" width="39.125" style="134" customWidth="1"/>
    <col min="7152" max="7152" width="18.25" style="134" customWidth="1"/>
    <col min="7153" max="7153" width="19.125" style="134" customWidth="1"/>
    <col min="7154" max="7154" width="18.875" style="134" customWidth="1"/>
    <col min="7155" max="7155" width="19.625" style="134" customWidth="1"/>
    <col min="7156" max="7156" width="20.75" style="134" customWidth="1"/>
    <col min="7157" max="7157" width="17.375" style="134" customWidth="1"/>
    <col min="7158" max="7158" width="17" style="134" customWidth="1"/>
    <col min="7159" max="7159" width="16.75" style="134" customWidth="1"/>
    <col min="7160" max="7160" width="17" style="134" customWidth="1"/>
    <col min="7161" max="7161" width="16.75" style="134" customWidth="1"/>
    <col min="7162" max="7162" width="12.625" style="134" customWidth="1"/>
    <col min="7163" max="7163" width="10.625" style="134" customWidth="1"/>
    <col min="7164" max="7164" width="1.625" style="134" customWidth="1"/>
    <col min="7165" max="7165" width="10.625" style="134" customWidth="1"/>
    <col min="7166" max="7166" width="1.625" style="134" customWidth="1"/>
    <col min="7167" max="7167" width="10.625" style="134" customWidth="1"/>
    <col min="7168" max="7168" width="32.625" style="134" customWidth="1"/>
    <col min="7169" max="7169" width="11.625" style="134" customWidth="1"/>
    <col min="7170" max="7170" width="1.625" style="134" customWidth="1"/>
    <col min="7171" max="7171" width="11.625" style="134" customWidth="1"/>
    <col min="7172" max="7172" width="1.625" style="134" customWidth="1"/>
    <col min="7173" max="7173" width="11.625" style="134" customWidth="1"/>
    <col min="7174" max="7174" width="1.625" style="134" customWidth="1"/>
    <col min="7175" max="7175" width="12.625" style="134" customWidth="1"/>
    <col min="7176" max="7176" width="1.625" style="134" customWidth="1"/>
    <col min="7177" max="7177" width="12.625" style="134" customWidth="1"/>
    <col min="7178" max="7178" width="1.625" style="134" customWidth="1"/>
    <col min="7179" max="7179" width="12.625" style="134" customWidth="1"/>
    <col min="7180" max="7180" width="1.625" style="134" customWidth="1"/>
    <col min="7181" max="7181" width="12.625" style="134" customWidth="1"/>
    <col min="7182" max="7182" width="1.625" style="134" customWidth="1"/>
    <col min="7183" max="7183" width="12.625" style="134" customWidth="1"/>
    <col min="7184" max="7184" width="1.625" style="134" customWidth="1"/>
    <col min="7185" max="7185" width="13.625" style="134" customWidth="1"/>
    <col min="7186" max="7406" width="9.625" style="134"/>
    <col min="7407" max="7407" width="39.125" style="134" customWidth="1"/>
    <col min="7408" max="7408" width="18.25" style="134" customWidth="1"/>
    <col min="7409" max="7409" width="19.125" style="134" customWidth="1"/>
    <col min="7410" max="7410" width="18.875" style="134" customWidth="1"/>
    <col min="7411" max="7411" width="19.625" style="134" customWidth="1"/>
    <col min="7412" max="7412" width="20.75" style="134" customWidth="1"/>
    <col min="7413" max="7413" width="17.375" style="134" customWidth="1"/>
    <col min="7414" max="7414" width="17" style="134" customWidth="1"/>
    <col min="7415" max="7415" width="16.75" style="134" customWidth="1"/>
    <col min="7416" max="7416" width="17" style="134" customWidth="1"/>
    <col min="7417" max="7417" width="16.75" style="134" customWidth="1"/>
    <col min="7418" max="7418" width="12.625" style="134" customWidth="1"/>
    <col min="7419" max="7419" width="10.625" style="134" customWidth="1"/>
    <col min="7420" max="7420" width="1.625" style="134" customWidth="1"/>
    <col min="7421" max="7421" width="10.625" style="134" customWidth="1"/>
    <col min="7422" max="7422" width="1.625" style="134" customWidth="1"/>
    <col min="7423" max="7423" width="10.625" style="134" customWidth="1"/>
    <col min="7424" max="7424" width="32.625" style="134" customWidth="1"/>
    <col min="7425" max="7425" width="11.625" style="134" customWidth="1"/>
    <col min="7426" max="7426" width="1.625" style="134" customWidth="1"/>
    <col min="7427" max="7427" width="11.625" style="134" customWidth="1"/>
    <col min="7428" max="7428" width="1.625" style="134" customWidth="1"/>
    <col min="7429" max="7429" width="11.625" style="134" customWidth="1"/>
    <col min="7430" max="7430" width="1.625" style="134" customWidth="1"/>
    <col min="7431" max="7431" width="12.625" style="134" customWidth="1"/>
    <col min="7432" max="7432" width="1.625" style="134" customWidth="1"/>
    <col min="7433" max="7433" width="12.625" style="134" customWidth="1"/>
    <col min="7434" max="7434" width="1.625" style="134" customWidth="1"/>
    <col min="7435" max="7435" width="12.625" style="134" customWidth="1"/>
    <col min="7436" max="7436" width="1.625" style="134" customWidth="1"/>
    <col min="7437" max="7437" width="12.625" style="134" customWidth="1"/>
    <col min="7438" max="7438" width="1.625" style="134" customWidth="1"/>
    <col min="7439" max="7439" width="12.625" style="134" customWidth="1"/>
    <col min="7440" max="7440" width="1.625" style="134" customWidth="1"/>
    <col min="7441" max="7441" width="13.625" style="134" customWidth="1"/>
    <col min="7442" max="7662" width="9.625" style="134"/>
    <col min="7663" max="7663" width="39.125" style="134" customWidth="1"/>
    <col min="7664" max="7664" width="18.25" style="134" customWidth="1"/>
    <col min="7665" max="7665" width="19.125" style="134" customWidth="1"/>
    <col min="7666" max="7666" width="18.875" style="134" customWidth="1"/>
    <col min="7667" max="7667" width="19.625" style="134" customWidth="1"/>
    <col min="7668" max="7668" width="20.75" style="134" customWidth="1"/>
    <col min="7669" max="7669" width="17.375" style="134" customWidth="1"/>
    <col min="7670" max="7670" width="17" style="134" customWidth="1"/>
    <col min="7671" max="7671" width="16.75" style="134" customWidth="1"/>
    <col min="7672" max="7672" width="17" style="134" customWidth="1"/>
    <col min="7673" max="7673" width="16.75" style="134" customWidth="1"/>
    <col min="7674" max="7674" width="12.625" style="134" customWidth="1"/>
    <col min="7675" max="7675" width="10.625" style="134" customWidth="1"/>
    <col min="7676" max="7676" width="1.625" style="134" customWidth="1"/>
    <col min="7677" max="7677" width="10.625" style="134" customWidth="1"/>
    <col min="7678" max="7678" width="1.625" style="134" customWidth="1"/>
    <col min="7679" max="7679" width="10.625" style="134" customWidth="1"/>
    <col min="7680" max="7680" width="32.625" style="134" customWidth="1"/>
    <col min="7681" max="7681" width="11.625" style="134" customWidth="1"/>
    <col min="7682" max="7682" width="1.625" style="134" customWidth="1"/>
    <col min="7683" max="7683" width="11.625" style="134" customWidth="1"/>
    <col min="7684" max="7684" width="1.625" style="134" customWidth="1"/>
    <col min="7685" max="7685" width="11.625" style="134" customWidth="1"/>
    <col min="7686" max="7686" width="1.625" style="134" customWidth="1"/>
    <col min="7687" max="7687" width="12.625" style="134" customWidth="1"/>
    <col min="7688" max="7688" width="1.625" style="134" customWidth="1"/>
    <col min="7689" max="7689" width="12.625" style="134" customWidth="1"/>
    <col min="7690" max="7690" width="1.625" style="134" customWidth="1"/>
    <col min="7691" max="7691" width="12.625" style="134" customWidth="1"/>
    <col min="7692" max="7692" width="1.625" style="134" customWidth="1"/>
    <col min="7693" max="7693" width="12.625" style="134" customWidth="1"/>
    <col min="7694" max="7694" width="1.625" style="134" customWidth="1"/>
    <col min="7695" max="7695" width="12.625" style="134" customWidth="1"/>
    <col min="7696" max="7696" width="1.625" style="134" customWidth="1"/>
    <col min="7697" max="7697" width="13.625" style="134" customWidth="1"/>
    <col min="7698" max="7918" width="9.625" style="134"/>
    <col min="7919" max="7919" width="39.125" style="134" customWidth="1"/>
    <col min="7920" max="7920" width="18.25" style="134" customWidth="1"/>
    <col min="7921" max="7921" width="19.125" style="134" customWidth="1"/>
    <col min="7922" max="7922" width="18.875" style="134" customWidth="1"/>
    <col min="7923" max="7923" width="19.625" style="134" customWidth="1"/>
    <col min="7924" max="7924" width="20.75" style="134" customWidth="1"/>
    <col min="7925" max="7925" width="17.375" style="134" customWidth="1"/>
    <col min="7926" max="7926" width="17" style="134" customWidth="1"/>
    <col min="7927" max="7927" width="16.75" style="134" customWidth="1"/>
    <col min="7928" max="7928" width="17" style="134" customWidth="1"/>
    <col min="7929" max="7929" width="16.75" style="134" customWidth="1"/>
    <col min="7930" max="7930" width="12.625" style="134" customWidth="1"/>
    <col min="7931" max="7931" width="10.625" style="134" customWidth="1"/>
    <col min="7932" max="7932" width="1.625" style="134" customWidth="1"/>
    <col min="7933" max="7933" width="10.625" style="134" customWidth="1"/>
    <col min="7934" max="7934" width="1.625" style="134" customWidth="1"/>
    <col min="7935" max="7935" width="10.625" style="134" customWidth="1"/>
    <col min="7936" max="7936" width="32.625" style="134" customWidth="1"/>
    <col min="7937" max="7937" width="11.625" style="134" customWidth="1"/>
    <col min="7938" max="7938" width="1.625" style="134" customWidth="1"/>
    <col min="7939" max="7939" width="11.625" style="134" customWidth="1"/>
    <col min="7940" max="7940" width="1.625" style="134" customWidth="1"/>
    <col min="7941" max="7941" width="11.625" style="134" customWidth="1"/>
    <col min="7942" max="7942" width="1.625" style="134" customWidth="1"/>
    <col min="7943" max="7943" width="12.625" style="134" customWidth="1"/>
    <col min="7944" max="7944" width="1.625" style="134" customWidth="1"/>
    <col min="7945" max="7945" width="12.625" style="134" customWidth="1"/>
    <col min="7946" max="7946" width="1.625" style="134" customWidth="1"/>
    <col min="7947" max="7947" width="12.625" style="134" customWidth="1"/>
    <col min="7948" max="7948" width="1.625" style="134" customWidth="1"/>
    <col min="7949" max="7949" width="12.625" style="134" customWidth="1"/>
    <col min="7950" max="7950" width="1.625" style="134" customWidth="1"/>
    <col min="7951" max="7951" width="12.625" style="134" customWidth="1"/>
    <col min="7952" max="7952" width="1.625" style="134" customWidth="1"/>
    <col min="7953" max="7953" width="13.625" style="134" customWidth="1"/>
    <col min="7954" max="8174" width="9.625" style="134"/>
    <col min="8175" max="8175" width="39.125" style="134" customWidth="1"/>
    <col min="8176" max="8176" width="18.25" style="134" customWidth="1"/>
    <col min="8177" max="8177" width="19.125" style="134" customWidth="1"/>
    <col min="8178" max="8178" width="18.875" style="134" customWidth="1"/>
    <col min="8179" max="8179" width="19.625" style="134" customWidth="1"/>
    <col min="8180" max="8180" width="20.75" style="134" customWidth="1"/>
    <col min="8181" max="8181" width="17.375" style="134" customWidth="1"/>
    <col min="8182" max="8182" width="17" style="134" customWidth="1"/>
    <col min="8183" max="8183" width="16.75" style="134" customWidth="1"/>
    <col min="8184" max="8184" width="17" style="134" customWidth="1"/>
    <col min="8185" max="8185" width="16.75" style="134" customWidth="1"/>
    <col min="8186" max="8186" width="12.625" style="134" customWidth="1"/>
    <col min="8187" max="8187" width="10.625" style="134" customWidth="1"/>
    <col min="8188" max="8188" width="1.625" style="134" customWidth="1"/>
    <col min="8189" max="8189" width="10.625" style="134" customWidth="1"/>
    <col min="8190" max="8190" width="1.625" style="134" customWidth="1"/>
    <col min="8191" max="8191" width="10.625" style="134" customWidth="1"/>
    <col min="8192" max="8192" width="32.625" style="134" customWidth="1"/>
    <col min="8193" max="8193" width="11.625" style="134" customWidth="1"/>
    <col min="8194" max="8194" width="1.625" style="134" customWidth="1"/>
    <col min="8195" max="8195" width="11.625" style="134" customWidth="1"/>
    <col min="8196" max="8196" width="1.625" style="134" customWidth="1"/>
    <col min="8197" max="8197" width="11.625" style="134" customWidth="1"/>
    <col min="8198" max="8198" width="1.625" style="134" customWidth="1"/>
    <col min="8199" max="8199" width="12.625" style="134" customWidth="1"/>
    <col min="8200" max="8200" width="1.625" style="134" customWidth="1"/>
    <col min="8201" max="8201" width="12.625" style="134" customWidth="1"/>
    <col min="8202" max="8202" width="1.625" style="134" customWidth="1"/>
    <col min="8203" max="8203" width="12.625" style="134" customWidth="1"/>
    <col min="8204" max="8204" width="1.625" style="134" customWidth="1"/>
    <col min="8205" max="8205" width="12.625" style="134" customWidth="1"/>
    <col min="8206" max="8206" width="1.625" style="134" customWidth="1"/>
    <col min="8207" max="8207" width="12.625" style="134" customWidth="1"/>
    <col min="8208" max="8208" width="1.625" style="134" customWidth="1"/>
    <col min="8209" max="8209" width="13.625" style="134" customWidth="1"/>
    <col min="8210" max="8430" width="9.625" style="134"/>
    <col min="8431" max="8431" width="39.125" style="134" customWidth="1"/>
    <col min="8432" max="8432" width="18.25" style="134" customWidth="1"/>
    <col min="8433" max="8433" width="19.125" style="134" customWidth="1"/>
    <col min="8434" max="8434" width="18.875" style="134" customWidth="1"/>
    <col min="8435" max="8435" width="19.625" style="134" customWidth="1"/>
    <col min="8436" max="8436" width="20.75" style="134" customWidth="1"/>
    <col min="8437" max="8437" width="17.375" style="134" customWidth="1"/>
    <col min="8438" max="8438" width="17" style="134" customWidth="1"/>
    <col min="8439" max="8439" width="16.75" style="134" customWidth="1"/>
    <col min="8440" max="8440" width="17" style="134" customWidth="1"/>
    <col min="8441" max="8441" width="16.75" style="134" customWidth="1"/>
    <col min="8442" max="8442" width="12.625" style="134" customWidth="1"/>
    <col min="8443" max="8443" width="10.625" style="134" customWidth="1"/>
    <col min="8444" max="8444" width="1.625" style="134" customWidth="1"/>
    <col min="8445" max="8445" width="10.625" style="134" customWidth="1"/>
    <col min="8446" max="8446" width="1.625" style="134" customWidth="1"/>
    <col min="8447" max="8447" width="10.625" style="134" customWidth="1"/>
    <col min="8448" max="8448" width="32.625" style="134" customWidth="1"/>
    <col min="8449" max="8449" width="11.625" style="134" customWidth="1"/>
    <col min="8450" max="8450" width="1.625" style="134" customWidth="1"/>
    <col min="8451" max="8451" width="11.625" style="134" customWidth="1"/>
    <col min="8452" max="8452" width="1.625" style="134" customWidth="1"/>
    <col min="8453" max="8453" width="11.625" style="134" customWidth="1"/>
    <col min="8454" max="8454" width="1.625" style="134" customWidth="1"/>
    <col min="8455" max="8455" width="12.625" style="134" customWidth="1"/>
    <col min="8456" max="8456" width="1.625" style="134" customWidth="1"/>
    <col min="8457" max="8457" width="12.625" style="134" customWidth="1"/>
    <col min="8458" max="8458" width="1.625" style="134" customWidth="1"/>
    <col min="8459" max="8459" width="12.625" style="134" customWidth="1"/>
    <col min="8460" max="8460" width="1.625" style="134" customWidth="1"/>
    <col min="8461" max="8461" width="12.625" style="134" customWidth="1"/>
    <col min="8462" max="8462" width="1.625" style="134" customWidth="1"/>
    <col min="8463" max="8463" width="12.625" style="134" customWidth="1"/>
    <col min="8464" max="8464" width="1.625" style="134" customWidth="1"/>
    <col min="8465" max="8465" width="13.625" style="134" customWidth="1"/>
    <col min="8466" max="8686" width="9.625" style="134"/>
    <col min="8687" max="8687" width="39.125" style="134" customWidth="1"/>
    <col min="8688" max="8688" width="18.25" style="134" customWidth="1"/>
    <col min="8689" max="8689" width="19.125" style="134" customWidth="1"/>
    <col min="8690" max="8690" width="18.875" style="134" customWidth="1"/>
    <col min="8691" max="8691" width="19.625" style="134" customWidth="1"/>
    <col min="8692" max="8692" width="20.75" style="134" customWidth="1"/>
    <col min="8693" max="8693" width="17.375" style="134" customWidth="1"/>
    <col min="8694" max="8694" width="17" style="134" customWidth="1"/>
    <col min="8695" max="8695" width="16.75" style="134" customWidth="1"/>
    <col min="8696" max="8696" width="17" style="134" customWidth="1"/>
    <col min="8697" max="8697" width="16.75" style="134" customWidth="1"/>
    <col min="8698" max="8698" width="12.625" style="134" customWidth="1"/>
    <col min="8699" max="8699" width="10.625" style="134" customWidth="1"/>
    <col min="8700" max="8700" width="1.625" style="134" customWidth="1"/>
    <col min="8701" max="8701" width="10.625" style="134" customWidth="1"/>
    <col min="8702" max="8702" width="1.625" style="134" customWidth="1"/>
    <col min="8703" max="8703" width="10.625" style="134" customWidth="1"/>
    <col min="8704" max="8704" width="32.625" style="134" customWidth="1"/>
    <col min="8705" max="8705" width="11.625" style="134" customWidth="1"/>
    <col min="8706" max="8706" width="1.625" style="134" customWidth="1"/>
    <col min="8707" max="8707" width="11.625" style="134" customWidth="1"/>
    <col min="8708" max="8708" width="1.625" style="134" customWidth="1"/>
    <col min="8709" max="8709" width="11.625" style="134" customWidth="1"/>
    <col min="8710" max="8710" width="1.625" style="134" customWidth="1"/>
    <col min="8711" max="8711" width="12.625" style="134" customWidth="1"/>
    <col min="8712" max="8712" width="1.625" style="134" customWidth="1"/>
    <col min="8713" max="8713" width="12.625" style="134" customWidth="1"/>
    <col min="8714" max="8714" width="1.625" style="134" customWidth="1"/>
    <col min="8715" max="8715" width="12.625" style="134" customWidth="1"/>
    <col min="8716" max="8716" width="1.625" style="134" customWidth="1"/>
    <col min="8717" max="8717" width="12.625" style="134" customWidth="1"/>
    <col min="8718" max="8718" width="1.625" style="134" customWidth="1"/>
    <col min="8719" max="8719" width="12.625" style="134" customWidth="1"/>
    <col min="8720" max="8720" width="1.625" style="134" customWidth="1"/>
    <col min="8721" max="8721" width="13.625" style="134" customWidth="1"/>
    <col min="8722" max="8942" width="9.625" style="134"/>
    <col min="8943" max="8943" width="39.125" style="134" customWidth="1"/>
    <col min="8944" max="8944" width="18.25" style="134" customWidth="1"/>
    <col min="8945" max="8945" width="19.125" style="134" customWidth="1"/>
    <col min="8946" max="8946" width="18.875" style="134" customWidth="1"/>
    <col min="8947" max="8947" width="19.625" style="134" customWidth="1"/>
    <col min="8948" max="8948" width="20.75" style="134" customWidth="1"/>
    <col min="8949" max="8949" width="17.375" style="134" customWidth="1"/>
    <col min="8950" max="8950" width="17" style="134" customWidth="1"/>
    <col min="8951" max="8951" width="16.75" style="134" customWidth="1"/>
    <col min="8952" max="8952" width="17" style="134" customWidth="1"/>
    <col min="8953" max="8953" width="16.75" style="134" customWidth="1"/>
    <col min="8954" max="8954" width="12.625" style="134" customWidth="1"/>
    <col min="8955" max="8955" width="10.625" style="134" customWidth="1"/>
    <col min="8956" max="8956" width="1.625" style="134" customWidth="1"/>
    <col min="8957" max="8957" width="10.625" style="134" customWidth="1"/>
    <col min="8958" max="8958" width="1.625" style="134" customWidth="1"/>
    <col min="8959" max="8959" width="10.625" style="134" customWidth="1"/>
    <col min="8960" max="8960" width="32.625" style="134" customWidth="1"/>
    <col min="8961" max="8961" width="11.625" style="134" customWidth="1"/>
    <col min="8962" max="8962" width="1.625" style="134" customWidth="1"/>
    <col min="8963" max="8963" width="11.625" style="134" customWidth="1"/>
    <col min="8964" max="8964" width="1.625" style="134" customWidth="1"/>
    <col min="8965" max="8965" width="11.625" style="134" customWidth="1"/>
    <col min="8966" max="8966" width="1.625" style="134" customWidth="1"/>
    <col min="8967" max="8967" width="12.625" style="134" customWidth="1"/>
    <col min="8968" max="8968" width="1.625" style="134" customWidth="1"/>
    <col min="8969" max="8969" width="12.625" style="134" customWidth="1"/>
    <col min="8970" max="8970" width="1.625" style="134" customWidth="1"/>
    <col min="8971" max="8971" width="12.625" style="134" customWidth="1"/>
    <col min="8972" max="8972" width="1.625" style="134" customWidth="1"/>
    <col min="8973" max="8973" width="12.625" style="134" customWidth="1"/>
    <col min="8974" max="8974" width="1.625" style="134" customWidth="1"/>
    <col min="8975" max="8975" width="12.625" style="134" customWidth="1"/>
    <col min="8976" max="8976" width="1.625" style="134" customWidth="1"/>
    <col min="8977" max="8977" width="13.625" style="134" customWidth="1"/>
    <col min="8978" max="9198" width="9.625" style="134"/>
    <col min="9199" max="9199" width="39.125" style="134" customWidth="1"/>
    <col min="9200" max="9200" width="18.25" style="134" customWidth="1"/>
    <col min="9201" max="9201" width="19.125" style="134" customWidth="1"/>
    <col min="9202" max="9202" width="18.875" style="134" customWidth="1"/>
    <col min="9203" max="9203" width="19.625" style="134" customWidth="1"/>
    <col min="9204" max="9204" width="20.75" style="134" customWidth="1"/>
    <col min="9205" max="9205" width="17.375" style="134" customWidth="1"/>
    <col min="9206" max="9206" width="17" style="134" customWidth="1"/>
    <col min="9207" max="9207" width="16.75" style="134" customWidth="1"/>
    <col min="9208" max="9208" width="17" style="134" customWidth="1"/>
    <col min="9209" max="9209" width="16.75" style="134" customWidth="1"/>
    <col min="9210" max="9210" width="12.625" style="134" customWidth="1"/>
    <col min="9211" max="9211" width="10.625" style="134" customWidth="1"/>
    <col min="9212" max="9212" width="1.625" style="134" customWidth="1"/>
    <col min="9213" max="9213" width="10.625" style="134" customWidth="1"/>
    <col min="9214" max="9214" width="1.625" style="134" customWidth="1"/>
    <col min="9215" max="9215" width="10.625" style="134" customWidth="1"/>
    <col min="9216" max="9216" width="32.625" style="134" customWidth="1"/>
    <col min="9217" max="9217" width="11.625" style="134" customWidth="1"/>
    <col min="9218" max="9218" width="1.625" style="134" customWidth="1"/>
    <col min="9219" max="9219" width="11.625" style="134" customWidth="1"/>
    <col min="9220" max="9220" width="1.625" style="134" customWidth="1"/>
    <col min="9221" max="9221" width="11.625" style="134" customWidth="1"/>
    <col min="9222" max="9222" width="1.625" style="134" customWidth="1"/>
    <col min="9223" max="9223" width="12.625" style="134" customWidth="1"/>
    <col min="9224" max="9224" width="1.625" style="134" customWidth="1"/>
    <col min="9225" max="9225" width="12.625" style="134" customWidth="1"/>
    <col min="9226" max="9226" width="1.625" style="134" customWidth="1"/>
    <col min="9227" max="9227" width="12.625" style="134" customWidth="1"/>
    <col min="9228" max="9228" width="1.625" style="134" customWidth="1"/>
    <col min="9229" max="9229" width="12.625" style="134" customWidth="1"/>
    <col min="9230" max="9230" width="1.625" style="134" customWidth="1"/>
    <col min="9231" max="9231" width="12.625" style="134" customWidth="1"/>
    <col min="9232" max="9232" width="1.625" style="134" customWidth="1"/>
    <col min="9233" max="9233" width="13.625" style="134" customWidth="1"/>
    <col min="9234" max="9454" width="9.625" style="134"/>
    <col min="9455" max="9455" width="39.125" style="134" customWidth="1"/>
    <col min="9456" max="9456" width="18.25" style="134" customWidth="1"/>
    <col min="9457" max="9457" width="19.125" style="134" customWidth="1"/>
    <col min="9458" max="9458" width="18.875" style="134" customWidth="1"/>
    <col min="9459" max="9459" width="19.625" style="134" customWidth="1"/>
    <col min="9460" max="9460" width="20.75" style="134" customWidth="1"/>
    <col min="9461" max="9461" width="17.375" style="134" customWidth="1"/>
    <col min="9462" max="9462" width="17" style="134" customWidth="1"/>
    <col min="9463" max="9463" width="16.75" style="134" customWidth="1"/>
    <col min="9464" max="9464" width="17" style="134" customWidth="1"/>
    <col min="9465" max="9465" width="16.75" style="134" customWidth="1"/>
    <col min="9466" max="9466" width="12.625" style="134" customWidth="1"/>
    <col min="9467" max="9467" width="10.625" style="134" customWidth="1"/>
    <col min="9468" max="9468" width="1.625" style="134" customWidth="1"/>
    <col min="9469" max="9469" width="10.625" style="134" customWidth="1"/>
    <col min="9470" max="9470" width="1.625" style="134" customWidth="1"/>
    <col min="9471" max="9471" width="10.625" style="134" customWidth="1"/>
    <col min="9472" max="9472" width="32.625" style="134" customWidth="1"/>
    <col min="9473" max="9473" width="11.625" style="134" customWidth="1"/>
    <col min="9474" max="9474" width="1.625" style="134" customWidth="1"/>
    <col min="9475" max="9475" width="11.625" style="134" customWidth="1"/>
    <col min="9476" max="9476" width="1.625" style="134" customWidth="1"/>
    <col min="9477" max="9477" width="11.625" style="134" customWidth="1"/>
    <col min="9478" max="9478" width="1.625" style="134" customWidth="1"/>
    <col min="9479" max="9479" width="12.625" style="134" customWidth="1"/>
    <col min="9480" max="9480" width="1.625" style="134" customWidth="1"/>
    <col min="9481" max="9481" width="12.625" style="134" customWidth="1"/>
    <col min="9482" max="9482" width="1.625" style="134" customWidth="1"/>
    <col min="9483" max="9483" width="12.625" style="134" customWidth="1"/>
    <col min="9484" max="9484" width="1.625" style="134" customWidth="1"/>
    <col min="9485" max="9485" width="12.625" style="134" customWidth="1"/>
    <col min="9486" max="9486" width="1.625" style="134" customWidth="1"/>
    <col min="9487" max="9487" width="12.625" style="134" customWidth="1"/>
    <col min="9488" max="9488" width="1.625" style="134" customWidth="1"/>
    <col min="9489" max="9489" width="13.625" style="134" customWidth="1"/>
    <col min="9490" max="9710" width="9.625" style="134"/>
    <col min="9711" max="9711" width="39.125" style="134" customWidth="1"/>
    <col min="9712" max="9712" width="18.25" style="134" customWidth="1"/>
    <col min="9713" max="9713" width="19.125" style="134" customWidth="1"/>
    <col min="9714" max="9714" width="18.875" style="134" customWidth="1"/>
    <col min="9715" max="9715" width="19.625" style="134" customWidth="1"/>
    <col min="9716" max="9716" width="20.75" style="134" customWidth="1"/>
    <col min="9717" max="9717" width="17.375" style="134" customWidth="1"/>
    <col min="9718" max="9718" width="17" style="134" customWidth="1"/>
    <col min="9719" max="9719" width="16.75" style="134" customWidth="1"/>
    <col min="9720" max="9720" width="17" style="134" customWidth="1"/>
    <col min="9721" max="9721" width="16.75" style="134" customWidth="1"/>
    <col min="9722" max="9722" width="12.625" style="134" customWidth="1"/>
    <col min="9723" max="9723" width="10.625" style="134" customWidth="1"/>
    <col min="9724" max="9724" width="1.625" style="134" customWidth="1"/>
    <col min="9725" max="9725" width="10.625" style="134" customWidth="1"/>
    <col min="9726" max="9726" width="1.625" style="134" customWidth="1"/>
    <col min="9727" max="9727" width="10.625" style="134" customWidth="1"/>
    <col min="9728" max="9728" width="32.625" style="134" customWidth="1"/>
    <col min="9729" max="9729" width="11.625" style="134" customWidth="1"/>
    <col min="9730" max="9730" width="1.625" style="134" customWidth="1"/>
    <col min="9731" max="9731" width="11.625" style="134" customWidth="1"/>
    <col min="9732" max="9732" width="1.625" style="134" customWidth="1"/>
    <col min="9733" max="9733" width="11.625" style="134" customWidth="1"/>
    <col min="9734" max="9734" width="1.625" style="134" customWidth="1"/>
    <col min="9735" max="9735" width="12.625" style="134" customWidth="1"/>
    <col min="9736" max="9736" width="1.625" style="134" customWidth="1"/>
    <col min="9737" max="9737" width="12.625" style="134" customWidth="1"/>
    <col min="9738" max="9738" width="1.625" style="134" customWidth="1"/>
    <col min="9739" max="9739" width="12.625" style="134" customWidth="1"/>
    <col min="9740" max="9740" width="1.625" style="134" customWidth="1"/>
    <col min="9741" max="9741" width="12.625" style="134" customWidth="1"/>
    <col min="9742" max="9742" width="1.625" style="134" customWidth="1"/>
    <col min="9743" max="9743" width="12.625" style="134" customWidth="1"/>
    <col min="9744" max="9744" width="1.625" style="134" customWidth="1"/>
    <col min="9745" max="9745" width="13.625" style="134" customWidth="1"/>
    <col min="9746" max="9966" width="9.625" style="134"/>
    <col min="9967" max="9967" width="39.125" style="134" customWidth="1"/>
    <col min="9968" max="9968" width="18.25" style="134" customWidth="1"/>
    <col min="9969" max="9969" width="19.125" style="134" customWidth="1"/>
    <col min="9970" max="9970" width="18.875" style="134" customWidth="1"/>
    <col min="9971" max="9971" width="19.625" style="134" customWidth="1"/>
    <col min="9972" max="9972" width="20.75" style="134" customWidth="1"/>
    <col min="9973" max="9973" width="17.375" style="134" customWidth="1"/>
    <col min="9974" max="9974" width="17" style="134" customWidth="1"/>
    <col min="9975" max="9975" width="16.75" style="134" customWidth="1"/>
    <col min="9976" max="9976" width="17" style="134" customWidth="1"/>
    <col min="9977" max="9977" width="16.75" style="134" customWidth="1"/>
    <col min="9978" max="9978" width="12.625" style="134" customWidth="1"/>
    <col min="9979" max="9979" width="10.625" style="134" customWidth="1"/>
    <col min="9980" max="9980" width="1.625" style="134" customWidth="1"/>
    <col min="9981" max="9981" width="10.625" style="134" customWidth="1"/>
    <col min="9982" max="9982" width="1.625" style="134" customWidth="1"/>
    <col min="9983" max="9983" width="10.625" style="134" customWidth="1"/>
    <col min="9984" max="9984" width="32.625" style="134" customWidth="1"/>
    <col min="9985" max="9985" width="11.625" style="134" customWidth="1"/>
    <col min="9986" max="9986" width="1.625" style="134" customWidth="1"/>
    <col min="9987" max="9987" width="11.625" style="134" customWidth="1"/>
    <col min="9988" max="9988" width="1.625" style="134" customWidth="1"/>
    <col min="9989" max="9989" width="11.625" style="134" customWidth="1"/>
    <col min="9990" max="9990" width="1.625" style="134" customWidth="1"/>
    <col min="9991" max="9991" width="12.625" style="134" customWidth="1"/>
    <col min="9992" max="9992" width="1.625" style="134" customWidth="1"/>
    <col min="9993" max="9993" width="12.625" style="134" customWidth="1"/>
    <col min="9994" max="9994" width="1.625" style="134" customWidth="1"/>
    <col min="9995" max="9995" width="12.625" style="134" customWidth="1"/>
    <col min="9996" max="9996" width="1.625" style="134" customWidth="1"/>
    <col min="9997" max="9997" width="12.625" style="134" customWidth="1"/>
    <col min="9998" max="9998" width="1.625" style="134" customWidth="1"/>
    <col min="9999" max="9999" width="12.625" style="134" customWidth="1"/>
    <col min="10000" max="10000" width="1.625" style="134" customWidth="1"/>
    <col min="10001" max="10001" width="13.625" style="134" customWidth="1"/>
    <col min="10002" max="10222" width="9.625" style="134"/>
    <col min="10223" max="10223" width="39.125" style="134" customWidth="1"/>
    <col min="10224" max="10224" width="18.25" style="134" customWidth="1"/>
    <col min="10225" max="10225" width="19.125" style="134" customWidth="1"/>
    <col min="10226" max="10226" width="18.875" style="134" customWidth="1"/>
    <col min="10227" max="10227" width="19.625" style="134" customWidth="1"/>
    <col min="10228" max="10228" width="20.75" style="134" customWidth="1"/>
    <col min="10229" max="10229" width="17.375" style="134" customWidth="1"/>
    <col min="10230" max="10230" width="17" style="134" customWidth="1"/>
    <col min="10231" max="10231" width="16.75" style="134" customWidth="1"/>
    <col min="10232" max="10232" width="17" style="134" customWidth="1"/>
    <col min="10233" max="10233" width="16.75" style="134" customWidth="1"/>
    <col min="10234" max="10234" width="12.625" style="134" customWidth="1"/>
    <col min="10235" max="10235" width="10.625" style="134" customWidth="1"/>
    <col min="10236" max="10236" width="1.625" style="134" customWidth="1"/>
    <col min="10237" max="10237" width="10.625" style="134" customWidth="1"/>
    <col min="10238" max="10238" width="1.625" style="134" customWidth="1"/>
    <col min="10239" max="10239" width="10.625" style="134" customWidth="1"/>
    <col min="10240" max="10240" width="32.625" style="134" customWidth="1"/>
    <col min="10241" max="10241" width="11.625" style="134" customWidth="1"/>
    <col min="10242" max="10242" width="1.625" style="134" customWidth="1"/>
    <col min="10243" max="10243" width="11.625" style="134" customWidth="1"/>
    <col min="10244" max="10244" width="1.625" style="134" customWidth="1"/>
    <col min="10245" max="10245" width="11.625" style="134" customWidth="1"/>
    <col min="10246" max="10246" width="1.625" style="134" customWidth="1"/>
    <col min="10247" max="10247" width="12.625" style="134" customWidth="1"/>
    <col min="10248" max="10248" width="1.625" style="134" customWidth="1"/>
    <col min="10249" max="10249" width="12.625" style="134" customWidth="1"/>
    <col min="10250" max="10250" width="1.625" style="134" customWidth="1"/>
    <col min="10251" max="10251" width="12.625" style="134" customWidth="1"/>
    <col min="10252" max="10252" width="1.625" style="134" customWidth="1"/>
    <col min="10253" max="10253" width="12.625" style="134" customWidth="1"/>
    <col min="10254" max="10254" width="1.625" style="134" customWidth="1"/>
    <col min="10255" max="10255" width="12.625" style="134" customWidth="1"/>
    <col min="10256" max="10256" width="1.625" style="134" customWidth="1"/>
    <col min="10257" max="10257" width="13.625" style="134" customWidth="1"/>
    <col min="10258" max="10478" width="9.625" style="134"/>
    <col min="10479" max="10479" width="39.125" style="134" customWidth="1"/>
    <col min="10480" max="10480" width="18.25" style="134" customWidth="1"/>
    <col min="10481" max="10481" width="19.125" style="134" customWidth="1"/>
    <col min="10482" max="10482" width="18.875" style="134" customWidth="1"/>
    <col min="10483" max="10483" width="19.625" style="134" customWidth="1"/>
    <col min="10484" max="10484" width="20.75" style="134" customWidth="1"/>
    <col min="10485" max="10485" width="17.375" style="134" customWidth="1"/>
    <col min="10486" max="10486" width="17" style="134" customWidth="1"/>
    <col min="10487" max="10487" width="16.75" style="134" customWidth="1"/>
    <col min="10488" max="10488" width="17" style="134" customWidth="1"/>
    <col min="10489" max="10489" width="16.75" style="134" customWidth="1"/>
    <col min="10490" max="10490" width="12.625" style="134" customWidth="1"/>
    <col min="10491" max="10491" width="10.625" style="134" customWidth="1"/>
    <col min="10492" max="10492" width="1.625" style="134" customWidth="1"/>
    <col min="10493" max="10493" width="10.625" style="134" customWidth="1"/>
    <col min="10494" max="10494" width="1.625" style="134" customWidth="1"/>
    <col min="10495" max="10495" width="10.625" style="134" customWidth="1"/>
    <col min="10496" max="10496" width="32.625" style="134" customWidth="1"/>
    <col min="10497" max="10497" width="11.625" style="134" customWidth="1"/>
    <col min="10498" max="10498" width="1.625" style="134" customWidth="1"/>
    <col min="10499" max="10499" width="11.625" style="134" customWidth="1"/>
    <col min="10500" max="10500" width="1.625" style="134" customWidth="1"/>
    <col min="10501" max="10501" width="11.625" style="134" customWidth="1"/>
    <col min="10502" max="10502" width="1.625" style="134" customWidth="1"/>
    <col min="10503" max="10503" width="12.625" style="134" customWidth="1"/>
    <col min="10504" max="10504" width="1.625" style="134" customWidth="1"/>
    <col min="10505" max="10505" width="12.625" style="134" customWidth="1"/>
    <col min="10506" max="10506" width="1.625" style="134" customWidth="1"/>
    <col min="10507" max="10507" width="12.625" style="134" customWidth="1"/>
    <col min="10508" max="10508" width="1.625" style="134" customWidth="1"/>
    <col min="10509" max="10509" width="12.625" style="134" customWidth="1"/>
    <col min="10510" max="10510" width="1.625" style="134" customWidth="1"/>
    <col min="10511" max="10511" width="12.625" style="134" customWidth="1"/>
    <col min="10512" max="10512" width="1.625" style="134" customWidth="1"/>
    <col min="10513" max="10513" width="13.625" style="134" customWidth="1"/>
    <col min="10514" max="10734" width="9.625" style="134"/>
    <col min="10735" max="10735" width="39.125" style="134" customWidth="1"/>
    <col min="10736" max="10736" width="18.25" style="134" customWidth="1"/>
    <col min="10737" max="10737" width="19.125" style="134" customWidth="1"/>
    <col min="10738" max="10738" width="18.875" style="134" customWidth="1"/>
    <col min="10739" max="10739" width="19.625" style="134" customWidth="1"/>
    <col min="10740" max="10740" width="20.75" style="134" customWidth="1"/>
    <col min="10741" max="10741" width="17.375" style="134" customWidth="1"/>
    <col min="10742" max="10742" width="17" style="134" customWidth="1"/>
    <col min="10743" max="10743" width="16.75" style="134" customWidth="1"/>
    <col min="10744" max="10744" width="17" style="134" customWidth="1"/>
    <col min="10745" max="10745" width="16.75" style="134" customWidth="1"/>
    <col min="10746" max="10746" width="12.625" style="134" customWidth="1"/>
    <col min="10747" max="10747" width="10.625" style="134" customWidth="1"/>
    <col min="10748" max="10748" width="1.625" style="134" customWidth="1"/>
    <col min="10749" max="10749" width="10.625" style="134" customWidth="1"/>
    <col min="10750" max="10750" width="1.625" style="134" customWidth="1"/>
    <col min="10751" max="10751" width="10.625" style="134" customWidth="1"/>
    <col min="10752" max="10752" width="32.625" style="134" customWidth="1"/>
    <col min="10753" max="10753" width="11.625" style="134" customWidth="1"/>
    <col min="10754" max="10754" width="1.625" style="134" customWidth="1"/>
    <col min="10755" max="10755" width="11.625" style="134" customWidth="1"/>
    <col min="10756" max="10756" width="1.625" style="134" customWidth="1"/>
    <col min="10757" max="10757" width="11.625" style="134" customWidth="1"/>
    <col min="10758" max="10758" width="1.625" style="134" customWidth="1"/>
    <col min="10759" max="10759" width="12.625" style="134" customWidth="1"/>
    <col min="10760" max="10760" width="1.625" style="134" customWidth="1"/>
    <col min="10761" max="10761" width="12.625" style="134" customWidth="1"/>
    <col min="10762" max="10762" width="1.625" style="134" customWidth="1"/>
    <col min="10763" max="10763" width="12.625" style="134" customWidth="1"/>
    <col min="10764" max="10764" width="1.625" style="134" customWidth="1"/>
    <col min="10765" max="10765" width="12.625" style="134" customWidth="1"/>
    <col min="10766" max="10766" width="1.625" style="134" customWidth="1"/>
    <col min="10767" max="10767" width="12.625" style="134" customWidth="1"/>
    <col min="10768" max="10768" width="1.625" style="134" customWidth="1"/>
    <col min="10769" max="10769" width="13.625" style="134" customWidth="1"/>
    <col min="10770" max="10990" width="9.625" style="134"/>
    <col min="10991" max="10991" width="39.125" style="134" customWidth="1"/>
    <col min="10992" max="10992" width="18.25" style="134" customWidth="1"/>
    <col min="10993" max="10993" width="19.125" style="134" customWidth="1"/>
    <col min="10994" max="10994" width="18.875" style="134" customWidth="1"/>
    <col min="10995" max="10995" width="19.625" style="134" customWidth="1"/>
    <col min="10996" max="10996" width="20.75" style="134" customWidth="1"/>
    <col min="10997" max="10997" width="17.375" style="134" customWidth="1"/>
    <col min="10998" max="10998" width="17" style="134" customWidth="1"/>
    <col min="10999" max="10999" width="16.75" style="134" customWidth="1"/>
    <col min="11000" max="11000" width="17" style="134" customWidth="1"/>
    <col min="11001" max="11001" width="16.75" style="134" customWidth="1"/>
    <col min="11002" max="11002" width="12.625" style="134" customWidth="1"/>
    <col min="11003" max="11003" width="10.625" style="134" customWidth="1"/>
    <col min="11004" max="11004" width="1.625" style="134" customWidth="1"/>
    <col min="11005" max="11005" width="10.625" style="134" customWidth="1"/>
    <col min="11006" max="11006" width="1.625" style="134" customWidth="1"/>
    <col min="11007" max="11007" width="10.625" style="134" customWidth="1"/>
    <col min="11008" max="11008" width="32.625" style="134" customWidth="1"/>
    <col min="11009" max="11009" width="11.625" style="134" customWidth="1"/>
    <col min="11010" max="11010" width="1.625" style="134" customWidth="1"/>
    <col min="11011" max="11011" width="11.625" style="134" customWidth="1"/>
    <col min="11012" max="11012" width="1.625" style="134" customWidth="1"/>
    <col min="11013" max="11013" width="11.625" style="134" customWidth="1"/>
    <col min="11014" max="11014" width="1.625" style="134" customWidth="1"/>
    <col min="11015" max="11015" width="12.625" style="134" customWidth="1"/>
    <col min="11016" max="11016" width="1.625" style="134" customWidth="1"/>
    <col min="11017" max="11017" width="12.625" style="134" customWidth="1"/>
    <col min="11018" max="11018" width="1.625" style="134" customWidth="1"/>
    <col min="11019" max="11019" width="12.625" style="134" customWidth="1"/>
    <col min="11020" max="11020" width="1.625" style="134" customWidth="1"/>
    <col min="11021" max="11021" width="12.625" style="134" customWidth="1"/>
    <col min="11022" max="11022" width="1.625" style="134" customWidth="1"/>
    <col min="11023" max="11023" width="12.625" style="134" customWidth="1"/>
    <col min="11024" max="11024" width="1.625" style="134" customWidth="1"/>
    <col min="11025" max="11025" width="13.625" style="134" customWidth="1"/>
    <col min="11026" max="11246" width="9.625" style="134"/>
    <col min="11247" max="11247" width="39.125" style="134" customWidth="1"/>
    <col min="11248" max="11248" width="18.25" style="134" customWidth="1"/>
    <col min="11249" max="11249" width="19.125" style="134" customWidth="1"/>
    <col min="11250" max="11250" width="18.875" style="134" customWidth="1"/>
    <col min="11251" max="11251" width="19.625" style="134" customWidth="1"/>
    <col min="11252" max="11252" width="20.75" style="134" customWidth="1"/>
    <col min="11253" max="11253" width="17.375" style="134" customWidth="1"/>
    <col min="11254" max="11254" width="17" style="134" customWidth="1"/>
    <col min="11255" max="11255" width="16.75" style="134" customWidth="1"/>
    <col min="11256" max="11256" width="17" style="134" customWidth="1"/>
    <col min="11257" max="11257" width="16.75" style="134" customWidth="1"/>
    <col min="11258" max="11258" width="12.625" style="134" customWidth="1"/>
    <col min="11259" max="11259" width="10.625" style="134" customWidth="1"/>
    <col min="11260" max="11260" width="1.625" style="134" customWidth="1"/>
    <col min="11261" max="11261" width="10.625" style="134" customWidth="1"/>
    <col min="11262" max="11262" width="1.625" style="134" customWidth="1"/>
    <col min="11263" max="11263" width="10.625" style="134" customWidth="1"/>
    <col min="11264" max="11264" width="32.625" style="134" customWidth="1"/>
    <col min="11265" max="11265" width="11.625" style="134" customWidth="1"/>
    <col min="11266" max="11266" width="1.625" style="134" customWidth="1"/>
    <col min="11267" max="11267" width="11.625" style="134" customWidth="1"/>
    <col min="11268" max="11268" width="1.625" style="134" customWidth="1"/>
    <col min="11269" max="11269" width="11.625" style="134" customWidth="1"/>
    <col min="11270" max="11270" width="1.625" style="134" customWidth="1"/>
    <col min="11271" max="11271" width="12.625" style="134" customWidth="1"/>
    <col min="11272" max="11272" width="1.625" style="134" customWidth="1"/>
    <col min="11273" max="11273" width="12.625" style="134" customWidth="1"/>
    <col min="11274" max="11274" width="1.625" style="134" customWidth="1"/>
    <col min="11275" max="11275" width="12.625" style="134" customWidth="1"/>
    <col min="11276" max="11276" width="1.625" style="134" customWidth="1"/>
    <col min="11277" max="11277" width="12.625" style="134" customWidth="1"/>
    <col min="11278" max="11278" width="1.625" style="134" customWidth="1"/>
    <col min="11279" max="11279" width="12.625" style="134" customWidth="1"/>
    <col min="11280" max="11280" width="1.625" style="134" customWidth="1"/>
    <col min="11281" max="11281" width="13.625" style="134" customWidth="1"/>
    <col min="11282" max="11502" width="9.625" style="134"/>
    <col min="11503" max="11503" width="39.125" style="134" customWidth="1"/>
    <col min="11504" max="11504" width="18.25" style="134" customWidth="1"/>
    <col min="11505" max="11505" width="19.125" style="134" customWidth="1"/>
    <col min="11506" max="11506" width="18.875" style="134" customWidth="1"/>
    <col min="11507" max="11507" width="19.625" style="134" customWidth="1"/>
    <col min="11508" max="11508" width="20.75" style="134" customWidth="1"/>
    <col min="11509" max="11509" width="17.375" style="134" customWidth="1"/>
    <col min="11510" max="11510" width="17" style="134" customWidth="1"/>
    <col min="11511" max="11511" width="16.75" style="134" customWidth="1"/>
    <col min="11512" max="11512" width="17" style="134" customWidth="1"/>
    <col min="11513" max="11513" width="16.75" style="134" customWidth="1"/>
    <col min="11514" max="11514" width="12.625" style="134" customWidth="1"/>
    <col min="11515" max="11515" width="10.625" style="134" customWidth="1"/>
    <col min="11516" max="11516" width="1.625" style="134" customWidth="1"/>
    <col min="11517" max="11517" width="10.625" style="134" customWidth="1"/>
    <col min="11518" max="11518" width="1.625" style="134" customWidth="1"/>
    <col min="11519" max="11519" width="10.625" style="134" customWidth="1"/>
    <col min="11520" max="11520" width="32.625" style="134" customWidth="1"/>
    <col min="11521" max="11521" width="11.625" style="134" customWidth="1"/>
    <col min="11522" max="11522" width="1.625" style="134" customWidth="1"/>
    <col min="11523" max="11523" width="11.625" style="134" customWidth="1"/>
    <col min="11524" max="11524" width="1.625" style="134" customWidth="1"/>
    <col min="11525" max="11525" width="11.625" style="134" customWidth="1"/>
    <col min="11526" max="11526" width="1.625" style="134" customWidth="1"/>
    <col min="11527" max="11527" width="12.625" style="134" customWidth="1"/>
    <col min="11528" max="11528" width="1.625" style="134" customWidth="1"/>
    <col min="11529" max="11529" width="12.625" style="134" customWidth="1"/>
    <col min="11530" max="11530" width="1.625" style="134" customWidth="1"/>
    <col min="11531" max="11531" width="12.625" style="134" customWidth="1"/>
    <col min="11532" max="11532" width="1.625" style="134" customWidth="1"/>
    <col min="11533" max="11533" width="12.625" style="134" customWidth="1"/>
    <col min="11534" max="11534" width="1.625" style="134" customWidth="1"/>
    <col min="11535" max="11535" width="12.625" style="134" customWidth="1"/>
    <col min="11536" max="11536" width="1.625" style="134" customWidth="1"/>
    <col min="11537" max="11537" width="13.625" style="134" customWidth="1"/>
    <col min="11538" max="11758" width="9.625" style="134"/>
    <col min="11759" max="11759" width="39.125" style="134" customWidth="1"/>
    <col min="11760" max="11760" width="18.25" style="134" customWidth="1"/>
    <col min="11761" max="11761" width="19.125" style="134" customWidth="1"/>
    <col min="11762" max="11762" width="18.875" style="134" customWidth="1"/>
    <col min="11763" max="11763" width="19.625" style="134" customWidth="1"/>
    <col min="11764" max="11764" width="20.75" style="134" customWidth="1"/>
    <col min="11765" max="11765" width="17.375" style="134" customWidth="1"/>
    <col min="11766" max="11766" width="17" style="134" customWidth="1"/>
    <col min="11767" max="11767" width="16.75" style="134" customWidth="1"/>
    <col min="11768" max="11768" width="17" style="134" customWidth="1"/>
    <col min="11769" max="11769" width="16.75" style="134" customWidth="1"/>
    <col min="11770" max="11770" width="12.625" style="134" customWidth="1"/>
    <col min="11771" max="11771" width="10.625" style="134" customWidth="1"/>
    <col min="11772" max="11772" width="1.625" style="134" customWidth="1"/>
    <col min="11773" max="11773" width="10.625" style="134" customWidth="1"/>
    <col min="11774" max="11774" width="1.625" style="134" customWidth="1"/>
    <col min="11775" max="11775" width="10.625" style="134" customWidth="1"/>
    <col min="11776" max="11776" width="32.625" style="134" customWidth="1"/>
    <col min="11777" max="11777" width="11.625" style="134" customWidth="1"/>
    <col min="11778" max="11778" width="1.625" style="134" customWidth="1"/>
    <col min="11779" max="11779" width="11.625" style="134" customWidth="1"/>
    <col min="11780" max="11780" width="1.625" style="134" customWidth="1"/>
    <col min="11781" max="11781" width="11.625" style="134" customWidth="1"/>
    <col min="11782" max="11782" width="1.625" style="134" customWidth="1"/>
    <col min="11783" max="11783" width="12.625" style="134" customWidth="1"/>
    <col min="11784" max="11784" width="1.625" style="134" customWidth="1"/>
    <col min="11785" max="11785" width="12.625" style="134" customWidth="1"/>
    <col min="11786" max="11786" width="1.625" style="134" customWidth="1"/>
    <col min="11787" max="11787" width="12.625" style="134" customWidth="1"/>
    <col min="11788" max="11788" width="1.625" style="134" customWidth="1"/>
    <col min="11789" max="11789" width="12.625" style="134" customWidth="1"/>
    <col min="11790" max="11790" width="1.625" style="134" customWidth="1"/>
    <col min="11791" max="11791" width="12.625" style="134" customWidth="1"/>
    <col min="11792" max="11792" width="1.625" style="134" customWidth="1"/>
    <col min="11793" max="11793" width="13.625" style="134" customWidth="1"/>
    <col min="11794" max="12014" width="9.625" style="134"/>
    <col min="12015" max="12015" width="39.125" style="134" customWidth="1"/>
    <col min="12016" max="12016" width="18.25" style="134" customWidth="1"/>
    <col min="12017" max="12017" width="19.125" style="134" customWidth="1"/>
    <col min="12018" max="12018" width="18.875" style="134" customWidth="1"/>
    <col min="12019" max="12019" width="19.625" style="134" customWidth="1"/>
    <col min="12020" max="12020" width="20.75" style="134" customWidth="1"/>
    <col min="12021" max="12021" width="17.375" style="134" customWidth="1"/>
    <col min="12022" max="12022" width="17" style="134" customWidth="1"/>
    <col min="12023" max="12023" width="16.75" style="134" customWidth="1"/>
    <col min="12024" max="12024" width="17" style="134" customWidth="1"/>
    <col min="12025" max="12025" width="16.75" style="134" customWidth="1"/>
    <col min="12026" max="12026" width="12.625" style="134" customWidth="1"/>
    <col min="12027" max="12027" width="10.625" style="134" customWidth="1"/>
    <col min="12028" max="12028" width="1.625" style="134" customWidth="1"/>
    <col min="12029" max="12029" width="10.625" style="134" customWidth="1"/>
    <col min="12030" max="12030" width="1.625" style="134" customWidth="1"/>
    <col min="12031" max="12031" width="10.625" style="134" customWidth="1"/>
    <col min="12032" max="12032" width="32.625" style="134" customWidth="1"/>
    <col min="12033" max="12033" width="11.625" style="134" customWidth="1"/>
    <col min="12034" max="12034" width="1.625" style="134" customWidth="1"/>
    <col min="12035" max="12035" width="11.625" style="134" customWidth="1"/>
    <col min="12036" max="12036" width="1.625" style="134" customWidth="1"/>
    <col min="12037" max="12037" width="11.625" style="134" customWidth="1"/>
    <col min="12038" max="12038" width="1.625" style="134" customWidth="1"/>
    <col min="12039" max="12039" width="12.625" style="134" customWidth="1"/>
    <col min="12040" max="12040" width="1.625" style="134" customWidth="1"/>
    <col min="12041" max="12041" width="12.625" style="134" customWidth="1"/>
    <col min="12042" max="12042" width="1.625" style="134" customWidth="1"/>
    <col min="12043" max="12043" width="12.625" style="134" customWidth="1"/>
    <col min="12044" max="12044" width="1.625" style="134" customWidth="1"/>
    <col min="12045" max="12045" width="12.625" style="134" customWidth="1"/>
    <col min="12046" max="12046" width="1.625" style="134" customWidth="1"/>
    <col min="12047" max="12047" width="12.625" style="134" customWidth="1"/>
    <col min="12048" max="12048" width="1.625" style="134" customWidth="1"/>
    <col min="12049" max="12049" width="13.625" style="134" customWidth="1"/>
    <col min="12050" max="12270" width="9.625" style="134"/>
    <col min="12271" max="12271" width="39.125" style="134" customWidth="1"/>
    <col min="12272" max="12272" width="18.25" style="134" customWidth="1"/>
    <col min="12273" max="12273" width="19.125" style="134" customWidth="1"/>
    <col min="12274" max="12274" width="18.875" style="134" customWidth="1"/>
    <col min="12275" max="12275" width="19.625" style="134" customWidth="1"/>
    <col min="12276" max="12276" width="20.75" style="134" customWidth="1"/>
    <col min="12277" max="12277" width="17.375" style="134" customWidth="1"/>
    <col min="12278" max="12278" width="17" style="134" customWidth="1"/>
    <col min="12279" max="12279" width="16.75" style="134" customWidth="1"/>
    <col min="12280" max="12280" width="17" style="134" customWidth="1"/>
    <col min="12281" max="12281" width="16.75" style="134" customWidth="1"/>
    <col min="12282" max="12282" width="12.625" style="134" customWidth="1"/>
    <col min="12283" max="12283" width="10.625" style="134" customWidth="1"/>
    <col min="12284" max="12284" width="1.625" style="134" customWidth="1"/>
    <col min="12285" max="12285" width="10.625" style="134" customWidth="1"/>
    <col min="12286" max="12286" width="1.625" style="134" customWidth="1"/>
    <col min="12287" max="12287" width="10.625" style="134" customWidth="1"/>
    <col min="12288" max="12288" width="32.625" style="134" customWidth="1"/>
    <col min="12289" max="12289" width="11.625" style="134" customWidth="1"/>
    <col min="12290" max="12290" width="1.625" style="134" customWidth="1"/>
    <col min="12291" max="12291" width="11.625" style="134" customWidth="1"/>
    <col min="12292" max="12292" width="1.625" style="134" customWidth="1"/>
    <col min="12293" max="12293" width="11.625" style="134" customWidth="1"/>
    <col min="12294" max="12294" width="1.625" style="134" customWidth="1"/>
    <col min="12295" max="12295" width="12.625" style="134" customWidth="1"/>
    <col min="12296" max="12296" width="1.625" style="134" customWidth="1"/>
    <col min="12297" max="12297" width="12.625" style="134" customWidth="1"/>
    <col min="12298" max="12298" width="1.625" style="134" customWidth="1"/>
    <col min="12299" max="12299" width="12.625" style="134" customWidth="1"/>
    <col min="12300" max="12300" width="1.625" style="134" customWidth="1"/>
    <col min="12301" max="12301" width="12.625" style="134" customWidth="1"/>
    <col min="12302" max="12302" width="1.625" style="134" customWidth="1"/>
    <col min="12303" max="12303" width="12.625" style="134" customWidth="1"/>
    <col min="12304" max="12304" width="1.625" style="134" customWidth="1"/>
    <col min="12305" max="12305" width="13.625" style="134" customWidth="1"/>
    <col min="12306" max="12526" width="9.625" style="134"/>
    <col min="12527" max="12527" width="39.125" style="134" customWidth="1"/>
    <col min="12528" max="12528" width="18.25" style="134" customWidth="1"/>
    <col min="12529" max="12529" width="19.125" style="134" customWidth="1"/>
    <col min="12530" max="12530" width="18.875" style="134" customWidth="1"/>
    <col min="12531" max="12531" width="19.625" style="134" customWidth="1"/>
    <col min="12532" max="12532" width="20.75" style="134" customWidth="1"/>
    <col min="12533" max="12533" width="17.375" style="134" customWidth="1"/>
    <col min="12534" max="12534" width="17" style="134" customWidth="1"/>
    <col min="12535" max="12535" width="16.75" style="134" customWidth="1"/>
    <col min="12536" max="12536" width="17" style="134" customWidth="1"/>
    <col min="12537" max="12537" width="16.75" style="134" customWidth="1"/>
    <col min="12538" max="12538" width="12.625" style="134" customWidth="1"/>
    <col min="12539" max="12539" width="10.625" style="134" customWidth="1"/>
    <col min="12540" max="12540" width="1.625" style="134" customWidth="1"/>
    <col min="12541" max="12541" width="10.625" style="134" customWidth="1"/>
    <col min="12542" max="12542" width="1.625" style="134" customWidth="1"/>
    <col min="12543" max="12543" width="10.625" style="134" customWidth="1"/>
    <col min="12544" max="12544" width="32.625" style="134" customWidth="1"/>
    <col min="12545" max="12545" width="11.625" style="134" customWidth="1"/>
    <col min="12546" max="12546" width="1.625" style="134" customWidth="1"/>
    <col min="12547" max="12547" width="11.625" style="134" customWidth="1"/>
    <col min="12548" max="12548" width="1.625" style="134" customWidth="1"/>
    <col min="12549" max="12549" width="11.625" style="134" customWidth="1"/>
    <col min="12550" max="12550" width="1.625" style="134" customWidth="1"/>
    <col min="12551" max="12551" width="12.625" style="134" customWidth="1"/>
    <col min="12552" max="12552" width="1.625" style="134" customWidth="1"/>
    <col min="12553" max="12553" width="12.625" style="134" customWidth="1"/>
    <col min="12554" max="12554" width="1.625" style="134" customWidth="1"/>
    <col min="12555" max="12555" width="12.625" style="134" customWidth="1"/>
    <col min="12556" max="12556" width="1.625" style="134" customWidth="1"/>
    <col min="12557" max="12557" width="12.625" style="134" customWidth="1"/>
    <col min="12558" max="12558" width="1.625" style="134" customWidth="1"/>
    <col min="12559" max="12559" width="12.625" style="134" customWidth="1"/>
    <col min="12560" max="12560" width="1.625" style="134" customWidth="1"/>
    <col min="12561" max="12561" width="13.625" style="134" customWidth="1"/>
    <col min="12562" max="12782" width="9.625" style="134"/>
    <col min="12783" max="12783" width="39.125" style="134" customWidth="1"/>
    <col min="12784" max="12784" width="18.25" style="134" customWidth="1"/>
    <col min="12785" max="12785" width="19.125" style="134" customWidth="1"/>
    <col min="12786" max="12786" width="18.875" style="134" customWidth="1"/>
    <col min="12787" max="12787" width="19.625" style="134" customWidth="1"/>
    <col min="12788" max="12788" width="20.75" style="134" customWidth="1"/>
    <col min="12789" max="12789" width="17.375" style="134" customWidth="1"/>
    <col min="12790" max="12790" width="17" style="134" customWidth="1"/>
    <col min="12791" max="12791" width="16.75" style="134" customWidth="1"/>
    <col min="12792" max="12792" width="17" style="134" customWidth="1"/>
    <col min="12793" max="12793" width="16.75" style="134" customWidth="1"/>
    <col min="12794" max="12794" width="12.625" style="134" customWidth="1"/>
    <col min="12795" max="12795" width="10.625" style="134" customWidth="1"/>
    <col min="12796" max="12796" width="1.625" style="134" customWidth="1"/>
    <col min="12797" max="12797" width="10.625" style="134" customWidth="1"/>
    <col min="12798" max="12798" width="1.625" style="134" customWidth="1"/>
    <col min="12799" max="12799" width="10.625" style="134" customWidth="1"/>
    <col min="12800" max="12800" width="32.625" style="134" customWidth="1"/>
    <col min="12801" max="12801" width="11.625" style="134" customWidth="1"/>
    <col min="12802" max="12802" width="1.625" style="134" customWidth="1"/>
    <col min="12803" max="12803" width="11.625" style="134" customWidth="1"/>
    <col min="12804" max="12804" width="1.625" style="134" customWidth="1"/>
    <col min="12805" max="12805" width="11.625" style="134" customWidth="1"/>
    <col min="12806" max="12806" width="1.625" style="134" customWidth="1"/>
    <col min="12807" max="12807" width="12.625" style="134" customWidth="1"/>
    <col min="12808" max="12808" width="1.625" style="134" customWidth="1"/>
    <col min="12809" max="12809" width="12.625" style="134" customWidth="1"/>
    <col min="12810" max="12810" width="1.625" style="134" customWidth="1"/>
    <col min="12811" max="12811" width="12.625" style="134" customWidth="1"/>
    <col min="12812" max="12812" width="1.625" style="134" customWidth="1"/>
    <col min="12813" max="12813" width="12.625" style="134" customWidth="1"/>
    <col min="12814" max="12814" width="1.625" style="134" customWidth="1"/>
    <col min="12815" max="12815" width="12.625" style="134" customWidth="1"/>
    <col min="12816" max="12816" width="1.625" style="134" customWidth="1"/>
    <col min="12817" max="12817" width="13.625" style="134" customWidth="1"/>
    <col min="12818" max="13038" width="9.625" style="134"/>
    <col min="13039" max="13039" width="39.125" style="134" customWidth="1"/>
    <col min="13040" max="13040" width="18.25" style="134" customWidth="1"/>
    <col min="13041" max="13041" width="19.125" style="134" customWidth="1"/>
    <col min="13042" max="13042" width="18.875" style="134" customWidth="1"/>
    <col min="13043" max="13043" width="19.625" style="134" customWidth="1"/>
    <col min="13044" max="13044" width="20.75" style="134" customWidth="1"/>
    <col min="13045" max="13045" width="17.375" style="134" customWidth="1"/>
    <col min="13046" max="13046" width="17" style="134" customWidth="1"/>
    <col min="13047" max="13047" width="16.75" style="134" customWidth="1"/>
    <col min="13048" max="13048" width="17" style="134" customWidth="1"/>
    <col min="13049" max="13049" width="16.75" style="134" customWidth="1"/>
    <col min="13050" max="13050" width="12.625" style="134" customWidth="1"/>
    <col min="13051" max="13051" width="10.625" style="134" customWidth="1"/>
    <col min="13052" max="13052" width="1.625" style="134" customWidth="1"/>
    <col min="13053" max="13053" width="10.625" style="134" customWidth="1"/>
    <col min="13054" max="13054" width="1.625" style="134" customWidth="1"/>
    <col min="13055" max="13055" width="10.625" style="134" customWidth="1"/>
    <col min="13056" max="13056" width="32.625" style="134" customWidth="1"/>
    <col min="13057" max="13057" width="11.625" style="134" customWidth="1"/>
    <col min="13058" max="13058" width="1.625" style="134" customWidth="1"/>
    <col min="13059" max="13059" width="11.625" style="134" customWidth="1"/>
    <col min="13060" max="13060" width="1.625" style="134" customWidth="1"/>
    <col min="13061" max="13061" width="11.625" style="134" customWidth="1"/>
    <col min="13062" max="13062" width="1.625" style="134" customWidth="1"/>
    <col min="13063" max="13063" width="12.625" style="134" customWidth="1"/>
    <col min="13064" max="13064" width="1.625" style="134" customWidth="1"/>
    <col min="13065" max="13065" width="12.625" style="134" customWidth="1"/>
    <col min="13066" max="13066" width="1.625" style="134" customWidth="1"/>
    <col min="13067" max="13067" width="12.625" style="134" customWidth="1"/>
    <col min="13068" max="13068" width="1.625" style="134" customWidth="1"/>
    <col min="13069" max="13069" width="12.625" style="134" customWidth="1"/>
    <col min="13070" max="13070" width="1.625" style="134" customWidth="1"/>
    <col min="13071" max="13071" width="12.625" style="134" customWidth="1"/>
    <col min="13072" max="13072" width="1.625" style="134" customWidth="1"/>
    <col min="13073" max="13073" width="13.625" style="134" customWidth="1"/>
    <col min="13074" max="13294" width="9.625" style="134"/>
    <col min="13295" max="13295" width="39.125" style="134" customWidth="1"/>
    <col min="13296" max="13296" width="18.25" style="134" customWidth="1"/>
    <col min="13297" max="13297" width="19.125" style="134" customWidth="1"/>
    <col min="13298" max="13298" width="18.875" style="134" customWidth="1"/>
    <col min="13299" max="13299" width="19.625" style="134" customWidth="1"/>
    <col min="13300" max="13300" width="20.75" style="134" customWidth="1"/>
    <col min="13301" max="13301" width="17.375" style="134" customWidth="1"/>
    <col min="13302" max="13302" width="17" style="134" customWidth="1"/>
    <col min="13303" max="13303" width="16.75" style="134" customWidth="1"/>
    <col min="13304" max="13304" width="17" style="134" customWidth="1"/>
    <col min="13305" max="13305" width="16.75" style="134" customWidth="1"/>
    <col min="13306" max="13306" width="12.625" style="134" customWidth="1"/>
    <col min="13307" max="13307" width="10.625" style="134" customWidth="1"/>
    <col min="13308" max="13308" width="1.625" style="134" customWidth="1"/>
    <col min="13309" max="13309" width="10.625" style="134" customWidth="1"/>
    <col min="13310" max="13310" width="1.625" style="134" customWidth="1"/>
    <col min="13311" max="13311" width="10.625" style="134" customWidth="1"/>
    <col min="13312" max="13312" width="32.625" style="134" customWidth="1"/>
    <col min="13313" max="13313" width="11.625" style="134" customWidth="1"/>
    <col min="13314" max="13314" width="1.625" style="134" customWidth="1"/>
    <col min="13315" max="13315" width="11.625" style="134" customWidth="1"/>
    <col min="13316" max="13316" width="1.625" style="134" customWidth="1"/>
    <col min="13317" max="13317" width="11.625" style="134" customWidth="1"/>
    <col min="13318" max="13318" width="1.625" style="134" customWidth="1"/>
    <col min="13319" max="13319" width="12.625" style="134" customWidth="1"/>
    <col min="13320" max="13320" width="1.625" style="134" customWidth="1"/>
    <col min="13321" max="13321" width="12.625" style="134" customWidth="1"/>
    <col min="13322" max="13322" width="1.625" style="134" customWidth="1"/>
    <col min="13323" max="13323" width="12.625" style="134" customWidth="1"/>
    <col min="13324" max="13324" width="1.625" style="134" customWidth="1"/>
    <col min="13325" max="13325" width="12.625" style="134" customWidth="1"/>
    <col min="13326" max="13326" width="1.625" style="134" customWidth="1"/>
    <col min="13327" max="13327" width="12.625" style="134" customWidth="1"/>
    <col min="13328" max="13328" width="1.625" style="134" customWidth="1"/>
    <col min="13329" max="13329" width="13.625" style="134" customWidth="1"/>
    <col min="13330" max="13550" width="9.625" style="134"/>
    <col min="13551" max="13551" width="39.125" style="134" customWidth="1"/>
    <col min="13552" max="13552" width="18.25" style="134" customWidth="1"/>
    <col min="13553" max="13553" width="19.125" style="134" customWidth="1"/>
    <col min="13554" max="13554" width="18.875" style="134" customWidth="1"/>
    <col min="13555" max="13555" width="19.625" style="134" customWidth="1"/>
    <col min="13556" max="13556" width="20.75" style="134" customWidth="1"/>
    <col min="13557" max="13557" width="17.375" style="134" customWidth="1"/>
    <col min="13558" max="13558" width="17" style="134" customWidth="1"/>
    <col min="13559" max="13559" width="16.75" style="134" customWidth="1"/>
    <col min="13560" max="13560" width="17" style="134" customWidth="1"/>
    <col min="13561" max="13561" width="16.75" style="134" customWidth="1"/>
    <col min="13562" max="13562" width="12.625" style="134" customWidth="1"/>
    <col min="13563" max="13563" width="10.625" style="134" customWidth="1"/>
    <col min="13564" max="13564" width="1.625" style="134" customWidth="1"/>
    <col min="13565" max="13565" width="10.625" style="134" customWidth="1"/>
    <col min="13566" max="13566" width="1.625" style="134" customWidth="1"/>
    <col min="13567" max="13567" width="10.625" style="134" customWidth="1"/>
    <col min="13568" max="13568" width="32.625" style="134" customWidth="1"/>
    <col min="13569" max="13569" width="11.625" style="134" customWidth="1"/>
    <col min="13570" max="13570" width="1.625" style="134" customWidth="1"/>
    <col min="13571" max="13571" width="11.625" style="134" customWidth="1"/>
    <col min="13572" max="13572" width="1.625" style="134" customWidth="1"/>
    <col min="13573" max="13573" width="11.625" style="134" customWidth="1"/>
    <col min="13574" max="13574" width="1.625" style="134" customWidth="1"/>
    <col min="13575" max="13575" width="12.625" style="134" customWidth="1"/>
    <col min="13576" max="13576" width="1.625" style="134" customWidth="1"/>
    <col min="13577" max="13577" width="12.625" style="134" customWidth="1"/>
    <col min="13578" max="13578" width="1.625" style="134" customWidth="1"/>
    <col min="13579" max="13579" width="12.625" style="134" customWidth="1"/>
    <col min="13580" max="13580" width="1.625" style="134" customWidth="1"/>
    <col min="13581" max="13581" width="12.625" style="134" customWidth="1"/>
    <col min="13582" max="13582" width="1.625" style="134" customWidth="1"/>
    <col min="13583" max="13583" width="12.625" style="134" customWidth="1"/>
    <col min="13584" max="13584" width="1.625" style="134" customWidth="1"/>
    <col min="13585" max="13585" width="13.625" style="134" customWidth="1"/>
    <col min="13586" max="13806" width="9.625" style="134"/>
    <col min="13807" max="13807" width="39.125" style="134" customWidth="1"/>
    <col min="13808" max="13808" width="18.25" style="134" customWidth="1"/>
    <col min="13809" max="13809" width="19.125" style="134" customWidth="1"/>
    <col min="13810" max="13810" width="18.875" style="134" customWidth="1"/>
    <col min="13811" max="13811" width="19.625" style="134" customWidth="1"/>
    <col min="13812" max="13812" width="20.75" style="134" customWidth="1"/>
    <col min="13813" max="13813" width="17.375" style="134" customWidth="1"/>
    <col min="13814" max="13814" width="17" style="134" customWidth="1"/>
    <col min="13815" max="13815" width="16.75" style="134" customWidth="1"/>
    <col min="13816" max="13816" width="17" style="134" customWidth="1"/>
    <col min="13817" max="13817" width="16.75" style="134" customWidth="1"/>
    <col min="13818" max="13818" width="12.625" style="134" customWidth="1"/>
    <col min="13819" max="13819" width="10.625" style="134" customWidth="1"/>
    <col min="13820" max="13820" width="1.625" style="134" customWidth="1"/>
    <col min="13821" max="13821" width="10.625" style="134" customWidth="1"/>
    <col min="13822" max="13822" width="1.625" style="134" customWidth="1"/>
    <col min="13823" max="13823" width="10.625" style="134" customWidth="1"/>
    <col min="13824" max="13824" width="32.625" style="134" customWidth="1"/>
    <col min="13825" max="13825" width="11.625" style="134" customWidth="1"/>
    <col min="13826" max="13826" width="1.625" style="134" customWidth="1"/>
    <col min="13827" max="13827" width="11.625" style="134" customWidth="1"/>
    <col min="13828" max="13828" width="1.625" style="134" customWidth="1"/>
    <col min="13829" max="13829" width="11.625" style="134" customWidth="1"/>
    <col min="13830" max="13830" width="1.625" style="134" customWidth="1"/>
    <col min="13831" max="13831" width="12.625" style="134" customWidth="1"/>
    <col min="13832" max="13832" width="1.625" style="134" customWidth="1"/>
    <col min="13833" max="13833" width="12.625" style="134" customWidth="1"/>
    <col min="13834" max="13834" width="1.625" style="134" customWidth="1"/>
    <col min="13835" max="13835" width="12.625" style="134" customWidth="1"/>
    <col min="13836" max="13836" width="1.625" style="134" customWidth="1"/>
    <col min="13837" max="13837" width="12.625" style="134" customWidth="1"/>
    <col min="13838" max="13838" width="1.625" style="134" customWidth="1"/>
    <col min="13839" max="13839" width="12.625" style="134" customWidth="1"/>
    <col min="13840" max="13840" width="1.625" style="134" customWidth="1"/>
    <col min="13841" max="13841" width="13.625" style="134" customWidth="1"/>
    <col min="13842" max="14062" width="9.625" style="134"/>
    <col min="14063" max="14063" width="39.125" style="134" customWidth="1"/>
    <col min="14064" max="14064" width="18.25" style="134" customWidth="1"/>
    <col min="14065" max="14065" width="19.125" style="134" customWidth="1"/>
    <col min="14066" max="14066" width="18.875" style="134" customWidth="1"/>
    <col min="14067" max="14067" width="19.625" style="134" customWidth="1"/>
    <col min="14068" max="14068" width="20.75" style="134" customWidth="1"/>
    <col min="14069" max="14069" width="17.375" style="134" customWidth="1"/>
    <col min="14070" max="14070" width="17" style="134" customWidth="1"/>
    <col min="14071" max="14071" width="16.75" style="134" customWidth="1"/>
    <col min="14072" max="14072" width="17" style="134" customWidth="1"/>
    <col min="14073" max="14073" width="16.75" style="134" customWidth="1"/>
    <col min="14074" max="14074" width="12.625" style="134" customWidth="1"/>
    <col min="14075" max="14075" width="10.625" style="134" customWidth="1"/>
    <col min="14076" max="14076" width="1.625" style="134" customWidth="1"/>
    <col min="14077" max="14077" width="10.625" style="134" customWidth="1"/>
    <col min="14078" max="14078" width="1.625" style="134" customWidth="1"/>
    <col min="14079" max="14079" width="10.625" style="134" customWidth="1"/>
    <col min="14080" max="14080" width="32.625" style="134" customWidth="1"/>
    <col min="14081" max="14081" width="11.625" style="134" customWidth="1"/>
    <col min="14082" max="14082" width="1.625" style="134" customWidth="1"/>
    <col min="14083" max="14083" width="11.625" style="134" customWidth="1"/>
    <col min="14084" max="14084" width="1.625" style="134" customWidth="1"/>
    <col min="14085" max="14085" width="11.625" style="134" customWidth="1"/>
    <col min="14086" max="14086" width="1.625" style="134" customWidth="1"/>
    <col min="14087" max="14087" width="12.625" style="134" customWidth="1"/>
    <col min="14088" max="14088" width="1.625" style="134" customWidth="1"/>
    <col min="14089" max="14089" width="12.625" style="134" customWidth="1"/>
    <col min="14090" max="14090" width="1.625" style="134" customWidth="1"/>
    <col min="14091" max="14091" width="12.625" style="134" customWidth="1"/>
    <col min="14092" max="14092" width="1.625" style="134" customWidth="1"/>
    <col min="14093" max="14093" width="12.625" style="134" customWidth="1"/>
    <col min="14094" max="14094" width="1.625" style="134" customWidth="1"/>
    <col min="14095" max="14095" width="12.625" style="134" customWidth="1"/>
    <col min="14096" max="14096" width="1.625" style="134" customWidth="1"/>
    <col min="14097" max="14097" width="13.625" style="134" customWidth="1"/>
    <col min="14098" max="14318" width="9.625" style="134"/>
    <col min="14319" max="14319" width="39.125" style="134" customWidth="1"/>
    <col min="14320" max="14320" width="18.25" style="134" customWidth="1"/>
    <col min="14321" max="14321" width="19.125" style="134" customWidth="1"/>
    <col min="14322" max="14322" width="18.875" style="134" customWidth="1"/>
    <col min="14323" max="14323" width="19.625" style="134" customWidth="1"/>
    <col min="14324" max="14324" width="20.75" style="134" customWidth="1"/>
    <col min="14325" max="14325" width="17.375" style="134" customWidth="1"/>
    <col min="14326" max="14326" width="17" style="134" customWidth="1"/>
    <col min="14327" max="14327" width="16.75" style="134" customWidth="1"/>
    <col min="14328" max="14328" width="17" style="134" customWidth="1"/>
    <col min="14329" max="14329" width="16.75" style="134" customWidth="1"/>
    <col min="14330" max="14330" width="12.625" style="134" customWidth="1"/>
    <col min="14331" max="14331" width="10.625" style="134" customWidth="1"/>
    <col min="14332" max="14332" width="1.625" style="134" customWidth="1"/>
    <col min="14333" max="14333" width="10.625" style="134" customWidth="1"/>
    <col min="14334" max="14334" width="1.625" style="134" customWidth="1"/>
    <col min="14335" max="14335" width="10.625" style="134" customWidth="1"/>
    <col min="14336" max="14336" width="32.625" style="134" customWidth="1"/>
    <col min="14337" max="14337" width="11.625" style="134" customWidth="1"/>
    <col min="14338" max="14338" width="1.625" style="134" customWidth="1"/>
    <col min="14339" max="14339" width="11.625" style="134" customWidth="1"/>
    <col min="14340" max="14340" width="1.625" style="134" customWidth="1"/>
    <col min="14341" max="14341" width="11.625" style="134" customWidth="1"/>
    <col min="14342" max="14342" width="1.625" style="134" customWidth="1"/>
    <col min="14343" max="14343" width="12.625" style="134" customWidth="1"/>
    <col min="14344" max="14344" width="1.625" style="134" customWidth="1"/>
    <col min="14345" max="14345" width="12.625" style="134" customWidth="1"/>
    <col min="14346" max="14346" width="1.625" style="134" customWidth="1"/>
    <col min="14347" max="14347" width="12.625" style="134" customWidth="1"/>
    <col min="14348" max="14348" width="1.625" style="134" customWidth="1"/>
    <col min="14349" max="14349" width="12.625" style="134" customWidth="1"/>
    <col min="14350" max="14350" width="1.625" style="134" customWidth="1"/>
    <col min="14351" max="14351" width="12.625" style="134" customWidth="1"/>
    <col min="14352" max="14352" width="1.625" style="134" customWidth="1"/>
    <col min="14353" max="14353" width="13.625" style="134" customWidth="1"/>
    <col min="14354" max="14574" width="9.625" style="134"/>
    <col min="14575" max="14575" width="39.125" style="134" customWidth="1"/>
    <col min="14576" max="14576" width="18.25" style="134" customWidth="1"/>
    <col min="14577" max="14577" width="19.125" style="134" customWidth="1"/>
    <col min="14578" max="14578" width="18.875" style="134" customWidth="1"/>
    <col min="14579" max="14579" width="19.625" style="134" customWidth="1"/>
    <col min="14580" max="14580" width="20.75" style="134" customWidth="1"/>
    <col min="14581" max="14581" width="17.375" style="134" customWidth="1"/>
    <col min="14582" max="14582" width="17" style="134" customWidth="1"/>
    <col min="14583" max="14583" width="16.75" style="134" customWidth="1"/>
    <col min="14584" max="14584" width="17" style="134" customWidth="1"/>
    <col min="14585" max="14585" width="16.75" style="134" customWidth="1"/>
    <col min="14586" max="14586" width="12.625" style="134" customWidth="1"/>
    <col min="14587" max="14587" width="10.625" style="134" customWidth="1"/>
    <col min="14588" max="14588" width="1.625" style="134" customWidth="1"/>
    <col min="14589" max="14589" width="10.625" style="134" customWidth="1"/>
    <col min="14590" max="14590" width="1.625" style="134" customWidth="1"/>
    <col min="14591" max="14591" width="10.625" style="134" customWidth="1"/>
    <col min="14592" max="14592" width="32.625" style="134" customWidth="1"/>
    <col min="14593" max="14593" width="11.625" style="134" customWidth="1"/>
    <col min="14594" max="14594" width="1.625" style="134" customWidth="1"/>
    <col min="14595" max="14595" width="11.625" style="134" customWidth="1"/>
    <col min="14596" max="14596" width="1.625" style="134" customWidth="1"/>
    <col min="14597" max="14597" width="11.625" style="134" customWidth="1"/>
    <col min="14598" max="14598" width="1.625" style="134" customWidth="1"/>
    <col min="14599" max="14599" width="12.625" style="134" customWidth="1"/>
    <col min="14600" max="14600" width="1.625" style="134" customWidth="1"/>
    <col min="14601" max="14601" width="12.625" style="134" customWidth="1"/>
    <col min="14602" max="14602" width="1.625" style="134" customWidth="1"/>
    <col min="14603" max="14603" width="12.625" style="134" customWidth="1"/>
    <col min="14604" max="14604" width="1.625" style="134" customWidth="1"/>
    <col min="14605" max="14605" width="12.625" style="134" customWidth="1"/>
    <col min="14606" max="14606" width="1.625" style="134" customWidth="1"/>
    <col min="14607" max="14607" width="12.625" style="134" customWidth="1"/>
    <col min="14608" max="14608" width="1.625" style="134" customWidth="1"/>
    <col min="14609" max="14609" width="13.625" style="134" customWidth="1"/>
    <col min="14610" max="14830" width="9.625" style="134"/>
    <col min="14831" max="14831" width="39.125" style="134" customWidth="1"/>
    <col min="14832" max="14832" width="18.25" style="134" customWidth="1"/>
    <col min="14833" max="14833" width="19.125" style="134" customWidth="1"/>
    <col min="14834" max="14834" width="18.875" style="134" customWidth="1"/>
    <col min="14835" max="14835" width="19.625" style="134" customWidth="1"/>
    <col min="14836" max="14836" width="20.75" style="134" customWidth="1"/>
    <col min="14837" max="14837" width="17.375" style="134" customWidth="1"/>
    <col min="14838" max="14838" width="17" style="134" customWidth="1"/>
    <col min="14839" max="14839" width="16.75" style="134" customWidth="1"/>
    <col min="14840" max="14840" width="17" style="134" customWidth="1"/>
    <col min="14841" max="14841" width="16.75" style="134" customWidth="1"/>
    <col min="14842" max="14842" width="12.625" style="134" customWidth="1"/>
    <col min="14843" max="14843" width="10.625" style="134" customWidth="1"/>
    <col min="14844" max="14844" width="1.625" style="134" customWidth="1"/>
    <col min="14845" max="14845" width="10.625" style="134" customWidth="1"/>
    <col min="14846" max="14846" width="1.625" style="134" customWidth="1"/>
    <col min="14847" max="14847" width="10.625" style="134" customWidth="1"/>
    <col min="14848" max="14848" width="32.625" style="134" customWidth="1"/>
    <col min="14849" max="14849" width="11.625" style="134" customWidth="1"/>
    <col min="14850" max="14850" width="1.625" style="134" customWidth="1"/>
    <col min="14851" max="14851" width="11.625" style="134" customWidth="1"/>
    <col min="14852" max="14852" width="1.625" style="134" customWidth="1"/>
    <col min="14853" max="14853" width="11.625" style="134" customWidth="1"/>
    <col min="14854" max="14854" width="1.625" style="134" customWidth="1"/>
    <col min="14855" max="14855" width="12.625" style="134" customWidth="1"/>
    <col min="14856" max="14856" width="1.625" style="134" customWidth="1"/>
    <col min="14857" max="14857" width="12.625" style="134" customWidth="1"/>
    <col min="14858" max="14858" width="1.625" style="134" customWidth="1"/>
    <col min="14859" max="14859" width="12.625" style="134" customWidth="1"/>
    <col min="14860" max="14860" width="1.625" style="134" customWidth="1"/>
    <col min="14861" max="14861" width="12.625" style="134" customWidth="1"/>
    <col min="14862" max="14862" width="1.625" style="134" customWidth="1"/>
    <col min="14863" max="14863" width="12.625" style="134" customWidth="1"/>
    <col min="14864" max="14864" width="1.625" style="134" customWidth="1"/>
    <col min="14865" max="14865" width="13.625" style="134" customWidth="1"/>
    <col min="14866" max="15086" width="9.625" style="134"/>
    <col min="15087" max="15087" width="39.125" style="134" customWidth="1"/>
    <col min="15088" max="15088" width="18.25" style="134" customWidth="1"/>
    <col min="15089" max="15089" width="19.125" style="134" customWidth="1"/>
    <col min="15090" max="15090" width="18.875" style="134" customWidth="1"/>
    <col min="15091" max="15091" width="19.625" style="134" customWidth="1"/>
    <col min="15092" max="15092" width="20.75" style="134" customWidth="1"/>
    <col min="15093" max="15093" width="17.375" style="134" customWidth="1"/>
    <col min="15094" max="15094" width="17" style="134" customWidth="1"/>
    <col min="15095" max="15095" width="16.75" style="134" customWidth="1"/>
    <col min="15096" max="15096" width="17" style="134" customWidth="1"/>
    <col min="15097" max="15097" width="16.75" style="134" customWidth="1"/>
    <col min="15098" max="15098" width="12.625" style="134" customWidth="1"/>
    <col min="15099" max="15099" width="10.625" style="134" customWidth="1"/>
    <col min="15100" max="15100" width="1.625" style="134" customWidth="1"/>
    <col min="15101" max="15101" width="10.625" style="134" customWidth="1"/>
    <col min="15102" max="15102" width="1.625" style="134" customWidth="1"/>
    <col min="15103" max="15103" width="10.625" style="134" customWidth="1"/>
    <col min="15104" max="15104" width="32.625" style="134" customWidth="1"/>
    <col min="15105" max="15105" width="11.625" style="134" customWidth="1"/>
    <col min="15106" max="15106" width="1.625" style="134" customWidth="1"/>
    <col min="15107" max="15107" width="11.625" style="134" customWidth="1"/>
    <col min="15108" max="15108" width="1.625" style="134" customWidth="1"/>
    <col min="15109" max="15109" width="11.625" style="134" customWidth="1"/>
    <col min="15110" max="15110" width="1.625" style="134" customWidth="1"/>
    <col min="15111" max="15111" width="12.625" style="134" customWidth="1"/>
    <col min="15112" max="15112" width="1.625" style="134" customWidth="1"/>
    <col min="15113" max="15113" width="12.625" style="134" customWidth="1"/>
    <col min="15114" max="15114" width="1.625" style="134" customWidth="1"/>
    <col min="15115" max="15115" width="12.625" style="134" customWidth="1"/>
    <col min="15116" max="15116" width="1.625" style="134" customWidth="1"/>
    <col min="15117" max="15117" width="12.625" style="134" customWidth="1"/>
    <col min="15118" max="15118" width="1.625" style="134" customWidth="1"/>
    <col min="15119" max="15119" width="12.625" style="134" customWidth="1"/>
    <col min="15120" max="15120" width="1.625" style="134" customWidth="1"/>
    <col min="15121" max="15121" width="13.625" style="134" customWidth="1"/>
    <col min="15122" max="15342" width="9.625" style="134"/>
    <col min="15343" max="15343" width="39.125" style="134" customWidth="1"/>
    <col min="15344" max="15344" width="18.25" style="134" customWidth="1"/>
    <col min="15345" max="15345" width="19.125" style="134" customWidth="1"/>
    <col min="15346" max="15346" width="18.875" style="134" customWidth="1"/>
    <col min="15347" max="15347" width="19.625" style="134" customWidth="1"/>
    <col min="15348" max="15348" width="20.75" style="134" customWidth="1"/>
    <col min="15349" max="15349" width="17.375" style="134" customWidth="1"/>
    <col min="15350" max="15350" width="17" style="134" customWidth="1"/>
    <col min="15351" max="15351" width="16.75" style="134" customWidth="1"/>
    <col min="15352" max="15352" width="17" style="134" customWidth="1"/>
    <col min="15353" max="15353" width="16.75" style="134" customWidth="1"/>
    <col min="15354" max="15354" width="12.625" style="134" customWidth="1"/>
    <col min="15355" max="15355" width="10.625" style="134" customWidth="1"/>
    <col min="15356" max="15356" width="1.625" style="134" customWidth="1"/>
    <col min="15357" max="15357" width="10.625" style="134" customWidth="1"/>
    <col min="15358" max="15358" width="1.625" style="134" customWidth="1"/>
    <col min="15359" max="15359" width="10.625" style="134" customWidth="1"/>
    <col min="15360" max="15360" width="32.625" style="134" customWidth="1"/>
    <col min="15361" max="15361" width="11.625" style="134" customWidth="1"/>
    <col min="15362" max="15362" width="1.625" style="134" customWidth="1"/>
    <col min="15363" max="15363" width="11.625" style="134" customWidth="1"/>
    <col min="15364" max="15364" width="1.625" style="134" customWidth="1"/>
    <col min="15365" max="15365" width="11.625" style="134" customWidth="1"/>
    <col min="15366" max="15366" width="1.625" style="134" customWidth="1"/>
    <col min="15367" max="15367" width="12.625" style="134" customWidth="1"/>
    <col min="15368" max="15368" width="1.625" style="134" customWidth="1"/>
    <col min="15369" max="15369" width="12.625" style="134" customWidth="1"/>
    <col min="15370" max="15370" width="1.625" style="134" customWidth="1"/>
    <col min="15371" max="15371" width="12.625" style="134" customWidth="1"/>
    <col min="15372" max="15372" width="1.625" style="134" customWidth="1"/>
    <col min="15373" max="15373" width="12.625" style="134" customWidth="1"/>
    <col min="15374" max="15374" width="1.625" style="134" customWidth="1"/>
    <col min="15375" max="15375" width="12.625" style="134" customWidth="1"/>
    <col min="15376" max="15376" width="1.625" style="134" customWidth="1"/>
    <col min="15377" max="15377" width="13.625" style="134" customWidth="1"/>
    <col min="15378" max="15598" width="9.625" style="134"/>
    <col min="15599" max="15599" width="39.125" style="134" customWidth="1"/>
    <col min="15600" max="15600" width="18.25" style="134" customWidth="1"/>
    <col min="15601" max="15601" width="19.125" style="134" customWidth="1"/>
    <col min="15602" max="15602" width="18.875" style="134" customWidth="1"/>
    <col min="15603" max="15603" width="19.625" style="134" customWidth="1"/>
    <col min="15604" max="15604" width="20.75" style="134" customWidth="1"/>
    <col min="15605" max="15605" width="17.375" style="134" customWidth="1"/>
    <col min="15606" max="15606" width="17" style="134" customWidth="1"/>
    <col min="15607" max="15607" width="16.75" style="134" customWidth="1"/>
    <col min="15608" max="15608" width="17" style="134" customWidth="1"/>
    <col min="15609" max="15609" width="16.75" style="134" customWidth="1"/>
    <col min="15610" max="15610" width="12.625" style="134" customWidth="1"/>
    <col min="15611" max="15611" width="10.625" style="134" customWidth="1"/>
    <col min="15612" max="15612" width="1.625" style="134" customWidth="1"/>
    <col min="15613" max="15613" width="10.625" style="134" customWidth="1"/>
    <col min="15614" max="15614" width="1.625" style="134" customWidth="1"/>
    <col min="15615" max="15615" width="10.625" style="134" customWidth="1"/>
    <col min="15616" max="15616" width="32.625" style="134" customWidth="1"/>
    <col min="15617" max="15617" width="11.625" style="134" customWidth="1"/>
    <col min="15618" max="15618" width="1.625" style="134" customWidth="1"/>
    <col min="15619" max="15619" width="11.625" style="134" customWidth="1"/>
    <col min="15620" max="15620" width="1.625" style="134" customWidth="1"/>
    <col min="15621" max="15621" width="11.625" style="134" customWidth="1"/>
    <col min="15622" max="15622" width="1.625" style="134" customWidth="1"/>
    <col min="15623" max="15623" width="12.625" style="134" customWidth="1"/>
    <col min="15624" max="15624" width="1.625" style="134" customWidth="1"/>
    <col min="15625" max="15625" width="12.625" style="134" customWidth="1"/>
    <col min="15626" max="15626" width="1.625" style="134" customWidth="1"/>
    <col min="15627" max="15627" width="12.625" style="134" customWidth="1"/>
    <col min="15628" max="15628" width="1.625" style="134" customWidth="1"/>
    <col min="15629" max="15629" width="12.625" style="134" customWidth="1"/>
    <col min="15630" max="15630" width="1.625" style="134" customWidth="1"/>
    <col min="15631" max="15631" width="12.625" style="134" customWidth="1"/>
    <col min="15632" max="15632" width="1.625" style="134" customWidth="1"/>
    <col min="15633" max="15633" width="13.625" style="134" customWidth="1"/>
    <col min="15634" max="15854" width="9.625" style="134"/>
    <col min="15855" max="15855" width="39.125" style="134" customWidth="1"/>
    <col min="15856" max="15856" width="18.25" style="134" customWidth="1"/>
    <col min="15857" max="15857" width="19.125" style="134" customWidth="1"/>
    <col min="15858" max="15858" width="18.875" style="134" customWidth="1"/>
    <col min="15859" max="15859" width="19.625" style="134" customWidth="1"/>
    <col min="15860" max="15860" width="20.75" style="134" customWidth="1"/>
    <col min="15861" max="15861" width="17.375" style="134" customWidth="1"/>
    <col min="15862" max="15862" width="17" style="134" customWidth="1"/>
    <col min="15863" max="15863" width="16.75" style="134" customWidth="1"/>
    <col min="15864" max="15864" width="17" style="134" customWidth="1"/>
    <col min="15865" max="15865" width="16.75" style="134" customWidth="1"/>
    <col min="15866" max="15866" width="12.625" style="134" customWidth="1"/>
    <col min="15867" max="15867" width="10.625" style="134" customWidth="1"/>
    <col min="15868" max="15868" width="1.625" style="134" customWidth="1"/>
    <col min="15869" max="15869" width="10.625" style="134" customWidth="1"/>
    <col min="15870" max="15870" width="1.625" style="134" customWidth="1"/>
    <col min="15871" max="15871" width="10.625" style="134" customWidth="1"/>
    <col min="15872" max="15872" width="32.625" style="134" customWidth="1"/>
    <col min="15873" max="15873" width="11.625" style="134" customWidth="1"/>
    <col min="15874" max="15874" width="1.625" style="134" customWidth="1"/>
    <col min="15875" max="15875" width="11.625" style="134" customWidth="1"/>
    <col min="15876" max="15876" width="1.625" style="134" customWidth="1"/>
    <col min="15877" max="15877" width="11.625" style="134" customWidth="1"/>
    <col min="15878" max="15878" width="1.625" style="134" customWidth="1"/>
    <col min="15879" max="15879" width="12.625" style="134" customWidth="1"/>
    <col min="15880" max="15880" width="1.625" style="134" customWidth="1"/>
    <col min="15881" max="15881" width="12.625" style="134" customWidth="1"/>
    <col min="15882" max="15882" width="1.625" style="134" customWidth="1"/>
    <col min="15883" max="15883" width="12.625" style="134" customWidth="1"/>
    <col min="15884" max="15884" width="1.625" style="134" customWidth="1"/>
    <col min="15885" max="15885" width="12.625" style="134" customWidth="1"/>
    <col min="15886" max="15886" width="1.625" style="134" customWidth="1"/>
    <col min="15887" max="15887" width="12.625" style="134" customWidth="1"/>
    <col min="15888" max="15888" width="1.625" style="134" customWidth="1"/>
    <col min="15889" max="15889" width="13.625" style="134" customWidth="1"/>
    <col min="15890" max="16110" width="9.625" style="134"/>
    <col min="16111" max="16111" width="39.125" style="134" customWidth="1"/>
    <col min="16112" max="16112" width="18.25" style="134" customWidth="1"/>
    <col min="16113" max="16113" width="19.125" style="134" customWidth="1"/>
    <col min="16114" max="16114" width="18.875" style="134" customWidth="1"/>
    <col min="16115" max="16115" width="19.625" style="134" customWidth="1"/>
    <col min="16116" max="16116" width="20.75" style="134" customWidth="1"/>
    <col min="16117" max="16117" width="17.375" style="134" customWidth="1"/>
    <col min="16118" max="16118" width="17" style="134" customWidth="1"/>
    <col min="16119" max="16119" width="16.75" style="134" customWidth="1"/>
    <col min="16120" max="16120" width="17" style="134" customWidth="1"/>
    <col min="16121" max="16121" width="16.75" style="134" customWidth="1"/>
    <col min="16122" max="16122" width="12.625" style="134" customWidth="1"/>
    <col min="16123" max="16123" width="10.625" style="134" customWidth="1"/>
    <col min="16124" max="16124" width="1.625" style="134" customWidth="1"/>
    <col min="16125" max="16125" width="10.625" style="134" customWidth="1"/>
    <col min="16126" max="16126" width="1.625" style="134" customWidth="1"/>
    <col min="16127" max="16127" width="10.625" style="134" customWidth="1"/>
    <col min="16128" max="16128" width="32.625" style="134" customWidth="1"/>
    <col min="16129" max="16129" width="11.625" style="134" customWidth="1"/>
    <col min="16130" max="16130" width="1.625" style="134" customWidth="1"/>
    <col min="16131" max="16131" width="11.625" style="134" customWidth="1"/>
    <col min="16132" max="16132" width="1.625" style="134" customWidth="1"/>
    <col min="16133" max="16133" width="11.625" style="134" customWidth="1"/>
    <col min="16134" max="16134" width="1.625" style="134" customWidth="1"/>
    <col min="16135" max="16135" width="12.625" style="134" customWidth="1"/>
    <col min="16136" max="16136" width="1.625" style="134" customWidth="1"/>
    <col min="16137" max="16137" width="12.625" style="134" customWidth="1"/>
    <col min="16138" max="16138" width="1.625" style="134" customWidth="1"/>
    <col min="16139" max="16139" width="12.625" style="134" customWidth="1"/>
    <col min="16140" max="16140" width="1.625" style="134" customWidth="1"/>
    <col min="16141" max="16141" width="12.625" style="134" customWidth="1"/>
    <col min="16142" max="16142" width="1.625" style="134" customWidth="1"/>
    <col min="16143" max="16143" width="12.625" style="134" customWidth="1"/>
    <col min="16144" max="16144" width="1.625" style="134" customWidth="1"/>
    <col min="16145" max="16145" width="13.625" style="134" customWidth="1"/>
    <col min="16146" max="16384" width="9.625" style="134"/>
  </cols>
  <sheetData>
    <row r="1" spans="1:5" s="146" customFormat="1" ht="20.100000000000001" customHeight="1">
      <c r="A1" s="164"/>
      <c r="C1" s="165"/>
      <c r="D1" s="145"/>
    </row>
    <row r="2" spans="1:5" ht="20.100000000000001" customHeight="1"/>
    <row r="3" spans="1:5" s="146" customFormat="1" ht="24.95" customHeight="1">
      <c r="A3" s="605" t="s">
        <v>241</v>
      </c>
      <c r="B3" s="605"/>
      <c r="C3" s="605"/>
      <c r="D3" s="166"/>
      <c r="E3" s="167"/>
    </row>
    <row r="4" spans="1:5" ht="24.95" customHeight="1">
      <c r="A4" s="605" t="s">
        <v>237</v>
      </c>
      <c r="B4" s="605"/>
      <c r="C4" s="605"/>
      <c r="D4" s="166"/>
      <c r="E4" s="167"/>
    </row>
    <row r="5" spans="1:5" s="168" customFormat="1" ht="20.100000000000001" customHeight="1">
      <c r="C5" s="169"/>
      <c r="D5" s="171"/>
    </row>
    <row r="6" spans="1:5" ht="20.100000000000001" customHeight="1">
      <c r="A6" s="133"/>
      <c r="B6" s="247"/>
      <c r="C6" s="127" t="s">
        <v>56</v>
      </c>
    </row>
    <row r="7" spans="1:5" ht="24.95" customHeight="1">
      <c r="A7" s="326"/>
      <c r="B7" s="591" t="s">
        <v>226</v>
      </c>
      <c r="C7" s="593"/>
      <c r="D7" s="134"/>
    </row>
    <row r="8" spans="1:5" ht="24.95" customHeight="1">
      <c r="A8" s="369" t="s">
        <v>7</v>
      </c>
      <c r="B8" s="602" t="s">
        <v>235</v>
      </c>
      <c r="C8" s="603" t="s">
        <v>236</v>
      </c>
      <c r="D8" s="134"/>
    </row>
    <row r="9" spans="1:5" ht="24.95" customHeight="1">
      <c r="A9" s="329"/>
      <c r="B9" s="602"/>
      <c r="C9" s="604"/>
      <c r="D9" s="134"/>
    </row>
    <row r="10" spans="1:5" ht="16.5">
      <c r="A10" s="175"/>
      <c r="B10" s="172"/>
      <c r="C10" s="172"/>
      <c r="D10" s="134"/>
    </row>
    <row r="11" spans="1:5" s="205" customFormat="1" ht="35.1" customHeight="1">
      <c r="A11" s="119" t="s">
        <v>67</v>
      </c>
      <c r="B11" s="250">
        <f>(4433765000/1000000)</f>
        <v>4433.7650000000003</v>
      </c>
      <c r="C11" s="250">
        <f>(4299000000/1000000)</f>
        <v>4299</v>
      </c>
    </row>
    <row r="12" spans="1:5" s="205" customFormat="1" ht="35.1" customHeight="1">
      <c r="A12" s="119" t="s">
        <v>68</v>
      </c>
      <c r="B12" s="250">
        <f>(33130000/1000000)</f>
        <v>33.130000000000003</v>
      </c>
      <c r="C12" s="250">
        <f>(29836000/1000000)</f>
        <v>29.835999999999999</v>
      </c>
    </row>
    <row r="13" spans="1:5" s="205" customFormat="1" ht="35.1" customHeight="1">
      <c r="A13" s="119" t="s">
        <v>69</v>
      </c>
      <c r="B13" s="250">
        <f>(24920218000/1000000)</f>
        <v>24920.218000000001</v>
      </c>
      <c r="C13" s="250">
        <f>(8610716000/1000000)</f>
        <v>8610.7160000000003</v>
      </c>
    </row>
    <row r="14" spans="1:5" s="205" customFormat="1" ht="35.1" customHeight="1">
      <c r="A14" s="119" t="s">
        <v>70</v>
      </c>
      <c r="B14" s="250">
        <f>(425168000/1000000)</f>
        <v>425.16800000000001</v>
      </c>
      <c r="C14" s="250">
        <f>(379656000/1000000)</f>
        <v>379.65600000000001</v>
      </c>
    </row>
    <row r="15" spans="1:5" s="205" customFormat="1" ht="35.1" customHeight="1">
      <c r="A15" s="119" t="s">
        <v>71</v>
      </c>
      <c r="B15" s="250">
        <f>(10025000000/1000000)</f>
        <v>10025</v>
      </c>
      <c r="C15" s="250">
        <f>(9510000000/1000000)</f>
        <v>9510</v>
      </c>
    </row>
    <row r="16" spans="1:5" s="205" customFormat="1" ht="35.1" customHeight="1">
      <c r="A16" s="119" t="s">
        <v>277</v>
      </c>
      <c r="B16" s="250">
        <f>(22779752000/1000000)</f>
        <v>22779.752</v>
      </c>
      <c r="C16" s="250">
        <f>(25418376900/1000000)</f>
        <v>25418.376899999999</v>
      </c>
    </row>
    <row r="17" spans="1:4" s="205" customFormat="1" ht="35.1" customHeight="1">
      <c r="A17" s="119" t="s">
        <v>278</v>
      </c>
      <c r="B17" s="250">
        <f>(45402741000/1000000)</f>
        <v>45402.741000000002</v>
      </c>
      <c r="C17" s="250">
        <f>(45402741000/1000000)</f>
        <v>45402.741000000002</v>
      </c>
    </row>
    <row r="18" spans="1:4" s="205" customFormat="1" ht="35.1" customHeight="1">
      <c r="A18" s="119" t="s">
        <v>279</v>
      </c>
      <c r="B18" s="250" t="s">
        <v>201</v>
      </c>
      <c r="C18" s="253" t="s">
        <v>201</v>
      </c>
    </row>
    <row r="19" spans="1:4" s="205" customFormat="1" ht="35.1" customHeight="1">
      <c r="A19" s="119" t="s">
        <v>72</v>
      </c>
      <c r="B19" s="368"/>
      <c r="C19" s="368"/>
    </row>
    <row r="20" spans="1:4" s="205" customFormat="1" ht="35.1" customHeight="1">
      <c r="A20" s="119" t="s">
        <v>73</v>
      </c>
      <c r="B20" s="250" t="s">
        <v>201</v>
      </c>
      <c r="C20" s="253" t="s">
        <v>201</v>
      </c>
    </row>
    <row r="21" spans="1:4" s="205" customFormat="1" ht="35.1" customHeight="1">
      <c r="A21" s="119" t="s">
        <v>74</v>
      </c>
      <c r="B21" s="250" t="s">
        <v>201</v>
      </c>
      <c r="C21" s="253" t="s">
        <v>201</v>
      </c>
    </row>
    <row r="22" spans="1:4" s="205" customFormat="1" ht="35.1" customHeight="1">
      <c r="A22" s="119" t="s">
        <v>282</v>
      </c>
      <c r="B22" s="250">
        <f>(100000000/1000000)</f>
        <v>100</v>
      </c>
      <c r="C22" s="250">
        <f>(50000000/1000000)</f>
        <v>50</v>
      </c>
    </row>
    <row r="23" spans="1:4" s="205" customFormat="1" ht="35.1" customHeight="1">
      <c r="A23" s="119" t="s">
        <v>269</v>
      </c>
      <c r="B23" s="250" t="s">
        <v>201</v>
      </c>
      <c r="C23" s="253" t="s">
        <v>201</v>
      </c>
    </row>
    <row r="24" spans="1:4" s="205" customFormat="1" ht="35.1" customHeight="1">
      <c r="A24" s="119" t="s">
        <v>75</v>
      </c>
      <c r="B24" s="250"/>
      <c r="C24" s="252"/>
    </row>
    <row r="25" spans="1:4" s="205" customFormat="1" ht="35.1" customHeight="1">
      <c r="A25" s="119" t="s">
        <v>76</v>
      </c>
      <c r="B25" s="250">
        <f>(74500000000/1000000)</f>
        <v>74500</v>
      </c>
      <c r="C25" s="250">
        <f>(69000000000/1000000)</f>
        <v>69000</v>
      </c>
    </row>
    <row r="26" spans="1:4" s="205" customFormat="1" ht="35.1" customHeight="1">
      <c r="A26" s="119" t="s">
        <v>275</v>
      </c>
      <c r="B26" s="250" t="s">
        <v>201</v>
      </c>
      <c r="C26" s="253" t="s">
        <v>201</v>
      </c>
    </row>
    <row r="27" spans="1:4" s="205" customFormat="1" ht="35.1" customHeight="1">
      <c r="A27" s="119" t="s">
        <v>276</v>
      </c>
      <c r="B27" s="250" t="s">
        <v>201</v>
      </c>
      <c r="C27" s="253" t="s">
        <v>201</v>
      </c>
    </row>
    <row r="28" spans="1:4" s="205" customFormat="1" ht="35.1" customHeight="1">
      <c r="A28" s="334" t="s">
        <v>77</v>
      </c>
      <c r="B28" s="367" t="s">
        <v>201</v>
      </c>
      <c r="C28" s="267" t="s">
        <v>201</v>
      </c>
    </row>
    <row r="29" spans="1:4" ht="15" customHeight="1">
      <c r="A29" s="162"/>
      <c r="B29" s="254"/>
      <c r="C29" s="254"/>
      <c r="D29" s="140"/>
    </row>
    <row r="30" spans="1:4" ht="20.100000000000001" customHeight="1">
      <c r="A30" s="70" t="s">
        <v>203</v>
      </c>
      <c r="B30" s="133"/>
      <c r="C30" s="174" t="s">
        <v>35</v>
      </c>
      <c r="D30" s="140"/>
    </row>
    <row r="31" spans="1:4" ht="20.100000000000001" customHeight="1">
      <c r="A31" s="70"/>
      <c r="B31" s="133"/>
      <c r="C31" s="174"/>
      <c r="D31" s="140"/>
    </row>
    <row r="32" spans="1:4" ht="20.100000000000001" customHeight="1">
      <c r="A32" s="70"/>
      <c r="B32" s="133"/>
      <c r="C32" s="174"/>
      <c r="D32" s="140"/>
    </row>
    <row r="33" spans="1:4" ht="20.100000000000001" customHeight="1">
      <c r="A33" s="70"/>
      <c r="B33" s="133"/>
      <c r="C33" s="174"/>
      <c r="D33" s="140"/>
    </row>
    <row r="34" spans="1:4" ht="20.100000000000001" customHeight="1">
      <c r="A34" s="70"/>
      <c r="B34" s="133"/>
      <c r="C34" s="174"/>
      <c r="D34" s="140"/>
    </row>
    <row r="35" spans="1:4" ht="20.100000000000001" customHeight="1">
      <c r="A35" s="70"/>
      <c r="B35" s="133"/>
      <c r="C35" s="174"/>
      <c r="D35" s="140"/>
    </row>
    <row r="36" spans="1:4" ht="20.100000000000001" customHeight="1">
      <c r="A36" s="70"/>
      <c r="B36" s="133"/>
      <c r="C36" s="174"/>
      <c r="D36" s="140"/>
    </row>
    <row r="37" spans="1:4" ht="20.100000000000001" customHeight="1">
      <c r="A37" s="70"/>
      <c r="B37" s="133"/>
      <c r="C37" s="174"/>
      <c r="D37" s="140"/>
    </row>
    <row r="38" spans="1:4" ht="20.100000000000001" customHeight="1">
      <c r="A38" s="70"/>
      <c r="B38" s="133"/>
      <c r="C38" s="174"/>
      <c r="D38" s="140"/>
    </row>
    <row r="39" spans="1:4" ht="20.100000000000001" customHeight="1">
      <c r="A39" s="70"/>
      <c r="B39" s="133"/>
      <c r="C39" s="174"/>
      <c r="D39" s="140"/>
    </row>
    <row r="40" spans="1:4" ht="20.100000000000001" customHeight="1">
      <c r="A40" s="70"/>
      <c r="B40" s="133"/>
      <c r="C40" s="174"/>
      <c r="D40" s="140"/>
    </row>
    <row r="41" spans="1:4" ht="20.100000000000001" customHeight="1">
      <c r="A41" s="70"/>
      <c r="B41" s="133"/>
      <c r="C41" s="174"/>
      <c r="D41" s="140"/>
    </row>
    <row r="42" spans="1:4" ht="20.100000000000001" customHeight="1">
      <c r="A42" s="70"/>
      <c r="B42" s="133"/>
      <c r="C42" s="174"/>
      <c r="D42" s="140"/>
    </row>
    <row r="43" spans="1:4" ht="20.100000000000001" customHeight="1">
      <c r="A43" s="70"/>
      <c r="B43" s="133"/>
      <c r="C43" s="174"/>
      <c r="D43" s="140"/>
    </row>
    <row r="44" spans="1:4" ht="20.100000000000001" customHeight="1">
      <c r="A44" s="70"/>
      <c r="B44" s="133"/>
      <c r="C44" s="174"/>
      <c r="D44" s="140"/>
    </row>
    <row r="45" spans="1:4" ht="20.100000000000001" customHeight="1">
      <c r="A45" s="70"/>
      <c r="B45" s="133"/>
      <c r="C45" s="174"/>
      <c r="D45" s="140"/>
    </row>
    <row r="46" spans="1:4" ht="20.100000000000001" customHeight="1">
      <c r="A46" s="70"/>
      <c r="B46" s="133"/>
      <c r="C46" s="174"/>
      <c r="D46" s="140"/>
    </row>
    <row r="47" spans="1:4" ht="20.100000000000001" customHeight="1">
      <c r="A47" s="70"/>
      <c r="B47" s="133"/>
      <c r="C47" s="174"/>
      <c r="D47" s="140"/>
    </row>
    <row r="48" spans="1:4" ht="20.100000000000001" customHeight="1">
      <c r="A48" s="70"/>
      <c r="B48" s="133"/>
      <c r="C48" s="174"/>
      <c r="D48" s="140"/>
    </row>
    <row r="49" spans="1:4" ht="20.100000000000001" customHeight="1">
      <c r="A49" s="70"/>
      <c r="B49" s="133"/>
      <c r="C49" s="174"/>
      <c r="D49" s="140"/>
    </row>
    <row r="50" spans="1:4" ht="20.100000000000001" customHeight="1">
      <c r="A50" s="70"/>
      <c r="B50" s="133"/>
      <c r="C50" s="174"/>
      <c r="D50" s="140"/>
    </row>
    <row r="51" spans="1:4" ht="20.100000000000001" customHeight="1">
      <c r="A51" s="70"/>
      <c r="B51" s="133"/>
      <c r="C51" s="174"/>
      <c r="D51" s="140"/>
    </row>
    <row r="52" spans="1:4" ht="20.100000000000001" customHeight="1">
      <c r="A52" s="70"/>
      <c r="B52" s="133"/>
      <c r="C52" s="174"/>
      <c r="D52" s="140"/>
    </row>
    <row r="53" spans="1:4" ht="20.100000000000001" customHeight="1">
      <c r="A53" s="70"/>
      <c r="B53" s="133"/>
      <c r="C53" s="174"/>
      <c r="D53" s="140"/>
    </row>
    <row r="54" spans="1:4" ht="20.100000000000001" customHeight="1">
      <c r="A54" s="70"/>
      <c r="B54" s="133"/>
      <c r="C54" s="174"/>
      <c r="D54" s="140"/>
    </row>
    <row r="55" spans="1:4" ht="20.100000000000001" customHeight="1">
      <c r="A55" s="70"/>
      <c r="B55" s="133"/>
      <c r="C55" s="174"/>
      <c r="D55" s="140"/>
    </row>
    <row r="56" spans="1:4" ht="20.100000000000001" customHeight="1">
      <c r="A56" s="70"/>
      <c r="B56" s="133"/>
      <c r="C56" s="174"/>
      <c r="D56" s="140"/>
    </row>
    <row r="57" spans="1:4" ht="20.100000000000001" customHeight="1">
      <c r="A57" s="70"/>
      <c r="B57" s="133"/>
      <c r="C57" s="174"/>
      <c r="D57" s="140"/>
    </row>
    <row r="58" spans="1:4" s="156" customFormat="1" ht="20.100000000000001" customHeight="1">
      <c r="A58" s="594">
        <v>168</v>
      </c>
      <c r="B58" s="594"/>
      <c r="C58" s="594"/>
      <c r="D58" s="163"/>
    </row>
    <row r="59" spans="1:4" ht="20.100000000000001" customHeight="1">
      <c r="A59" s="133"/>
      <c r="B59" s="133"/>
      <c r="C59" s="133"/>
      <c r="D59" s="140"/>
    </row>
    <row r="60" spans="1:4" ht="15">
      <c r="A60" s="133"/>
      <c r="B60" s="133"/>
      <c r="C60" s="133"/>
      <c r="D60" s="140"/>
    </row>
    <row r="61" spans="1:4" ht="15">
      <c r="A61" s="133"/>
      <c r="B61" s="133"/>
      <c r="C61" s="133"/>
      <c r="D61" s="140"/>
    </row>
    <row r="62" spans="1:4" ht="15">
      <c r="A62" s="133"/>
      <c r="B62" s="133"/>
      <c r="C62" s="133"/>
      <c r="D62" s="140"/>
    </row>
    <row r="63" spans="1:4" ht="15">
      <c r="A63" s="133"/>
      <c r="B63" s="133"/>
      <c r="C63" s="133"/>
      <c r="D63" s="140"/>
    </row>
    <row r="64" spans="1:4" ht="15">
      <c r="A64" s="133"/>
      <c r="B64" s="133"/>
      <c r="C64" s="133"/>
      <c r="D64" s="140"/>
    </row>
    <row r="65" spans="1:4" ht="15">
      <c r="A65" s="133"/>
      <c r="B65" s="133"/>
      <c r="C65" s="133"/>
      <c r="D65" s="140"/>
    </row>
    <row r="66" spans="1:4" ht="15">
      <c r="A66" s="133"/>
      <c r="B66" s="133"/>
      <c r="C66" s="133"/>
      <c r="D66" s="140"/>
    </row>
    <row r="67" spans="1:4" ht="15">
      <c r="A67" s="133"/>
      <c r="B67" s="133"/>
      <c r="C67" s="133"/>
      <c r="D67" s="140"/>
    </row>
    <row r="68" spans="1:4" ht="15">
      <c r="A68" s="133"/>
      <c r="B68" s="133"/>
      <c r="C68" s="133"/>
      <c r="D68" s="140"/>
    </row>
    <row r="69" spans="1:4" ht="15">
      <c r="A69" s="133"/>
      <c r="B69" s="133"/>
      <c r="C69" s="133"/>
      <c r="D69" s="140"/>
    </row>
    <row r="70" spans="1:4" ht="15">
      <c r="A70" s="133"/>
      <c r="B70" s="133"/>
      <c r="C70" s="133"/>
      <c r="D70" s="140"/>
    </row>
    <row r="71" spans="1:4" ht="15">
      <c r="A71" s="133"/>
      <c r="B71" s="133"/>
      <c r="C71" s="133"/>
      <c r="D71" s="140"/>
    </row>
    <row r="72" spans="1:4" ht="15">
      <c r="A72" s="133"/>
      <c r="B72" s="133"/>
      <c r="C72" s="133"/>
      <c r="D72" s="140"/>
    </row>
    <row r="73" spans="1:4" ht="15">
      <c r="A73" s="133"/>
      <c r="B73" s="133"/>
      <c r="C73" s="133"/>
      <c r="D73" s="140"/>
    </row>
    <row r="74" spans="1:4" ht="15">
      <c r="A74" s="133"/>
      <c r="B74" s="133"/>
      <c r="C74" s="133"/>
      <c r="D74" s="140"/>
    </row>
    <row r="75" spans="1:4" ht="15">
      <c r="A75" s="133"/>
      <c r="B75" s="133"/>
      <c r="C75" s="133"/>
      <c r="D75" s="140"/>
    </row>
    <row r="76" spans="1:4" ht="15">
      <c r="A76" s="133"/>
      <c r="B76" s="133"/>
      <c r="C76" s="133"/>
      <c r="D76" s="140"/>
    </row>
    <row r="77" spans="1:4" ht="15">
      <c r="A77" s="133"/>
      <c r="B77" s="133"/>
      <c r="C77" s="133"/>
      <c r="D77" s="140"/>
    </row>
    <row r="78" spans="1:4" ht="15">
      <c r="A78" s="133"/>
      <c r="B78" s="133"/>
      <c r="C78" s="133"/>
      <c r="D78" s="140"/>
    </row>
    <row r="79" spans="1:4" ht="15">
      <c r="A79" s="133"/>
      <c r="B79" s="133"/>
      <c r="C79" s="133"/>
      <c r="D79" s="140"/>
    </row>
    <row r="80" spans="1:4" ht="15">
      <c r="A80" s="133"/>
      <c r="B80" s="133"/>
      <c r="C80" s="133"/>
      <c r="D80" s="140"/>
    </row>
    <row r="81" spans="1:4" ht="15">
      <c r="A81" s="133"/>
      <c r="B81" s="133"/>
      <c r="C81" s="133"/>
      <c r="D81" s="140"/>
    </row>
    <row r="82" spans="1:4" ht="15">
      <c r="A82" s="133"/>
      <c r="B82" s="133"/>
      <c r="C82" s="133"/>
      <c r="D82" s="140"/>
    </row>
    <row r="83" spans="1:4" ht="15">
      <c r="A83" s="133"/>
      <c r="B83" s="133"/>
      <c r="C83" s="133"/>
      <c r="D83" s="140"/>
    </row>
    <row r="84" spans="1:4" ht="15">
      <c r="A84" s="133"/>
      <c r="B84" s="133"/>
      <c r="C84" s="133"/>
      <c r="D84" s="140"/>
    </row>
    <row r="85" spans="1:4" ht="15">
      <c r="A85" s="133"/>
      <c r="B85" s="133"/>
      <c r="C85" s="133"/>
      <c r="D85" s="140"/>
    </row>
    <row r="86" spans="1:4" ht="15">
      <c r="A86" s="133"/>
      <c r="B86" s="133"/>
      <c r="C86" s="133"/>
      <c r="D86" s="140"/>
    </row>
    <row r="87" spans="1:4" ht="15">
      <c r="A87" s="133"/>
      <c r="B87" s="133"/>
      <c r="C87" s="133"/>
      <c r="D87" s="140"/>
    </row>
    <row r="88" spans="1:4" ht="15">
      <c r="A88" s="133"/>
      <c r="B88" s="133"/>
      <c r="C88" s="133"/>
      <c r="D88" s="140"/>
    </row>
    <row r="89" spans="1:4" ht="15">
      <c r="A89" s="133"/>
      <c r="B89" s="133"/>
      <c r="C89" s="133"/>
      <c r="D89" s="140"/>
    </row>
    <row r="90" spans="1:4" ht="15">
      <c r="A90" s="133"/>
      <c r="B90" s="133"/>
      <c r="C90" s="133"/>
      <c r="D90" s="140"/>
    </row>
    <row r="91" spans="1:4" ht="15">
      <c r="A91" s="133"/>
      <c r="B91" s="133"/>
      <c r="C91" s="133"/>
      <c r="D91" s="140"/>
    </row>
    <row r="92" spans="1:4" ht="15">
      <c r="A92" s="133"/>
      <c r="B92" s="133"/>
      <c r="C92" s="133"/>
      <c r="D92" s="140"/>
    </row>
    <row r="93" spans="1:4" ht="15">
      <c r="A93" s="133"/>
      <c r="B93" s="133"/>
      <c r="C93" s="133"/>
      <c r="D93" s="140"/>
    </row>
    <row r="94" spans="1:4" ht="15">
      <c r="A94" s="133"/>
      <c r="B94" s="133"/>
      <c r="C94" s="133"/>
      <c r="D94" s="140"/>
    </row>
    <row r="95" spans="1:4" ht="15">
      <c r="A95" s="133"/>
      <c r="B95" s="133"/>
      <c r="C95" s="133"/>
      <c r="D95" s="140"/>
    </row>
    <row r="96" spans="1:4" ht="15">
      <c r="A96" s="133"/>
      <c r="B96" s="133"/>
      <c r="C96" s="133"/>
      <c r="D96" s="140"/>
    </row>
    <row r="97" spans="1:4" ht="15">
      <c r="A97" s="133"/>
      <c r="B97" s="133"/>
      <c r="C97" s="133"/>
      <c r="D97" s="140"/>
    </row>
    <row r="98" spans="1:4" ht="15">
      <c r="A98" s="133"/>
      <c r="B98" s="133"/>
      <c r="C98" s="133"/>
      <c r="D98" s="140"/>
    </row>
    <row r="99" spans="1:4" ht="15">
      <c r="A99" s="133"/>
      <c r="B99" s="133"/>
      <c r="C99" s="133"/>
      <c r="D99" s="140"/>
    </row>
    <row r="100" spans="1:4" ht="15">
      <c r="A100" s="133"/>
      <c r="B100" s="133"/>
      <c r="C100" s="133"/>
      <c r="D100" s="140"/>
    </row>
    <row r="101" spans="1:4" ht="15">
      <c r="A101" s="133"/>
      <c r="B101" s="133"/>
      <c r="C101" s="133"/>
      <c r="D101" s="140"/>
    </row>
    <row r="102" spans="1:4" ht="15">
      <c r="A102" s="133"/>
      <c r="B102" s="133"/>
      <c r="C102" s="133"/>
      <c r="D102" s="140"/>
    </row>
    <row r="103" spans="1:4" ht="15">
      <c r="A103" s="133"/>
      <c r="B103" s="133"/>
      <c r="C103" s="133"/>
      <c r="D103" s="140"/>
    </row>
    <row r="104" spans="1:4" ht="15">
      <c r="A104" s="133"/>
      <c r="B104" s="133"/>
      <c r="C104" s="133"/>
      <c r="D104" s="140"/>
    </row>
    <row r="105" spans="1:4" ht="15">
      <c r="A105" s="133"/>
      <c r="B105" s="133"/>
      <c r="C105" s="133"/>
      <c r="D105" s="140"/>
    </row>
    <row r="106" spans="1:4" ht="15">
      <c r="A106" s="133"/>
      <c r="B106" s="133"/>
      <c r="C106" s="133"/>
      <c r="D106" s="140"/>
    </row>
    <row r="107" spans="1:4" ht="15">
      <c r="A107" s="133"/>
      <c r="B107" s="133"/>
      <c r="C107" s="133"/>
      <c r="D107" s="140"/>
    </row>
    <row r="108" spans="1:4" ht="15">
      <c r="A108" s="133"/>
      <c r="B108" s="133"/>
      <c r="C108" s="133"/>
      <c r="D108" s="140"/>
    </row>
    <row r="109" spans="1:4" ht="15">
      <c r="A109" s="133"/>
      <c r="B109" s="133"/>
      <c r="C109" s="133"/>
      <c r="D109" s="140"/>
    </row>
    <row r="110" spans="1:4" ht="15">
      <c r="A110" s="133"/>
      <c r="B110" s="133"/>
      <c r="C110" s="133"/>
      <c r="D110" s="140"/>
    </row>
    <row r="111" spans="1:4" ht="15">
      <c r="A111" s="133"/>
      <c r="B111" s="133"/>
      <c r="C111" s="133"/>
      <c r="D111" s="140"/>
    </row>
    <row r="112" spans="1:4" ht="15">
      <c r="A112" s="133"/>
      <c r="B112" s="133"/>
      <c r="C112" s="133"/>
      <c r="D112" s="140"/>
    </row>
    <row r="113" spans="1:4" ht="15">
      <c r="A113" s="133"/>
      <c r="B113" s="133"/>
      <c r="C113" s="133"/>
      <c r="D113" s="140"/>
    </row>
    <row r="114" spans="1:4" ht="15">
      <c r="A114" s="133"/>
      <c r="B114" s="133"/>
      <c r="C114" s="133"/>
      <c r="D114" s="140"/>
    </row>
    <row r="115" spans="1:4" ht="15">
      <c r="A115" s="133"/>
      <c r="B115" s="133"/>
      <c r="C115" s="133"/>
      <c r="D115" s="140"/>
    </row>
    <row r="116" spans="1:4" ht="15">
      <c r="A116" s="133"/>
      <c r="B116" s="133"/>
      <c r="C116" s="133"/>
      <c r="D116" s="140"/>
    </row>
    <row r="117" spans="1:4" ht="15">
      <c r="A117" s="133"/>
      <c r="B117" s="133"/>
      <c r="C117" s="133"/>
      <c r="D117" s="140"/>
    </row>
    <row r="118" spans="1:4" ht="15">
      <c r="A118" s="133"/>
      <c r="B118" s="133"/>
      <c r="C118" s="133"/>
      <c r="D118" s="140"/>
    </row>
    <row r="119" spans="1:4" ht="15">
      <c r="A119" s="133"/>
      <c r="B119" s="133"/>
      <c r="C119" s="133"/>
      <c r="D119" s="140"/>
    </row>
    <row r="120" spans="1:4" ht="15">
      <c r="A120" s="133"/>
      <c r="B120" s="133"/>
      <c r="C120" s="133"/>
      <c r="D120" s="140"/>
    </row>
    <row r="121" spans="1:4" ht="15">
      <c r="A121" s="133"/>
      <c r="B121" s="133"/>
      <c r="C121" s="133"/>
      <c r="D121" s="140"/>
    </row>
    <row r="122" spans="1:4" ht="15">
      <c r="A122" s="133"/>
      <c r="B122" s="133"/>
      <c r="C122" s="133"/>
      <c r="D122" s="140"/>
    </row>
    <row r="123" spans="1:4" ht="15">
      <c r="A123" s="133"/>
      <c r="B123" s="133"/>
      <c r="C123" s="133"/>
      <c r="D123" s="140"/>
    </row>
  </sheetData>
  <mergeCells count="6">
    <mergeCell ref="A58:C58"/>
    <mergeCell ref="B7:C7"/>
    <mergeCell ref="B8:B9"/>
    <mergeCell ref="C8:C9"/>
    <mergeCell ref="A3:C3"/>
    <mergeCell ref="A4:C4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BJ63"/>
  <sheetViews>
    <sheetView showGridLines="0" view="pageBreakPreview" topLeftCell="A7" zoomScale="80" zoomScaleNormal="75" zoomScaleSheetLayoutView="80" workbookViewId="0">
      <selection activeCell="B11" sqref="B11:G30"/>
    </sheetView>
  </sheetViews>
  <sheetFormatPr defaultColWidth="9.625" defaultRowHeight="12.75"/>
  <cols>
    <col min="1" max="1" width="45.625" style="7" customWidth="1"/>
    <col min="2" max="7" width="16.625" style="5" customWidth="1"/>
    <col min="8" max="8" width="9.625" style="73"/>
    <col min="9" max="9" width="1.625" style="5" customWidth="1"/>
    <col min="10" max="10" width="28.625" style="5" customWidth="1"/>
    <col min="11" max="11" width="1.625" style="5" customWidth="1"/>
    <col min="12" max="12" width="12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6" width="9.625" style="5"/>
    <col min="37" max="37" width="1.625" style="5" customWidth="1"/>
    <col min="38" max="38" width="27.625" style="5" customWidth="1"/>
    <col min="39" max="39" width="1.625" style="5" customWidth="1"/>
    <col min="40" max="40" width="10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1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187" width="9.625" style="5"/>
    <col min="188" max="188" width="1.625" style="5" customWidth="1"/>
    <col min="189" max="189" width="11.625" style="5" customWidth="1"/>
    <col min="190" max="16384" width="9.625" style="5"/>
  </cols>
  <sheetData>
    <row r="1" spans="1:62" ht="20.100000000000001" customHeight="1">
      <c r="B1" s="6" t="s">
        <v>0</v>
      </c>
      <c r="F1" s="6" t="s">
        <v>0</v>
      </c>
      <c r="G1" s="90"/>
    </row>
    <row r="2" spans="1:62" ht="20.100000000000001" customHeight="1">
      <c r="E2" s="6" t="s">
        <v>0</v>
      </c>
    </row>
    <row r="3" spans="1:62" ht="24.95" customHeight="1">
      <c r="A3" s="595" t="s">
        <v>255</v>
      </c>
      <c r="B3" s="595"/>
      <c r="C3" s="595"/>
      <c r="D3" s="595"/>
      <c r="E3" s="595"/>
      <c r="F3" s="595"/>
      <c r="G3" s="595"/>
    </row>
    <row r="4" spans="1:62" ht="24.95" customHeight="1">
      <c r="A4" s="595" t="s">
        <v>238</v>
      </c>
      <c r="B4" s="595"/>
      <c r="C4" s="595"/>
      <c r="D4" s="595"/>
      <c r="E4" s="595"/>
      <c r="F4" s="595"/>
      <c r="G4" s="595"/>
    </row>
    <row r="5" spans="1:62" ht="20.100000000000001" customHeight="1">
      <c r="A5" s="286"/>
      <c r="B5" s="286"/>
      <c r="C5" s="286"/>
      <c r="D5" s="286"/>
      <c r="E5" s="286"/>
      <c r="F5" s="286"/>
      <c r="G5" s="286"/>
    </row>
    <row r="6" spans="1:62" ht="20.100000000000001" customHeight="1">
      <c r="G6" s="276" t="s">
        <v>1</v>
      </c>
    </row>
    <row r="7" spans="1:62" ht="24.95" customHeight="1">
      <c r="A7" s="277"/>
      <c r="B7" s="582" t="s">
        <v>39</v>
      </c>
      <c r="C7" s="583"/>
      <c r="D7" s="582" t="s">
        <v>40</v>
      </c>
      <c r="E7" s="583"/>
      <c r="F7" s="582" t="s">
        <v>44</v>
      </c>
      <c r="G7" s="584"/>
    </row>
    <row r="8" spans="1:62" ht="24.95" customHeight="1">
      <c r="A8" s="278" t="s">
        <v>7</v>
      </c>
      <c r="B8" s="650" t="s">
        <v>8</v>
      </c>
      <c r="C8" s="651" t="s">
        <v>9</v>
      </c>
      <c r="D8" s="651" t="s">
        <v>8</v>
      </c>
      <c r="E8" s="651" t="s">
        <v>9</v>
      </c>
      <c r="F8" s="651" t="s">
        <v>8</v>
      </c>
      <c r="G8" s="652" t="s">
        <v>9</v>
      </c>
    </row>
    <row r="9" spans="1:62" ht="24.95" customHeight="1">
      <c r="A9" s="279"/>
      <c r="B9" s="653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</row>
    <row r="10" spans="1:62" ht="15" customHeight="1">
      <c r="A10" s="10"/>
      <c r="B10" s="11"/>
      <c r="C10" s="11"/>
      <c r="D10" s="11"/>
      <c r="E10" s="11"/>
      <c r="F10" s="11"/>
      <c r="G10" s="11"/>
    </row>
    <row r="11" spans="1:62" s="297" customFormat="1" ht="24" customHeight="1">
      <c r="A11" s="551" t="s">
        <v>90</v>
      </c>
      <c r="B11" s="353">
        <v>20.863</v>
      </c>
      <c r="C11" s="353">
        <v>22.030999999999999</v>
      </c>
      <c r="D11" s="353">
        <v>22.931000000000001</v>
      </c>
      <c r="E11" s="353">
        <v>29.960999999999999</v>
      </c>
      <c r="F11" s="353">
        <v>24.460999999999999</v>
      </c>
      <c r="G11" s="353">
        <v>27.245999999999999</v>
      </c>
      <c r="H11" s="296"/>
      <c r="J11" s="298"/>
      <c r="K11" s="298"/>
      <c r="L11" s="298"/>
      <c r="M11" s="298"/>
      <c r="N11" s="351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9"/>
      <c r="AB11" s="298"/>
      <c r="AC11" s="298"/>
      <c r="AD11" s="298"/>
      <c r="AE11" s="298"/>
      <c r="AF11" s="298"/>
      <c r="AG11" s="298"/>
      <c r="AH11" s="298"/>
      <c r="AK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</row>
    <row r="12" spans="1:62" s="297" customFormat="1" ht="24" customHeight="1">
      <c r="A12" s="551" t="s">
        <v>285</v>
      </c>
      <c r="B12" s="353">
        <v>2.35</v>
      </c>
      <c r="C12" s="353">
        <v>2.4220000000000002</v>
      </c>
      <c r="D12" s="353">
        <v>1.7556</v>
      </c>
      <c r="E12" s="353">
        <v>2.1150000000000002</v>
      </c>
      <c r="F12" s="353">
        <v>3.01</v>
      </c>
      <c r="G12" s="353">
        <v>3</v>
      </c>
      <c r="H12" s="296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9"/>
      <c r="AB12" s="298"/>
      <c r="AC12" s="298"/>
      <c r="AD12" s="298"/>
      <c r="AE12" s="298"/>
      <c r="AF12" s="298"/>
      <c r="AG12" s="298"/>
      <c r="AH12" s="298"/>
      <c r="AK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</row>
    <row r="13" spans="1:62" s="297" customFormat="1" ht="24" customHeight="1">
      <c r="A13" s="551" t="s">
        <v>286</v>
      </c>
      <c r="B13" s="353">
        <v>2.387</v>
      </c>
      <c r="C13" s="353">
        <v>2.403</v>
      </c>
      <c r="D13" s="353">
        <v>2.6659999999999999</v>
      </c>
      <c r="E13" s="353">
        <v>2.6819999999999999</v>
      </c>
      <c r="F13" s="353">
        <v>1.9450000000000001</v>
      </c>
      <c r="G13" s="353">
        <v>1.8</v>
      </c>
      <c r="H13" s="296"/>
      <c r="J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9"/>
      <c r="AB13" s="298"/>
      <c r="AC13" s="298"/>
      <c r="AD13" s="298"/>
      <c r="AE13" s="298"/>
      <c r="AF13" s="298"/>
      <c r="AG13" s="298"/>
      <c r="AH13" s="298"/>
      <c r="AK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</row>
    <row r="14" spans="1:62" s="297" customFormat="1" ht="24" customHeight="1">
      <c r="A14" s="551" t="s">
        <v>94</v>
      </c>
      <c r="B14" s="353">
        <v>0.01</v>
      </c>
      <c r="C14" s="353">
        <v>0.01</v>
      </c>
      <c r="D14" s="353">
        <v>1.0999999999999999E-2</v>
      </c>
      <c r="E14" s="353">
        <v>0.01</v>
      </c>
      <c r="F14" s="355" t="s">
        <v>201</v>
      </c>
      <c r="G14" s="355" t="s">
        <v>201</v>
      </c>
      <c r="H14" s="296"/>
      <c r="J14" s="298"/>
      <c r="BI14" s="298"/>
      <c r="BJ14" s="298"/>
    </row>
    <row r="15" spans="1:62" s="297" customFormat="1" ht="24" customHeight="1">
      <c r="A15" s="551" t="s">
        <v>95</v>
      </c>
      <c r="B15" s="294"/>
      <c r="C15" s="294"/>
      <c r="D15" s="294"/>
      <c r="E15" s="294"/>
      <c r="F15" s="294"/>
      <c r="G15" s="294"/>
      <c r="H15" s="296"/>
      <c r="J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9"/>
      <c r="AB15" s="298"/>
      <c r="AC15" s="298"/>
      <c r="AD15" s="298"/>
      <c r="AE15" s="298"/>
      <c r="AF15" s="298"/>
      <c r="AG15" s="298"/>
      <c r="AH15" s="298"/>
      <c r="AK15" s="298"/>
      <c r="AN15" s="298"/>
      <c r="AO15" s="298"/>
      <c r="AP15" s="298"/>
      <c r="AQ15" s="298"/>
      <c r="AR15" s="298"/>
    </row>
    <row r="16" spans="1:62" s="297" customFormat="1" ht="24" customHeight="1">
      <c r="A16" s="551" t="s">
        <v>96</v>
      </c>
      <c r="B16" s="353">
        <v>0.433</v>
      </c>
      <c r="C16" s="355" t="s">
        <v>201</v>
      </c>
      <c r="D16" s="353">
        <v>1.278</v>
      </c>
      <c r="E16" s="353">
        <v>0.86099999999999999</v>
      </c>
      <c r="F16" s="353">
        <v>2.4470000000000001</v>
      </c>
      <c r="G16" s="353">
        <v>2.6080000000000001</v>
      </c>
      <c r="H16" s="296"/>
      <c r="J16" s="298"/>
      <c r="AH16" s="298"/>
    </row>
    <row r="17" spans="1:54" s="297" customFormat="1" ht="24" customHeight="1">
      <c r="A17" s="551" t="s">
        <v>97</v>
      </c>
      <c r="B17" s="353">
        <v>2.0070000000000001</v>
      </c>
      <c r="C17" s="353">
        <v>1.9770000000000001</v>
      </c>
      <c r="D17" s="353">
        <v>2.11</v>
      </c>
      <c r="E17" s="353">
        <v>1.946</v>
      </c>
      <c r="F17" s="353">
        <v>5.27</v>
      </c>
      <c r="G17" s="353">
        <v>2.972</v>
      </c>
      <c r="H17" s="296"/>
    </row>
    <row r="18" spans="1:54" s="297" customFormat="1" ht="24" customHeight="1">
      <c r="A18" s="551" t="s">
        <v>98</v>
      </c>
      <c r="B18" s="353" t="s">
        <v>13</v>
      </c>
      <c r="C18" s="353" t="s">
        <v>13</v>
      </c>
      <c r="D18" s="353">
        <v>1.2629999999999999</v>
      </c>
      <c r="E18" s="353">
        <v>1.107</v>
      </c>
      <c r="F18" s="353">
        <v>1.3480000000000001</v>
      </c>
      <c r="G18" s="353">
        <v>1.248</v>
      </c>
      <c r="H18" s="296"/>
      <c r="J18" s="298"/>
    </row>
    <row r="19" spans="1:54" s="297" customFormat="1" ht="24" customHeight="1">
      <c r="A19" s="551" t="s">
        <v>99</v>
      </c>
      <c r="B19" s="353">
        <v>3.7069999999999999</v>
      </c>
      <c r="C19" s="353">
        <v>3.7669999999999999</v>
      </c>
      <c r="D19" s="353">
        <v>4.3090000000000002</v>
      </c>
      <c r="E19" s="353">
        <v>4.125</v>
      </c>
      <c r="F19" s="353">
        <v>5.0460000000000003</v>
      </c>
      <c r="G19" s="353">
        <v>4.5149999999999997</v>
      </c>
      <c r="H19" s="296"/>
    </row>
    <row r="20" spans="1:54" s="297" customFormat="1" ht="24" customHeight="1">
      <c r="A20" s="551" t="s">
        <v>100</v>
      </c>
      <c r="B20" s="353">
        <v>0.77400000000000002</v>
      </c>
      <c r="C20" s="353">
        <v>0.79300000000000004</v>
      </c>
      <c r="D20" s="353">
        <v>0.89700000000000002</v>
      </c>
      <c r="E20" s="353">
        <v>0.91100000000000003</v>
      </c>
      <c r="F20" s="353">
        <v>0.79900000000000004</v>
      </c>
      <c r="G20" s="353">
        <v>0.76400000000000001</v>
      </c>
      <c r="H20" s="296"/>
      <c r="AX20" s="298"/>
      <c r="BB20" s="298"/>
    </row>
    <row r="21" spans="1:54" s="297" customFormat="1" ht="24" customHeight="1">
      <c r="A21" s="551" t="s">
        <v>287</v>
      </c>
      <c r="B21" s="353">
        <v>1.998</v>
      </c>
      <c r="C21" s="353">
        <v>1.9630000000000001</v>
      </c>
      <c r="D21" s="353">
        <v>1.9790000000000001</v>
      </c>
      <c r="E21" s="353">
        <v>2.1160000000000001</v>
      </c>
      <c r="F21" s="353">
        <v>2.2080000000000002</v>
      </c>
      <c r="G21" s="353">
        <v>2.2109999999999999</v>
      </c>
      <c r="H21" s="296"/>
      <c r="J21" s="298"/>
      <c r="AL21" s="298"/>
      <c r="AP21" s="298"/>
      <c r="AR21" s="298"/>
      <c r="AX21" s="298"/>
      <c r="AZ21" s="298"/>
      <c r="BB21" s="298"/>
    </row>
    <row r="22" spans="1:54" s="297" customFormat="1" ht="24" customHeight="1">
      <c r="A22" s="551" t="s">
        <v>103</v>
      </c>
      <c r="B22" s="353">
        <v>28.856999999999999</v>
      </c>
      <c r="C22" s="353">
        <v>20.849</v>
      </c>
      <c r="D22" s="353">
        <v>36.783999999999999</v>
      </c>
      <c r="E22" s="353">
        <v>35.555999999999997</v>
      </c>
      <c r="F22" s="353">
        <v>39.283999999999999</v>
      </c>
      <c r="G22" s="353">
        <v>37.841000000000001</v>
      </c>
      <c r="H22" s="296"/>
      <c r="AT22" s="298"/>
      <c r="AV22" s="298"/>
      <c r="BB22" s="298"/>
    </row>
    <row r="23" spans="1:54" s="297" customFormat="1" ht="24" customHeight="1">
      <c r="A23" s="551" t="s">
        <v>104</v>
      </c>
      <c r="B23" s="353">
        <v>30</v>
      </c>
      <c r="C23" s="353">
        <v>35</v>
      </c>
      <c r="D23" s="353">
        <v>33.950000000000003</v>
      </c>
      <c r="E23" s="353">
        <v>30.9</v>
      </c>
      <c r="F23" s="353">
        <v>47</v>
      </c>
      <c r="G23" s="353">
        <v>50</v>
      </c>
      <c r="H23" s="296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C23" s="298"/>
      <c r="AD23" s="298"/>
      <c r="AH23" s="298"/>
      <c r="AK23" s="298"/>
      <c r="AL23" s="298"/>
      <c r="AT23" s="298"/>
      <c r="AV23" s="298"/>
    </row>
    <row r="24" spans="1:54" s="297" customFormat="1" ht="24" customHeight="1">
      <c r="A24" s="551" t="s">
        <v>105</v>
      </c>
      <c r="B24" s="353">
        <v>25.491</v>
      </c>
      <c r="C24" s="353">
        <v>26.37</v>
      </c>
      <c r="D24" s="353">
        <v>37.445999999999998</v>
      </c>
      <c r="E24" s="353">
        <v>34.646999999999998</v>
      </c>
      <c r="F24" s="353">
        <v>82.617999999999995</v>
      </c>
      <c r="G24" s="353">
        <v>87.43</v>
      </c>
      <c r="H24" s="296"/>
      <c r="AL24" s="298"/>
      <c r="AN24" s="298"/>
      <c r="AP24" s="298"/>
      <c r="AR24" s="298"/>
      <c r="AX24" s="298"/>
      <c r="AZ24" s="298"/>
    </row>
    <row r="25" spans="1:54" s="297" customFormat="1" ht="24" customHeight="1">
      <c r="A25" s="551" t="s">
        <v>288</v>
      </c>
      <c r="B25" s="353">
        <v>0.41499999999999998</v>
      </c>
      <c r="C25" s="353">
        <v>0.48399999999999999</v>
      </c>
      <c r="D25" s="353">
        <v>0.45200000000000001</v>
      </c>
      <c r="E25" s="353">
        <v>0.54</v>
      </c>
      <c r="F25" s="353">
        <v>0.52700000000000002</v>
      </c>
      <c r="G25" s="353">
        <v>0.56999999999999995</v>
      </c>
      <c r="H25" s="296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C25" s="298"/>
      <c r="AD25" s="298"/>
      <c r="AH25" s="298"/>
      <c r="AK25" s="298"/>
      <c r="AP25" s="298"/>
      <c r="AT25" s="298"/>
      <c r="AV25" s="298"/>
    </row>
    <row r="26" spans="1:54" s="297" customFormat="1" ht="24" customHeight="1">
      <c r="A26" s="551" t="s">
        <v>108</v>
      </c>
      <c r="B26" s="353">
        <v>0.95600000000000007</v>
      </c>
      <c r="C26" s="353">
        <v>1.0070000000000001</v>
      </c>
      <c r="D26" s="353">
        <v>1.9750000000000001</v>
      </c>
      <c r="E26" s="353">
        <v>1.0070000000000001</v>
      </c>
      <c r="F26" s="353">
        <v>1.284</v>
      </c>
      <c r="G26" s="353">
        <v>1.0070000000000001</v>
      </c>
      <c r="H26" s="296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H26" s="298"/>
      <c r="AK26" s="298"/>
      <c r="AM26" s="298"/>
      <c r="AX26" s="298"/>
      <c r="AZ26" s="298"/>
      <c r="BB26" s="298"/>
    </row>
    <row r="27" spans="1:54" s="297" customFormat="1" ht="24" customHeight="1">
      <c r="A27" s="551" t="s">
        <v>289</v>
      </c>
      <c r="B27" s="353">
        <v>9.0559999999999992</v>
      </c>
      <c r="C27" s="353">
        <v>9.4160000000000004</v>
      </c>
      <c r="D27" s="353">
        <v>9.7509999999999994</v>
      </c>
      <c r="E27" s="353">
        <v>9.8049999999999997</v>
      </c>
      <c r="F27" s="353">
        <v>10.805</v>
      </c>
      <c r="G27" s="353">
        <v>10.407</v>
      </c>
      <c r="H27" s="296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H27" s="298"/>
      <c r="AK27" s="298"/>
      <c r="AM27" s="298"/>
      <c r="AT27" s="298"/>
      <c r="AV27" s="298"/>
    </row>
    <row r="28" spans="1:54" s="297" customFormat="1" ht="24" customHeight="1">
      <c r="A28" s="551" t="s">
        <v>290</v>
      </c>
      <c r="B28" s="353">
        <v>1.111</v>
      </c>
      <c r="C28" s="353">
        <v>1.024</v>
      </c>
      <c r="D28" s="353">
        <v>2.6789999999999998</v>
      </c>
      <c r="E28" s="353">
        <v>1.403</v>
      </c>
      <c r="F28" s="353">
        <v>2.7759999999999998</v>
      </c>
      <c r="G28" s="353">
        <v>2.06</v>
      </c>
      <c r="H28" s="296"/>
      <c r="M28" s="298"/>
      <c r="N28" s="298"/>
      <c r="P28" s="298"/>
      <c r="R28" s="298"/>
      <c r="T28" s="298"/>
      <c r="V28" s="298"/>
      <c r="X28" s="298"/>
      <c r="Z28" s="298"/>
      <c r="AB28" s="298"/>
      <c r="AD28" s="298"/>
      <c r="AH28" s="298"/>
      <c r="AX28" s="298"/>
      <c r="AZ28" s="298"/>
      <c r="BB28" s="298"/>
    </row>
    <row r="29" spans="1:54" s="297" customFormat="1" ht="24" customHeight="1">
      <c r="A29" s="551" t="s">
        <v>291</v>
      </c>
      <c r="B29" s="353">
        <v>1.673</v>
      </c>
      <c r="C29" s="353">
        <v>0.97099999999999997</v>
      </c>
      <c r="D29" s="353">
        <v>4.9210000000000003</v>
      </c>
      <c r="E29" s="353">
        <v>5.2779999999999996</v>
      </c>
      <c r="F29" s="353">
        <v>3.2690000000000001</v>
      </c>
      <c r="G29" s="353">
        <v>3.1789999999999998</v>
      </c>
      <c r="H29" s="296"/>
    </row>
    <row r="30" spans="1:54" s="296" customFormat="1" ht="24" customHeight="1">
      <c r="A30" s="380" t="s">
        <v>115</v>
      </c>
      <c r="B30" s="353">
        <v>0.10200000000000001</v>
      </c>
      <c r="C30" s="353">
        <v>7.6999999999999999E-2</v>
      </c>
      <c r="D30" s="353">
        <v>0.15</v>
      </c>
      <c r="E30" s="353">
        <v>8.3000000000000004E-2</v>
      </c>
      <c r="F30" s="353">
        <v>0.187</v>
      </c>
      <c r="G30" s="353">
        <v>7.6999999999999999E-2</v>
      </c>
      <c r="J30" s="311"/>
      <c r="AT30" s="311"/>
      <c r="AV30" s="311"/>
      <c r="AX30" s="311"/>
      <c r="AZ30" s="311"/>
      <c r="BB30" s="311"/>
    </row>
    <row r="31" spans="1:54" s="60" customFormat="1" ht="15" customHeight="1">
      <c r="A31" s="336"/>
      <c r="B31" s="2"/>
      <c r="C31" s="2"/>
      <c r="D31" s="2"/>
      <c r="E31" s="2"/>
      <c r="F31" s="2"/>
      <c r="G31" s="2"/>
      <c r="H31" s="74"/>
      <c r="J31" s="65"/>
      <c r="AT31" s="65"/>
      <c r="AV31" s="65"/>
      <c r="AX31" s="65"/>
      <c r="AZ31" s="65"/>
      <c r="BB31" s="65"/>
    </row>
    <row r="32" spans="1:54" ht="24.95" customHeight="1">
      <c r="A32" s="337"/>
    </row>
    <row r="33" spans="1:8" ht="24.95" customHeight="1">
      <c r="A33" s="277"/>
      <c r="B33" s="582" t="s">
        <v>45</v>
      </c>
      <c r="C33" s="583"/>
      <c r="D33" s="582" t="s">
        <v>46</v>
      </c>
      <c r="E33" s="583"/>
      <c r="F33" s="582" t="s">
        <v>47</v>
      </c>
      <c r="G33" s="584"/>
    </row>
    <row r="34" spans="1:8" ht="24.95" customHeight="1">
      <c r="A34" s="278" t="s">
        <v>7</v>
      </c>
      <c r="B34" s="650" t="s">
        <v>8</v>
      </c>
      <c r="C34" s="651" t="s">
        <v>9</v>
      </c>
      <c r="D34" s="651" t="s">
        <v>8</v>
      </c>
      <c r="E34" s="651" t="s">
        <v>9</v>
      </c>
      <c r="F34" s="651" t="s">
        <v>8</v>
      </c>
      <c r="G34" s="652" t="s">
        <v>9</v>
      </c>
    </row>
    <row r="35" spans="1:8" ht="24.95" customHeight="1">
      <c r="A35" s="279"/>
      <c r="B35" s="653" t="s">
        <v>10</v>
      </c>
      <c r="C35" s="654" t="s">
        <v>10</v>
      </c>
      <c r="D35" s="654" t="s">
        <v>10</v>
      </c>
      <c r="E35" s="654" t="s">
        <v>10</v>
      </c>
      <c r="F35" s="654" t="s">
        <v>10</v>
      </c>
      <c r="G35" s="655" t="s">
        <v>10</v>
      </c>
    </row>
    <row r="36" spans="1:8" ht="15" customHeight="1">
      <c r="A36" s="10"/>
      <c r="B36" s="11"/>
      <c r="C36" s="11"/>
      <c r="D36" s="11"/>
      <c r="E36" s="11"/>
      <c r="F36" s="11"/>
      <c r="G36" s="11"/>
    </row>
    <row r="37" spans="1:8" s="297" customFormat="1" ht="24" customHeight="1">
      <c r="A37" s="551" t="s">
        <v>90</v>
      </c>
      <c r="B37" s="308">
        <v>30.74</v>
      </c>
      <c r="C37" s="308">
        <v>32.22</v>
      </c>
      <c r="D37" s="308">
        <v>32.856999999999999</v>
      </c>
      <c r="E37" s="308">
        <v>33.590000000000003</v>
      </c>
      <c r="F37" s="308">
        <v>33.756999999999998</v>
      </c>
      <c r="G37" s="308">
        <v>34.798999999999999</v>
      </c>
      <c r="H37" s="296"/>
    </row>
    <row r="38" spans="1:8" s="297" customFormat="1" ht="24" customHeight="1">
      <c r="A38" s="551" t="s">
        <v>285</v>
      </c>
      <c r="B38" s="308">
        <v>3.6440000000000001</v>
      </c>
      <c r="C38" s="308">
        <v>3.726</v>
      </c>
      <c r="D38" s="308">
        <v>4.2270000000000003</v>
      </c>
      <c r="E38" s="308">
        <v>4.0839999999999996</v>
      </c>
      <c r="F38" s="309">
        <v>4.7119999999999997</v>
      </c>
      <c r="G38" s="309">
        <v>4.6689999999999996</v>
      </c>
      <c r="H38" s="296"/>
    </row>
    <row r="39" spans="1:8" s="297" customFormat="1" ht="24" customHeight="1">
      <c r="A39" s="551" t="s">
        <v>286</v>
      </c>
      <c r="B39" s="308">
        <v>1.9510000000000001</v>
      </c>
      <c r="C39" s="308">
        <v>2.3540000000000001</v>
      </c>
      <c r="D39" s="308">
        <v>2.524</v>
      </c>
      <c r="E39" s="308">
        <v>2.6949999999999998</v>
      </c>
      <c r="F39" s="308">
        <v>2.59</v>
      </c>
      <c r="G39" s="308">
        <v>2.7519999999999998</v>
      </c>
      <c r="H39" s="296"/>
    </row>
    <row r="40" spans="1:8" s="297" customFormat="1" ht="24" customHeight="1">
      <c r="A40" s="551" t="s">
        <v>94</v>
      </c>
      <c r="B40" s="306" t="s">
        <v>201</v>
      </c>
      <c r="C40" s="306" t="s">
        <v>201</v>
      </c>
      <c r="D40" s="306" t="s">
        <v>201</v>
      </c>
      <c r="E40" s="306" t="s">
        <v>201</v>
      </c>
      <c r="F40" s="306" t="s">
        <v>201</v>
      </c>
      <c r="G40" s="306" t="s">
        <v>201</v>
      </c>
      <c r="H40" s="296"/>
    </row>
    <row r="41" spans="1:8" s="297" customFormat="1" ht="24" customHeight="1">
      <c r="A41" s="551" t="s">
        <v>95</v>
      </c>
      <c r="H41" s="296"/>
    </row>
    <row r="42" spans="1:8" s="297" customFormat="1" ht="24" customHeight="1">
      <c r="A42" s="551" t="s">
        <v>96</v>
      </c>
      <c r="B42" s="308">
        <v>3.4620000000000002</v>
      </c>
      <c r="C42" s="308">
        <v>3.7320000000000002</v>
      </c>
      <c r="D42" s="308">
        <v>4.5170000000000003</v>
      </c>
      <c r="E42" s="308">
        <v>4.032</v>
      </c>
      <c r="F42" s="308">
        <v>4.835</v>
      </c>
      <c r="G42" s="308">
        <v>4.5789999999999997</v>
      </c>
      <c r="H42" s="296"/>
    </row>
    <row r="43" spans="1:8" s="297" customFormat="1" ht="24" customHeight="1">
      <c r="A43" s="551" t="s">
        <v>97</v>
      </c>
      <c r="B43" s="308">
        <v>5.6829999999999998</v>
      </c>
      <c r="C43" s="308">
        <v>5.4089999999999998</v>
      </c>
      <c r="D43" s="308">
        <v>7.577</v>
      </c>
      <c r="E43" s="308">
        <v>6.234</v>
      </c>
      <c r="F43" s="308">
        <v>8.1620000000000008</v>
      </c>
      <c r="G43" s="308">
        <v>8.1180000000000003</v>
      </c>
      <c r="H43" s="296"/>
    </row>
    <row r="44" spans="1:8" s="297" customFormat="1" ht="24" customHeight="1">
      <c r="A44" s="551" t="s">
        <v>98</v>
      </c>
      <c r="B44" s="308">
        <v>1.4430000000000001</v>
      </c>
      <c r="C44" s="308">
        <v>1.4970000000000001</v>
      </c>
      <c r="D44" s="308">
        <v>1.865</v>
      </c>
      <c r="E44" s="308">
        <v>1.847</v>
      </c>
      <c r="F44" s="308">
        <v>1.8320000000000001</v>
      </c>
      <c r="G44" s="308">
        <v>1.8819999999999999</v>
      </c>
      <c r="H44" s="296"/>
    </row>
    <row r="45" spans="1:8" s="297" customFormat="1" ht="24" customHeight="1">
      <c r="A45" s="551" t="s">
        <v>99</v>
      </c>
      <c r="B45" s="308">
        <v>6.508</v>
      </c>
      <c r="C45" s="308">
        <v>6.3970000000000002</v>
      </c>
      <c r="D45" s="308">
        <v>7.4249999999999998</v>
      </c>
      <c r="E45" s="308">
        <v>6.5679999999999996</v>
      </c>
      <c r="F45" s="308">
        <v>13.983000000000001</v>
      </c>
      <c r="G45" s="309">
        <v>7.3170000000000002</v>
      </c>
      <c r="H45" s="296"/>
    </row>
    <row r="46" spans="1:8" s="297" customFormat="1" ht="24" customHeight="1">
      <c r="A46" s="551" t="s">
        <v>100</v>
      </c>
      <c r="B46" s="308">
        <v>1.1459999999999999</v>
      </c>
      <c r="C46" s="308">
        <v>0.91900000000000004</v>
      </c>
      <c r="D46" s="308">
        <v>1.726</v>
      </c>
      <c r="E46" s="308">
        <v>1.8360000000000001</v>
      </c>
      <c r="F46" s="309">
        <v>2.3039999999999998</v>
      </c>
      <c r="G46" s="309">
        <v>1.484</v>
      </c>
      <c r="H46" s="296"/>
    </row>
    <row r="47" spans="1:8" s="297" customFormat="1" ht="24" customHeight="1">
      <c r="A47" s="551" t="s">
        <v>287</v>
      </c>
      <c r="B47" s="308">
        <v>2.9239999999999999</v>
      </c>
      <c r="C47" s="308">
        <v>2.4670000000000001</v>
      </c>
      <c r="D47" s="308">
        <v>3.153</v>
      </c>
      <c r="E47" s="308">
        <v>2.653</v>
      </c>
      <c r="F47" s="308">
        <v>3.8639999999999999</v>
      </c>
      <c r="G47" s="308">
        <v>3.8809999999999998</v>
      </c>
      <c r="H47" s="296"/>
    </row>
    <row r="48" spans="1:8" s="297" customFormat="1" ht="24" customHeight="1">
      <c r="A48" s="551" t="s">
        <v>103</v>
      </c>
      <c r="B48" s="308">
        <v>55.664000000000001</v>
      </c>
      <c r="C48" s="308">
        <v>51.906999999999996</v>
      </c>
      <c r="D48" s="308">
        <v>75.61</v>
      </c>
      <c r="E48" s="308">
        <v>65.516999999999996</v>
      </c>
      <c r="F48" s="309">
        <v>79.352999999999994</v>
      </c>
      <c r="G48" s="309">
        <v>75.703000000000003</v>
      </c>
      <c r="H48" s="296"/>
    </row>
    <row r="49" spans="1:8" s="297" customFormat="1" ht="24" customHeight="1">
      <c r="A49" s="551" t="s">
        <v>104</v>
      </c>
      <c r="B49" s="308">
        <v>71.5</v>
      </c>
      <c r="C49" s="308">
        <v>58.433999999999997</v>
      </c>
      <c r="D49" s="308">
        <v>71.429000000000002</v>
      </c>
      <c r="E49" s="308">
        <v>63</v>
      </c>
      <c r="F49" s="308">
        <v>89.852000000000004</v>
      </c>
      <c r="G49" s="308">
        <v>90</v>
      </c>
      <c r="H49" s="296"/>
    </row>
    <row r="50" spans="1:8" s="297" customFormat="1" ht="24" customHeight="1">
      <c r="A50" s="551" t="s">
        <v>105</v>
      </c>
      <c r="B50" s="308">
        <v>87.980999999999995</v>
      </c>
      <c r="C50" s="308">
        <v>91.146000000000001</v>
      </c>
      <c r="D50" s="308">
        <v>100.17700000000001</v>
      </c>
      <c r="E50" s="308">
        <v>117.76300000000001</v>
      </c>
      <c r="F50" s="309">
        <v>110.224</v>
      </c>
      <c r="G50" s="309">
        <v>128.30000000000001</v>
      </c>
      <c r="H50" s="296"/>
    </row>
    <row r="51" spans="1:8" s="297" customFormat="1" ht="24" customHeight="1">
      <c r="A51" s="551" t="s">
        <v>288</v>
      </c>
      <c r="B51" s="308">
        <v>0.66400000000000003</v>
      </c>
      <c r="C51" s="308">
        <v>0.65200000000000002</v>
      </c>
      <c r="D51" s="308">
        <v>0.78700000000000003</v>
      </c>
      <c r="E51" s="308">
        <v>0.79500000000000004</v>
      </c>
      <c r="F51" s="309">
        <v>0.81499999999999995</v>
      </c>
      <c r="G51" s="309">
        <v>0.99399999999999999</v>
      </c>
      <c r="H51" s="296"/>
    </row>
    <row r="52" spans="1:8" s="297" customFormat="1" ht="24" customHeight="1">
      <c r="A52" s="551" t="s">
        <v>108</v>
      </c>
      <c r="B52" s="308">
        <v>1.887</v>
      </c>
      <c r="C52" s="308">
        <v>1.677</v>
      </c>
      <c r="D52" s="308">
        <v>1.9650000000000001</v>
      </c>
      <c r="E52" s="308">
        <v>1.6870000000000001</v>
      </c>
      <c r="F52" s="308">
        <v>1.9119999999999999</v>
      </c>
      <c r="G52" s="308">
        <v>1.607</v>
      </c>
      <c r="H52" s="296"/>
    </row>
    <row r="53" spans="1:8" s="297" customFormat="1" ht="24" customHeight="1">
      <c r="A53" s="551" t="s">
        <v>292</v>
      </c>
      <c r="B53" s="308">
        <v>12.798</v>
      </c>
      <c r="C53" s="308">
        <v>12.612</v>
      </c>
      <c r="D53" s="308">
        <v>15.952</v>
      </c>
      <c r="E53" s="308">
        <v>14.48</v>
      </c>
      <c r="F53" s="309">
        <v>16.943000000000001</v>
      </c>
      <c r="G53" s="309">
        <v>18.135999999999999</v>
      </c>
      <c r="H53" s="296"/>
    </row>
    <row r="54" spans="1:8" s="297" customFormat="1" ht="24" customHeight="1">
      <c r="A54" s="551" t="s">
        <v>290</v>
      </c>
      <c r="B54" s="308">
        <v>2.169</v>
      </c>
      <c r="C54" s="308">
        <v>2.1960000000000002</v>
      </c>
      <c r="D54" s="308">
        <v>2.754</v>
      </c>
      <c r="E54" s="308">
        <v>1.897</v>
      </c>
      <c r="F54" s="308">
        <v>9.7309999999999999</v>
      </c>
      <c r="G54" s="308">
        <v>4.9260000000000002</v>
      </c>
      <c r="H54" s="296"/>
    </row>
    <row r="55" spans="1:8" s="297" customFormat="1" ht="24" customHeight="1">
      <c r="A55" s="551" t="s">
        <v>291</v>
      </c>
      <c r="B55" s="308">
        <v>5.1379999999999999</v>
      </c>
      <c r="C55" s="308">
        <v>1.6619999999999999</v>
      </c>
      <c r="D55" s="308">
        <v>2.7290000000000001</v>
      </c>
      <c r="E55" s="308">
        <v>1.296</v>
      </c>
      <c r="F55" s="308">
        <v>2.8380000000000001</v>
      </c>
      <c r="G55" s="308">
        <v>6.359</v>
      </c>
      <c r="H55" s="296"/>
    </row>
    <row r="56" spans="1:8" s="297" customFormat="1" ht="24" customHeight="1">
      <c r="A56" s="380" t="s">
        <v>115</v>
      </c>
      <c r="B56" s="525">
        <v>0.11900000000000001</v>
      </c>
      <c r="C56" s="525">
        <v>8.6000000000000007E-2</v>
      </c>
      <c r="D56" s="525">
        <v>0.74099999999999999</v>
      </c>
      <c r="E56" s="525">
        <v>0.182</v>
      </c>
      <c r="F56" s="354">
        <v>0.91500000000000004</v>
      </c>
      <c r="G56" s="354">
        <v>0.69499999999999995</v>
      </c>
      <c r="H56" s="296"/>
    </row>
    <row r="57" spans="1:8" ht="15" customHeight="1">
      <c r="A57" s="336"/>
      <c r="B57" s="2"/>
      <c r="C57" s="2"/>
      <c r="D57" s="2"/>
      <c r="E57" s="346"/>
      <c r="F57" s="347"/>
      <c r="G57" s="347"/>
    </row>
    <row r="58" spans="1:8" s="282" customFormat="1" ht="20.100000000000001" customHeight="1">
      <c r="A58" s="281" t="s">
        <v>203</v>
      </c>
      <c r="G58" s="283" t="s">
        <v>35</v>
      </c>
      <c r="H58" s="284"/>
    </row>
    <row r="59" spans="1:8" s="282" customFormat="1" ht="20.100000000000001" customHeight="1">
      <c r="A59" s="371" t="s">
        <v>116</v>
      </c>
      <c r="G59" s="283"/>
      <c r="H59" s="284"/>
    </row>
    <row r="60" spans="1:8" s="282" customFormat="1" ht="20.100000000000001" customHeight="1">
      <c r="A60" s="371"/>
      <c r="G60" s="283"/>
      <c r="H60" s="284"/>
    </row>
    <row r="61" spans="1:8" s="282" customFormat="1" ht="20.100000000000001" customHeight="1">
      <c r="A61" s="371"/>
      <c r="G61" s="283"/>
      <c r="H61" s="284"/>
    </row>
    <row r="62" spans="1:8" s="282" customFormat="1" ht="20.100000000000001" customHeight="1">
      <c r="A62" s="371"/>
      <c r="G62" s="283"/>
      <c r="H62" s="284"/>
    </row>
    <row r="63" spans="1:8" ht="20.100000000000001" customHeight="1">
      <c r="A63" s="581">
        <v>169</v>
      </c>
      <c r="B63" s="581"/>
      <c r="C63" s="581"/>
      <c r="D63" s="581"/>
      <c r="E63" s="581"/>
      <c r="F63" s="581"/>
      <c r="G63" s="581"/>
    </row>
  </sheetData>
  <mergeCells count="9">
    <mergeCell ref="A63:G63"/>
    <mergeCell ref="A3:G3"/>
    <mergeCell ref="A4:G4"/>
    <mergeCell ref="B7:C7"/>
    <mergeCell ref="D7:E7"/>
    <mergeCell ref="F7:G7"/>
    <mergeCell ref="B33:C33"/>
    <mergeCell ref="D33:E33"/>
    <mergeCell ref="F33:G33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BJ63"/>
  <sheetViews>
    <sheetView showGridLines="0" view="pageBreakPreview" topLeftCell="A16" zoomScale="80" zoomScaleNormal="75" zoomScaleSheetLayoutView="80" workbookViewId="0">
      <selection activeCell="B34" sqref="B34:G35"/>
    </sheetView>
  </sheetViews>
  <sheetFormatPr defaultColWidth="9.625" defaultRowHeight="12.75"/>
  <cols>
    <col min="1" max="1" width="45.625" style="7" customWidth="1"/>
    <col min="2" max="7" width="16.625" style="5" customWidth="1"/>
    <col min="8" max="8" width="9.625" style="73"/>
    <col min="9" max="9" width="1.625" style="5" customWidth="1"/>
    <col min="10" max="10" width="28.625" style="5" customWidth="1"/>
    <col min="11" max="11" width="1.625" style="5" customWidth="1"/>
    <col min="12" max="12" width="12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6" width="9.625" style="5"/>
    <col min="37" max="37" width="1.625" style="5" customWidth="1"/>
    <col min="38" max="38" width="27.625" style="5" customWidth="1"/>
    <col min="39" max="39" width="1.625" style="5" customWidth="1"/>
    <col min="40" max="40" width="10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1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187" width="9.625" style="5"/>
    <col min="188" max="188" width="1.625" style="5" customWidth="1"/>
    <col min="189" max="189" width="11.625" style="5" customWidth="1"/>
    <col min="190" max="16384" width="9.625" style="5"/>
  </cols>
  <sheetData>
    <row r="1" spans="1:62" ht="20.100000000000001" customHeight="1">
      <c r="B1" s="6" t="s">
        <v>0</v>
      </c>
      <c r="F1" s="6" t="s">
        <v>0</v>
      </c>
      <c r="G1" s="90"/>
    </row>
    <row r="2" spans="1:62" ht="20.100000000000001" customHeight="1">
      <c r="E2" s="6" t="s">
        <v>0</v>
      </c>
    </row>
    <row r="3" spans="1:62" ht="24.95" customHeight="1">
      <c r="A3" s="595" t="s">
        <v>255</v>
      </c>
      <c r="B3" s="595"/>
      <c r="C3" s="595"/>
      <c r="D3" s="595"/>
      <c r="E3" s="595"/>
      <c r="F3" s="595"/>
      <c r="G3" s="595"/>
    </row>
    <row r="4" spans="1:62" ht="24.95" customHeight="1">
      <c r="A4" s="595" t="s">
        <v>238</v>
      </c>
      <c r="B4" s="595"/>
      <c r="C4" s="595"/>
      <c r="D4" s="595"/>
      <c r="E4" s="595"/>
      <c r="F4" s="595"/>
      <c r="G4" s="595"/>
    </row>
    <row r="5" spans="1:62" ht="20.100000000000001" customHeight="1">
      <c r="A5" s="286"/>
      <c r="B5" s="286"/>
      <c r="C5" s="286"/>
      <c r="D5" s="286"/>
      <c r="E5" s="286"/>
      <c r="F5" s="286"/>
      <c r="G5" s="286"/>
    </row>
    <row r="6" spans="1:62" ht="20.100000000000001" customHeight="1">
      <c r="G6" s="276" t="s">
        <v>1</v>
      </c>
    </row>
    <row r="7" spans="1:62" ht="24.95" customHeight="1">
      <c r="A7" s="277"/>
      <c r="B7" s="582" t="s">
        <v>48</v>
      </c>
      <c r="C7" s="583"/>
      <c r="D7" s="582" t="s">
        <v>49</v>
      </c>
      <c r="E7" s="583"/>
      <c r="F7" s="582" t="s">
        <v>80</v>
      </c>
      <c r="G7" s="584"/>
    </row>
    <row r="8" spans="1:62" ht="24.95" customHeight="1">
      <c r="A8" s="278" t="s">
        <v>7</v>
      </c>
      <c r="B8" s="650" t="s">
        <v>8</v>
      </c>
      <c r="C8" s="651" t="s">
        <v>9</v>
      </c>
      <c r="D8" s="651" t="s">
        <v>8</v>
      </c>
      <c r="E8" s="651" t="s">
        <v>9</v>
      </c>
      <c r="F8" s="651" t="s">
        <v>8</v>
      </c>
      <c r="G8" s="652" t="s">
        <v>9</v>
      </c>
    </row>
    <row r="9" spans="1:62" ht="24.95" customHeight="1">
      <c r="A9" s="279"/>
      <c r="B9" s="653" t="s">
        <v>10</v>
      </c>
      <c r="C9" s="654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</row>
    <row r="10" spans="1:62" ht="15" customHeight="1">
      <c r="A10" s="10"/>
      <c r="B10" s="11"/>
      <c r="C10" s="11"/>
      <c r="D10" s="11"/>
      <c r="E10" s="11"/>
      <c r="F10" s="11"/>
      <c r="G10" s="11"/>
    </row>
    <row r="11" spans="1:62" s="297" customFormat="1" ht="24" customHeight="1">
      <c r="A11" s="551" t="s">
        <v>90</v>
      </c>
      <c r="B11" s="353">
        <v>36.905000000000001</v>
      </c>
      <c r="C11" s="353">
        <v>40.533000000000001</v>
      </c>
      <c r="D11" s="353">
        <v>48.49</v>
      </c>
      <c r="E11" s="353">
        <v>50.176000000000002</v>
      </c>
      <c r="F11" s="353">
        <v>36.186999999999998</v>
      </c>
      <c r="G11" s="353">
        <v>50.481000000000002</v>
      </c>
      <c r="H11" s="497"/>
      <c r="J11" s="298"/>
      <c r="K11" s="298"/>
      <c r="L11" s="298"/>
      <c r="M11" s="298"/>
      <c r="N11" s="351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9"/>
      <c r="AB11" s="298"/>
      <c r="AC11" s="298"/>
      <c r="AD11" s="298"/>
      <c r="AE11" s="298"/>
      <c r="AF11" s="298"/>
      <c r="AG11" s="298"/>
      <c r="AH11" s="298"/>
      <c r="AK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</row>
    <row r="12" spans="1:62" s="297" customFormat="1" ht="24" customHeight="1">
      <c r="A12" s="551" t="s">
        <v>285</v>
      </c>
      <c r="B12" s="353">
        <v>5.5330000000000004</v>
      </c>
      <c r="C12" s="353">
        <v>5.1319999999999997</v>
      </c>
      <c r="D12" s="353">
        <v>5.5570000000000004</v>
      </c>
      <c r="E12" s="353">
        <v>5.0410000000000004</v>
      </c>
      <c r="F12" s="353">
        <v>7.657</v>
      </c>
      <c r="G12" s="353">
        <v>6.1180000000000003</v>
      </c>
      <c r="H12" s="497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9"/>
      <c r="AB12" s="298"/>
      <c r="AC12" s="298"/>
      <c r="AD12" s="298"/>
      <c r="AE12" s="298"/>
      <c r="AF12" s="298"/>
      <c r="AG12" s="298"/>
      <c r="AH12" s="298"/>
      <c r="AK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</row>
    <row r="13" spans="1:62" s="297" customFormat="1" ht="24" customHeight="1">
      <c r="A13" s="551" t="s">
        <v>286</v>
      </c>
      <c r="B13" s="353">
        <v>2.6829999999999998</v>
      </c>
      <c r="C13" s="353">
        <v>2.9380000000000002</v>
      </c>
      <c r="D13" s="353">
        <v>3.1779999999999999</v>
      </c>
      <c r="E13" s="353">
        <v>4.01</v>
      </c>
      <c r="F13" s="353">
        <v>3.298</v>
      </c>
      <c r="G13" s="353">
        <v>3.2989999999999999</v>
      </c>
      <c r="H13" s="497"/>
      <c r="J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9"/>
      <c r="AB13" s="298"/>
      <c r="AC13" s="298"/>
      <c r="AD13" s="298"/>
      <c r="AE13" s="298"/>
      <c r="AF13" s="298"/>
      <c r="AG13" s="298"/>
      <c r="AH13" s="298"/>
      <c r="AK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</row>
    <row r="14" spans="1:62" s="297" customFormat="1" ht="24" customHeight="1">
      <c r="A14" s="551" t="s">
        <v>94</v>
      </c>
      <c r="B14" s="355" t="s">
        <v>201</v>
      </c>
      <c r="C14" s="355" t="s">
        <v>201</v>
      </c>
      <c r="D14" s="355" t="s">
        <v>201</v>
      </c>
      <c r="E14" s="355" t="s">
        <v>201</v>
      </c>
      <c r="F14" s="355" t="s">
        <v>201</v>
      </c>
      <c r="G14" s="355" t="s">
        <v>201</v>
      </c>
      <c r="H14" s="497"/>
      <c r="J14" s="298"/>
      <c r="BI14" s="298"/>
      <c r="BJ14" s="298"/>
    </row>
    <row r="15" spans="1:62" s="297" customFormat="1" ht="24" customHeight="1">
      <c r="A15" s="551" t="s">
        <v>95</v>
      </c>
      <c r="H15" s="497"/>
      <c r="J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9"/>
      <c r="AB15" s="298"/>
      <c r="AC15" s="298"/>
      <c r="AD15" s="298"/>
      <c r="AE15" s="298"/>
      <c r="AF15" s="298"/>
      <c r="AG15" s="298"/>
      <c r="AH15" s="298"/>
      <c r="AK15" s="298"/>
      <c r="AN15" s="298"/>
      <c r="AO15" s="298"/>
      <c r="AP15" s="298"/>
      <c r="AQ15" s="298"/>
      <c r="AR15" s="298"/>
    </row>
    <row r="16" spans="1:62" s="297" customFormat="1" ht="24" customHeight="1">
      <c r="A16" s="551" t="s">
        <v>96</v>
      </c>
      <c r="B16" s="353">
        <v>5.6820000000000004</v>
      </c>
      <c r="C16" s="353">
        <v>5.4550000000000001</v>
      </c>
      <c r="D16" s="353">
        <v>5.7709999999999999</v>
      </c>
      <c r="E16" s="353">
        <v>5.5519999999999996</v>
      </c>
      <c r="F16" s="353">
        <v>8.3030000000000008</v>
      </c>
      <c r="G16" s="353">
        <v>6.3090000000000002</v>
      </c>
      <c r="H16" s="497"/>
      <c r="J16" s="298"/>
      <c r="AH16" s="298"/>
    </row>
    <row r="17" spans="1:54" s="297" customFormat="1" ht="24" customHeight="1">
      <c r="A17" s="551" t="s">
        <v>97</v>
      </c>
      <c r="B17" s="353">
        <v>9.1890000000000001</v>
      </c>
      <c r="C17" s="353">
        <v>9.3179999999999996</v>
      </c>
      <c r="D17" s="353">
        <v>9.6349999999999998</v>
      </c>
      <c r="E17" s="353">
        <v>8.9290000000000003</v>
      </c>
      <c r="F17" s="353">
        <v>12.185</v>
      </c>
      <c r="G17" s="353">
        <v>10.394</v>
      </c>
      <c r="H17" s="497"/>
    </row>
    <row r="18" spans="1:54" s="297" customFormat="1" ht="24" customHeight="1">
      <c r="A18" s="551" t="s">
        <v>98</v>
      </c>
      <c r="B18" s="353">
        <v>4.3479999999999999</v>
      </c>
      <c r="C18" s="353">
        <v>3.9079999999999999</v>
      </c>
      <c r="D18" s="353">
        <v>4.8449999999999998</v>
      </c>
      <c r="E18" s="353">
        <v>5.2610000000000001</v>
      </c>
      <c r="F18" s="353">
        <v>5.64</v>
      </c>
      <c r="G18" s="353">
        <v>4.8220000000000001</v>
      </c>
      <c r="H18" s="497"/>
      <c r="J18" s="298"/>
    </row>
    <row r="19" spans="1:54" s="297" customFormat="1" ht="24" customHeight="1">
      <c r="A19" s="551" t="s">
        <v>99</v>
      </c>
      <c r="B19" s="353">
        <v>10.378</v>
      </c>
      <c r="C19" s="353">
        <v>8.6790000000000003</v>
      </c>
      <c r="D19" s="353">
        <v>12.641999999999999</v>
      </c>
      <c r="E19" s="353">
        <v>9.4169999999999998</v>
      </c>
      <c r="F19" s="353">
        <v>15.808</v>
      </c>
      <c r="G19" s="353">
        <v>11.536</v>
      </c>
      <c r="H19" s="497"/>
    </row>
    <row r="20" spans="1:54" s="297" customFormat="1" ht="24" customHeight="1">
      <c r="A20" s="551" t="s">
        <v>100</v>
      </c>
      <c r="B20" s="353">
        <v>2.2440000000000002</v>
      </c>
      <c r="C20" s="353">
        <v>1.913</v>
      </c>
      <c r="D20" s="353">
        <v>17.306999999999999</v>
      </c>
      <c r="E20" s="353">
        <v>17.384</v>
      </c>
      <c r="F20" s="353">
        <v>17.588999999999999</v>
      </c>
      <c r="G20" s="353">
        <v>17.454000000000001</v>
      </c>
      <c r="H20" s="497"/>
      <c r="AX20" s="298"/>
      <c r="BB20" s="298"/>
    </row>
    <row r="21" spans="1:54" s="297" customFormat="1" ht="24" customHeight="1">
      <c r="A21" s="551" t="s">
        <v>287</v>
      </c>
      <c r="B21" s="353">
        <v>4.6429999999999998</v>
      </c>
      <c r="C21" s="353">
        <v>4.2380000000000004</v>
      </c>
      <c r="D21" s="353">
        <v>5.085</v>
      </c>
      <c r="E21" s="353">
        <v>5.1070000000000002</v>
      </c>
      <c r="F21" s="353">
        <v>7.8019999999999996</v>
      </c>
      <c r="G21" s="353">
        <v>7.3129999999999997</v>
      </c>
      <c r="H21" s="497"/>
      <c r="J21" s="298"/>
      <c r="AL21" s="298"/>
      <c r="AP21" s="298"/>
      <c r="AR21" s="298"/>
      <c r="AX21" s="298"/>
      <c r="AZ21" s="298"/>
      <c r="BB21" s="298"/>
    </row>
    <row r="22" spans="1:54" s="297" customFormat="1" ht="24" customHeight="1">
      <c r="A22" s="551" t="s">
        <v>103</v>
      </c>
      <c r="B22" s="353">
        <v>96.385999999999996</v>
      </c>
      <c r="C22" s="353">
        <v>83.564999999999998</v>
      </c>
      <c r="D22" s="353">
        <v>118.113</v>
      </c>
      <c r="E22" s="353">
        <v>109.05200000000001</v>
      </c>
      <c r="F22" s="353">
        <v>149.05799999999999</v>
      </c>
      <c r="G22" s="353">
        <v>124.82599999999999</v>
      </c>
      <c r="H22" s="497"/>
      <c r="AT22" s="298"/>
      <c r="AV22" s="298"/>
      <c r="BB22" s="298"/>
    </row>
    <row r="23" spans="1:54" s="297" customFormat="1" ht="24" customHeight="1">
      <c r="A23" s="551" t="s">
        <v>104</v>
      </c>
      <c r="B23" s="353">
        <v>100.54600000000001</v>
      </c>
      <c r="C23" s="353">
        <v>82</v>
      </c>
      <c r="D23" s="353">
        <v>116.568</v>
      </c>
      <c r="E23" s="353">
        <v>107.32899999999999</v>
      </c>
      <c r="F23" s="353">
        <v>121.44499999999999</v>
      </c>
      <c r="G23" s="353">
        <v>117</v>
      </c>
      <c r="H23" s="497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C23" s="298"/>
      <c r="AD23" s="298"/>
      <c r="AH23" s="298"/>
      <c r="AK23" s="298"/>
      <c r="AL23" s="298"/>
      <c r="AT23" s="298"/>
      <c r="AV23" s="298"/>
    </row>
    <row r="24" spans="1:54" s="297" customFormat="1" ht="24" customHeight="1">
      <c r="A24" s="551" t="s">
        <v>105</v>
      </c>
      <c r="B24" s="353">
        <v>130.23599999999999</v>
      </c>
      <c r="C24" s="353">
        <v>160</v>
      </c>
      <c r="D24" s="353">
        <v>174.31</v>
      </c>
      <c r="E24" s="353">
        <v>192.6</v>
      </c>
      <c r="F24" s="353">
        <v>203.179</v>
      </c>
      <c r="G24" s="353">
        <v>228.9</v>
      </c>
      <c r="H24" s="497"/>
      <c r="AL24" s="298"/>
      <c r="AN24" s="298"/>
      <c r="AP24" s="298"/>
      <c r="AR24" s="298"/>
      <c r="AX24" s="298"/>
      <c r="AZ24" s="298"/>
    </row>
    <row r="25" spans="1:54" s="297" customFormat="1" ht="24" customHeight="1">
      <c r="A25" s="551" t="s">
        <v>288</v>
      </c>
      <c r="B25" s="353">
        <v>0.95600000000000007</v>
      </c>
      <c r="C25" s="353">
        <v>1.06</v>
      </c>
      <c r="D25" s="353">
        <v>3.7160000000000002</v>
      </c>
      <c r="E25" s="353">
        <v>1.2929999999999999</v>
      </c>
      <c r="F25" s="353">
        <v>6.4850000000000003</v>
      </c>
      <c r="G25" s="353">
        <v>1.3620000000000001</v>
      </c>
      <c r="H25" s="497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C25" s="298"/>
      <c r="AD25" s="298"/>
      <c r="AH25" s="298"/>
      <c r="AK25" s="298"/>
      <c r="AP25" s="298"/>
      <c r="AT25" s="298"/>
      <c r="AV25" s="298"/>
    </row>
    <row r="26" spans="1:54" s="297" customFormat="1" ht="24" customHeight="1">
      <c r="A26" s="551" t="s">
        <v>108</v>
      </c>
      <c r="B26" s="353">
        <v>3.2130000000000001</v>
      </c>
      <c r="C26" s="353">
        <v>1.607</v>
      </c>
      <c r="D26" s="353">
        <v>4.1920000000000002</v>
      </c>
      <c r="E26" s="353">
        <v>3.5070000000000001</v>
      </c>
      <c r="F26" s="353">
        <v>4.5289999999999999</v>
      </c>
      <c r="G26" s="353">
        <v>4.5869999999999997</v>
      </c>
      <c r="H26" s="497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H26" s="298"/>
      <c r="AK26" s="298"/>
      <c r="AM26" s="298"/>
      <c r="AX26" s="298"/>
      <c r="AZ26" s="298"/>
      <c r="BB26" s="298"/>
    </row>
    <row r="27" spans="1:54" s="297" customFormat="1" ht="24" customHeight="1">
      <c r="A27" s="551" t="s">
        <v>292</v>
      </c>
      <c r="B27" s="353">
        <v>20.094000000000001</v>
      </c>
      <c r="C27" s="353">
        <v>20.126000000000001</v>
      </c>
      <c r="D27" s="353">
        <v>21.64</v>
      </c>
      <c r="E27" s="353">
        <v>23.734000000000002</v>
      </c>
      <c r="F27" s="353">
        <v>26.103999999999999</v>
      </c>
      <c r="G27" s="353">
        <v>24.067</v>
      </c>
      <c r="H27" s="497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H27" s="298"/>
      <c r="AK27" s="298"/>
      <c r="AM27" s="298"/>
      <c r="AT27" s="298"/>
      <c r="AV27" s="298"/>
    </row>
    <row r="28" spans="1:54" s="297" customFormat="1" ht="24" customHeight="1">
      <c r="A28" s="551" t="s">
        <v>290</v>
      </c>
      <c r="B28" s="353">
        <v>5.2069999999999999</v>
      </c>
      <c r="C28" s="353">
        <v>3.427</v>
      </c>
      <c r="D28" s="353">
        <v>11.895</v>
      </c>
      <c r="E28" s="353">
        <v>4.5039999999999996</v>
      </c>
      <c r="F28" s="353">
        <v>10.144</v>
      </c>
      <c r="G28" s="353">
        <v>8.1159999999999997</v>
      </c>
      <c r="H28" s="497"/>
      <c r="M28" s="298"/>
      <c r="N28" s="298"/>
      <c r="P28" s="298"/>
      <c r="R28" s="298"/>
      <c r="T28" s="298"/>
      <c r="V28" s="298"/>
      <c r="X28" s="298"/>
      <c r="Z28" s="298"/>
      <c r="AB28" s="298"/>
      <c r="AD28" s="298"/>
      <c r="AH28" s="298"/>
      <c r="AX28" s="298"/>
      <c r="AZ28" s="298"/>
      <c r="BB28" s="298"/>
    </row>
    <row r="29" spans="1:54" s="297" customFormat="1" ht="24" customHeight="1">
      <c r="A29" s="551" t="s">
        <v>293</v>
      </c>
      <c r="B29" s="353">
        <v>3.8820000000000001</v>
      </c>
      <c r="C29" s="353">
        <v>1.353</v>
      </c>
      <c r="D29" s="353">
        <v>30.103999999999999</v>
      </c>
      <c r="E29" s="353">
        <v>1.367</v>
      </c>
      <c r="F29" s="353">
        <v>43.917000000000002</v>
      </c>
      <c r="G29" s="353">
        <v>35.4</v>
      </c>
      <c r="H29" s="497"/>
    </row>
    <row r="30" spans="1:54" s="296" customFormat="1" ht="24" customHeight="1">
      <c r="A30" s="380" t="s">
        <v>115</v>
      </c>
      <c r="B30" s="525">
        <v>1.5109999999999999</v>
      </c>
      <c r="C30" s="525">
        <v>0.41899999999999998</v>
      </c>
      <c r="D30" s="525">
        <v>1.472</v>
      </c>
      <c r="E30" s="525">
        <v>1.4750000000000001</v>
      </c>
      <c r="F30" s="525">
        <v>5.5220000000000002</v>
      </c>
      <c r="G30" s="525">
        <v>1.613</v>
      </c>
      <c r="H30" s="552"/>
      <c r="J30" s="311"/>
      <c r="AT30" s="311"/>
      <c r="AV30" s="311"/>
      <c r="AX30" s="311"/>
      <c r="AZ30" s="311"/>
      <c r="BB30" s="311"/>
    </row>
    <row r="31" spans="1:54" s="60" customFormat="1" ht="15" customHeight="1">
      <c r="A31" s="336"/>
      <c r="B31" s="2"/>
      <c r="C31" s="2"/>
      <c r="D31" s="2"/>
      <c r="E31" s="2"/>
      <c r="F31" s="2"/>
      <c r="G31" s="2"/>
      <c r="H31" s="74"/>
      <c r="J31" s="65"/>
      <c r="AT31" s="65"/>
      <c r="AV31" s="65"/>
      <c r="AX31" s="65"/>
      <c r="AZ31" s="65"/>
      <c r="BB31" s="65"/>
    </row>
    <row r="32" spans="1:54" ht="24.95" customHeight="1">
      <c r="A32" s="337"/>
    </row>
    <row r="33" spans="1:8" ht="24.95" customHeight="1">
      <c r="A33" s="277"/>
      <c r="B33" s="582" t="s">
        <v>81</v>
      </c>
      <c r="C33" s="583"/>
      <c r="D33" s="582" t="s">
        <v>82</v>
      </c>
      <c r="E33" s="583"/>
      <c r="F33" s="582" t="s">
        <v>83</v>
      </c>
      <c r="G33" s="584"/>
    </row>
    <row r="34" spans="1:8" ht="24.95" customHeight="1">
      <c r="A34" s="278" t="s">
        <v>7</v>
      </c>
      <c r="B34" s="650" t="s">
        <v>8</v>
      </c>
      <c r="C34" s="651" t="s">
        <v>9</v>
      </c>
      <c r="D34" s="651" t="s">
        <v>8</v>
      </c>
      <c r="E34" s="651" t="s">
        <v>9</v>
      </c>
      <c r="F34" s="651" t="s">
        <v>8</v>
      </c>
      <c r="G34" s="652" t="s">
        <v>9</v>
      </c>
    </row>
    <row r="35" spans="1:8" ht="24.95" customHeight="1">
      <c r="A35" s="279"/>
      <c r="B35" s="653" t="s">
        <v>10</v>
      </c>
      <c r="C35" s="654" t="s">
        <v>10</v>
      </c>
      <c r="D35" s="654" t="s">
        <v>10</v>
      </c>
      <c r="E35" s="654" t="s">
        <v>10</v>
      </c>
      <c r="F35" s="654" t="s">
        <v>10</v>
      </c>
      <c r="G35" s="655" t="s">
        <v>10</v>
      </c>
    </row>
    <row r="36" spans="1:8" ht="15" customHeight="1">
      <c r="A36" s="10"/>
      <c r="B36" s="11"/>
      <c r="C36" s="11"/>
      <c r="D36" s="11"/>
      <c r="E36" s="11"/>
      <c r="F36" s="11"/>
      <c r="G36" s="11"/>
    </row>
    <row r="37" spans="1:8" s="297" customFormat="1" ht="24" customHeight="1">
      <c r="A37" s="551" t="s">
        <v>90</v>
      </c>
      <c r="B37" s="308">
        <v>44.417999999999999</v>
      </c>
      <c r="C37" s="308">
        <v>48.406999999999996</v>
      </c>
      <c r="D37" s="308">
        <v>51.457000000000001</v>
      </c>
      <c r="E37" s="308">
        <v>55.03</v>
      </c>
      <c r="F37" s="308">
        <v>53.753999999999998</v>
      </c>
      <c r="G37" s="308">
        <v>56.281999999999996</v>
      </c>
      <c r="H37" s="497"/>
    </row>
    <row r="38" spans="1:8" s="297" customFormat="1" ht="24" customHeight="1">
      <c r="A38" s="551" t="s">
        <v>285</v>
      </c>
      <c r="B38" s="308">
        <v>7.5359999999999996</v>
      </c>
      <c r="C38" s="308">
        <v>6.9870000000000001</v>
      </c>
      <c r="D38" s="308">
        <v>8.1999999999999993</v>
      </c>
      <c r="E38" s="308">
        <v>8.9260000000000002</v>
      </c>
      <c r="F38" s="309">
        <v>9.2959999999999994</v>
      </c>
      <c r="G38" s="309">
        <v>14.801</v>
      </c>
      <c r="H38" s="497"/>
    </row>
    <row r="39" spans="1:8" s="297" customFormat="1" ht="24" customHeight="1">
      <c r="A39" s="551" t="s">
        <v>286</v>
      </c>
      <c r="B39" s="308">
        <v>3.1539999999999999</v>
      </c>
      <c r="C39" s="308">
        <v>4.0069999999999997</v>
      </c>
      <c r="D39" s="308">
        <v>3.8340000000000001</v>
      </c>
      <c r="E39" s="308">
        <v>4.2409999999999997</v>
      </c>
      <c r="F39" s="308">
        <v>3.96</v>
      </c>
      <c r="G39" s="308">
        <v>4.4000000000000004</v>
      </c>
      <c r="H39" s="497"/>
    </row>
    <row r="40" spans="1:8" s="297" customFormat="1" ht="24" customHeight="1">
      <c r="A40" s="551" t="s">
        <v>94</v>
      </c>
      <c r="B40" s="306" t="s">
        <v>201</v>
      </c>
      <c r="C40" s="306" t="s">
        <v>201</v>
      </c>
      <c r="D40" s="308" t="s">
        <v>119</v>
      </c>
      <c r="E40" s="308" t="s">
        <v>119</v>
      </c>
      <c r="F40" s="308" t="s">
        <v>119</v>
      </c>
      <c r="G40" s="308" t="s">
        <v>119</v>
      </c>
      <c r="H40" s="497"/>
    </row>
    <row r="41" spans="1:8" s="297" customFormat="1" ht="24" customHeight="1">
      <c r="A41" s="551" t="s">
        <v>95</v>
      </c>
      <c r="H41" s="497"/>
    </row>
    <row r="42" spans="1:8" s="297" customFormat="1" ht="24" customHeight="1">
      <c r="A42" s="551" t="s">
        <v>96</v>
      </c>
      <c r="B42" s="308">
        <v>6.1980000000000004</v>
      </c>
      <c r="C42" s="308">
        <v>6.1989999999999998</v>
      </c>
      <c r="D42" s="308">
        <v>8</v>
      </c>
      <c r="E42" s="308">
        <v>7.657</v>
      </c>
      <c r="F42" s="308">
        <v>13.164</v>
      </c>
      <c r="G42" s="308">
        <v>11.785</v>
      </c>
      <c r="H42" s="497"/>
    </row>
    <row r="43" spans="1:8" s="297" customFormat="1" ht="24" customHeight="1">
      <c r="A43" s="551" t="s">
        <v>97</v>
      </c>
      <c r="B43" s="308">
        <v>11.419</v>
      </c>
      <c r="C43" s="308">
        <v>12.018000000000001</v>
      </c>
      <c r="D43" s="308">
        <v>12.461</v>
      </c>
      <c r="E43" s="308">
        <v>12.752000000000001</v>
      </c>
      <c r="F43" s="308">
        <v>14.612</v>
      </c>
      <c r="G43" s="308">
        <v>23.672000000000001</v>
      </c>
      <c r="H43" s="497"/>
    </row>
    <row r="44" spans="1:8" s="297" customFormat="1" ht="24" customHeight="1">
      <c r="A44" s="551" t="s">
        <v>98</v>
      </c>
      <c r="B44" s="308">
        <v>5.8719999999999999</v>
      </c>
      <c r="C44" s="308">
        <v>6.0110000000000001</v>
      </c>
      <c r="D44" s="308">
        <v>6.1269999999999998</v>
      </c>
      <c r="E44" s="308">
        <v>6.2729999999999997</v>
      </c>
      <c r="F44" s="308">
        <v>6.5410000000000004</v>
      </c>
      <c r="G44" s="308">
        <v>6.3630000000000004</v>
      </c>
      <c r="H44" s="497"/>
    </row>
    <row r="45" spans="1:8" s="297" customFormat="1" ht="24" customHeight="1">
      <c r="A45" s="551" t="s">
        <v>99</v>
      </c>
      <c r="B45" s="308">
        <v>12.288</v>
      </c>
      <c r="C45" s="308">
        <v>12.606</v>
      </c>
      <c r="D45" s="308">
        <v>12.28</v>
      </c>
      <c r="E45" s="308">
        <v>13.954000000000001</v>
      </c>
      <c r="F45" s="308">
        <v>17.350999999999999</v>
      </c>
      <c r="G45" s="309">
        <v>21.966999999999999</v>
      </c>
      <c r="H45" s="497"/>
    </row>
    <row r="46" spans="1:8" s="297" customFormat="1" ht="24" customHeight="1">
      <c r="A46" s="551" t="s">
        <v>100</v>
      </c>
      <c r="B46" s="308">
        <v>3.01</v>
      </c>
      <c r="C46" s="308">
        <v>17.766999999999999</v>
      </c>
      <c r="D46" s="308">
        <v>16.786000000000001</v>
      </c>
      <c r="E46" s="308">
        <v>17.672000000000001</v>
      </c>
      <c r="F46" s="309">
        <v>6.3570000000000002</v>
      </c>
      <c r="G46" s="309">
        <v>31.847000000000001</v>
      </c>
      <c r="H46" s="497"/>
    </row>
    <row r="47" spans="1:8" s="297" customFormat="1" ht="24" customHeight="1">
      <c r="A47" s="551" t="s">
        <v>294</v>
      </c>
      <c r="B47" s="308">
        <v>8.0779999999999994</v>
      </c>
      <c r="C47" s="308">
        <v>8.484</v>
      </c>
      <c r="D47" s="308">
        <v>13.71</v>
      </c>
      <c r="E47" s="308">
        <v>12.648</v>
      </c>
      <c r="F47" s="308">
        <v>20.498000000000001</v>
      </c>
      <c r="G47" s="308">
        <v>19.141999999999999</v>
      </c>
      <c r="H47" s="497"/>
    </row>
    <row r="48" spans="1:8" s="297" customFormat="1" ht="24" customHeight="1">
      <c r="A48" s="551" t="s">
        <v>103</v>
      </c>
      <c r="B48" s="308">
        <v>171.07599999999999</v>
      </c>
      <c r="C48" s="308">
        <v>168.02500000000001</v>
      </c>
      <c r="D48" s="308">
        <v>179.99600000000001</v>
      </c>
      <c r="E48" s="308">
        <v>189.02099999999999</v>
      </c>
      <c r="F48" s="309">
        <v>212.33500000000001</v>
      </c>
      <c r="G48" s="309">
        <v>196.56100000000001</v>
      </c>
      <c r="H48" s="497"/>
    </row>
    <row r="49" spans="1:8" s="297" customFormat="1" ht="24" customHeight="1">
      <c r="A49" s="551" t="s">
        <v>104</v>
      </c>
      <c r="B49" s="308">
        <v>126.23399999999999</v>
      </c>
      <c r="C49" s="308">
        <v>133.38</v>
      </c>
      <c r="D49" s="308">
        <v>138.214</v>
      </c>
      <c r="E49" s="308">
        <v>140.04900000000001</v>
      </c>
      <c r="F49" s="308">
        <v>107.318</v>
      </c>
      <c r="G49" s="308">
        <v>155.04900000000001</v>
      </c>
      <c r="H49" s="497"/>
    </row>
    <row r="50" spans="1:8" s="297" customFormat="1" ht="24" customHeight="1">
      <c r="A50" s="551" t="s">
        <v>105</v>
      </c>
      <c r="B50" s="308">
        <v>254.20599999999999</v>
      </c>
      <c r="C50" s="308">
        <v>265.37</v>
      </c>
      <c r="D50" s="308">
        <v>273.45499999999998</v>
      </c>
      <c r="E50" s="308">
        <v>278.63799999999998</v>
      </c>
      <c r="F50" s="309">
        <v>207.65600000000001</v>
      </c>
      <c r="G50" s="309">
        <v>308.61599999999999</v>
      </c>
      <c r="H50" s="497"/>
    </row>
    <row r="51" spans="1:8" s="297" customFormat="1" ht="24" customHeight="1">
      <c r="A51" s="551" t="s">
        <v>288</v>
      </c>
      <c r="B51" s="308">
        <v>5.0869999999999997</v>
      </c>
      <c r="C51" s="308">
        <v>5.32</v>
      </c>
      <c r="D51" s="308">
        <v>5.2960000000000003</v>
      </c>
      <c r="E51" s="308">
        <v>5.6269999999999998</v>
      </c>
      <c r="F51" s="309">
        <v>1.498</v>
      </c>
      <c r="G51" s="309">
        <v>10.603</v>
      </c>
      <c r="H51" s="497"/>
    </row>
    <row r="52" spans="1:8" s="297" customFormat="1" ht="24" customHeight="1">
      <c r="A52" s="551" t="s">
        <v>108</v>
      </c>
      <c r="B52" s="308">
        <v>4.0579999999999998</v>
      </c>
      <c r="C52" s="308">
        <v>4.5869999999999997</v>
      </c>
      <c r="D52" s="308">
        <v>5.133</v>
      </c>
      <c r="E52" s="308">
        <v>6.0579999999999998</v>
      </c>
      <c r="F52" s="308">
        <v>9.5760000000000005</v>
      </c>
      <c r="G52" s="308">
        <v>10.087999999999999</v>
      </c>
      <c r="H52" s="497"/>
    </row>
    <row r="53" spans="1:8" s="297" customFormat="1" ht="24" customHeight="1">
      <c r="A53" s="551" t="s">
        <v>292</v>
      </c>
      <c r="B53" s="308">
        <v>27.766999999999999</v>
      </c>
      <c r="C53" s="308">
        <v>25.216999999999999</v>
      </c>
      <c r="D53" s="308">
        <v>29.763000000000002</v>
      </c>
      <c r="E53" s="308">
        <v>78.787999999999997</v>
      </c>
      <c r="F53" s="309">
        <v>48.06</v>
      </c>
      <c r="G53" s="309">
        <v>49.982999999999997</v>
      </c>
      <c r="H53" s="497"/>
    </row>
    <row r="54" spans="1:8" s="297" customFormat="1" ht="24" customHeight="1">
      <c r="A54" s="551" t="s">
        <v>290</v>
      </c>
      <c r="B54" s="308">
        <v>7.1680000000000001</v>
      </c>
      <c r="C54" s="308">
        <v>9.2430000000000003</v>
      </c>
      <c r="D54" s="308">
        <v>6.8789999999999996</v>
      </c>
      <c r="E54" s="308">
        <v>7.9989999999999997</v>
      </c>
      <c r="F54" s="308">
        <v>23.515000000000001</v>
      </c>
      <c r="G54" s="308">
        <v>25.172000000000001</v>
      </c>
      <c r="H54" s="497"/>
    </row>
    <row r="55" spans="1:8" s="297" customFormat="1" ht="24" customHeight="1">
      <c r="A55" s="551" t="s">
        <v>291</v>
      </c>
      <c r="B55" s="308">
        <v>18.625</v>
      </c>
      <c r="C55" s="308">
        <v>36.886000000000003</v>
      </c>
      <c r="D55" s="308">
        <v>126.761</v>
      </c>
      <c r="E55" s="308">
        <v>38.326000000000001</v>
      </c>
      <c r="F55" s="308">
        <v>385.72199999999998</v>
      </c>
      <c r="G55" s="308">
        <v>84.277000000000001</v>
      </c>
      <c r="H55" s="497"/>
    </row>
    <row r="56" spans="1:8" s="297" customFormat="1" ht="24" customHeight="1">
      <c r="A56" s="380" t="s">
        <v>115</v>
      </c>
      <c r="B56" s="525">
        <v>1.849</v>
      </c>
      <c r="C56" s="525">
        <v>0.51600000000000001</v>
      </c>
      <c r="D56" s="525">
        <v>2.0190000000000001</v>
      </c>
      <c r="E56" s="525">
        <v>0.55200000000000005</v>
      </c>
      <c r="F56" s="354">
        <v>2.669</v>
      </c>
      <c r="G56" s="354">
        <v>0.56800000000000006</v>
      </c>
      <c r="H56" s="552"/>
    </row>
    <row r="57" spans="1:8" ht="15" customHeight="1">
      <c r="A57" s="336"/>
      <c r="B57" s="2"/>
      <c r="C57" s="2"/>
      <c r="D57" s="2"/>
      <c r="E57" s="346"/>
      <c r="F57" s="347"/>
      <c r="G57" s="347"/>
    </row>
    <row r="58" spans="1:8" s="282" customFormat="1" ht="20.100000000000001" customHeight="1">
      <c r="A58" s="281" t="s">
        <v>203</v>
      </c>
      <c r="G58" s="283" t="s">
        <v>35</v>
      </c>
      <c r="H58" s="284"/>
    </row>
    <row r="59" spans="1:8" s="282" customFormat="1" ht="20.100000000000001" customHeight="1">
      <c r="A59" s="281"/>
      <c r="G59" s="283"/>
      <c r="H59" s="284"/>
    </row>
    <row r="60" spans="1:8" s="282" customFormat="1" ht="20.100000000000001" customHeight="1">
      <c r="A60" s="281"/>
      <c r="G60" s="283"/>
      <c r="H60" s="284"/>
    </row>
    <row r="61" spans="1:8" s="282" customFormat="1" ht="20.100000000000001" customHeight="1">
      <c r="A61" s="281"/>
      <c r="G61" s="283"/>
      <c r="H61" s="284"/>
    </row>
    <row r="62" spans="1:8" s="282" customFormat="1" ht="20.100000000000001" customHeight="1">
      <c r="A62" s="281"/>
      <c r="G62" s="283"/>
      <c r="H62" s="284"/>
    </row>
    <row r="63" spans="1:8" ht="20.100000000000001" customHeight="1">
      <c r="A63" s="581">
        <v>170</v>
      </c>
      <c r="B63" s="581"/>
      <c r="C63" s="581"/>
      <c r="D63" s="581"/>
      <c r="E63" s="581"/>
      <c r="F63" s="581"/>
      <c r="G63" s="581"/>
    </row>
  </sheetData>
  <mergeCells count="9">
    <mergeCell ref="A63:G63"/>
    <mergeCell ref="A3:G3"/>
    <mergeCell ref="A4:G4"/>
    <mergeCell ref="B7:C7"/>
    <mergeCell ref="D7:E7"/>
    <mergeCell ref="F7:G7"/>
    <mergeCell ref="B33:C33"/>
    <mergeCell ref="D33:E33"/>
    <mergeCell ref="F33:G33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BH63"/>
  <sheetViews>
    <sheetView showGridLines="0" view="pageBreakPreview" topLeftCell="A52" zoomScale="80" zoomScaleNormal="70" zoomScaleSheetLayoutView="80" workbookViewId="0">
      <selection activeCell="B34" sqref="B34:I35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86"/>
      <c r="B5" s="286"/>
      <c r="C5" s="286"/>
      <c r="D5" s="286"/>
      <c r="E5" s="286"/>
      <c r="F5" s="286"/>
      <c r="G5" s="286"/>
      <c r="H5" s="286"/>
      <c r="I5" s="286"/>
    </row>
    <row r="6" spans="1:60" ht="20.100000000000001" customHeight="1">
      <c r="I6" s="276" t="s">
        <v>1</v>
      </c>
    </row>
    <row r="7" spans="1:60" ht="24.95" customHeight="1">
      <c r="A7" s="348"/>
      <c r="B7" s="601" t="s">
        <v>84</v>
      </c>
      <c r="C7" s="600"/>
      <c r="D7" s="601" t="s">
        <v>85</v>
      </c>
      <c r="E7" s="600"/>
      <c r="F7" s="601" t="s">
        <v>118</v>
      </c>
      <c r="G7" s="600"/>
      <c r="H7" s="582" t="s">
        <v>62</v>
      </c>
      <c r="I7" s="584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4" customHeight="1">
      <c r="A11" s="379" t="s">
        <v>90</v>
      </c>
      <c r="B11" s="353">
        <v>62.792999999999999</v>
      </c>
      <c r="C11" s="353">
        <v>64.477999999999994</v>
      </c>
      <c r="D11" s="353">
        <v>70.489999999999995</v>
      </c>
      <c r="E11" s="353">
        <v>67.814999999999998</v>
      </c>
      <c r="F11" s="353">
        <v>67.668999999999997</v>
      </c>
      <c r="G11" s="353">
        <v>79.358000000000004</v>
      </c>
      <c r="H11" s="353">
        <v>78.819999999999993</v>
      </c>
      <c r="I11" s="353">
        <v>93.253</v>
      </c>
      <c r="J11" s="380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4" customHeight="1">
      <c r="A12" s="379" t="s">
        <v>285</v>
      </c>
      <c r="B12" s="353">
        <v>13.87</v>
      </c>
      <c r="C12" s="353">
        <v>13.87</v>
      </c>
      <c r="D12" s="353">
        <v>13.862</v>
      </c>
      <c r="E12" s="353">
        <v>14.141999999999999</v>
      </c>
      <c r="F12" s="353">
        <v>15.625</v>
      </c>
      <c r="G12" s="353">
        <v>16.062999999999999</v>
      </c>
      <c r="H12" s="353">
        <v>18.363</v>
      </c>
      <c r="I12" s="353">
        <v>18.715</v>
      </c>
      <c r="J12" s="380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4" customHeight="1">
      <c r="A13" s="379" t="s">
        <v>295</v>
      </c>
      <c r="B13" s="353">
        <v>6.49</v>
      </c>
      <c r="C13" s="353">
        <v>6.49</v>
      </c>
      <c r="D13" s="353">
        <v>6.9720000000000004</v>
      </c>
      <c r="E13" s="353">
        <v>6.8</v>
      </c>
      <c r="F13" s="353">
        <v>6.12</v>
      </c>
      <c r="G13" s="353">
        <v>6.8</v>
      </c>
      <c r="H13" s="353">
        <v>6.12</v>
      </c>
      <c r="I13" s="353">
        <v>6.8</v>
      </c>
      <c r="J13" s="380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4" customHeight="1">
      <c r="A14" s="379" t="s">
        <v>94</v>
      </c>
      <c r="B14" s="353" t="s">
        <v>119</v>
      </c>
      <c r="C14" s="353" t="s">
        <v>119</v>
      </c>
      <c r="D14" s="353" t="s">
        <v>120</v>
      </c>
      <c r="E14" s="353" t="s">
        <v>120</v>
      </c>
      <c r="F14" s="353" t="s">
        <v>120</v>
      </c>
      <c r="G14" s="353" t="s">
        <v>120</v>
      </c>
      <c r="H14" s="353" t="s">
        <v>201</v>
      </c>
      <c r="I14" s="353" t="s">
        <v>201</v>
      </c>
      <c r="J14" s="380"/>
      <c r="BG14" s="298"/>
      <c r="BH14" s="298"/>
    </row>
    <row r="15" spans="1:60" s="297" customFormat="1" ht="24" customHeight="1">
      <c r="A15" s="379" t="s">
        <v>95</v>
      </c>
      <c r="B15" s="353">
        <v>11.565</v>
      </c>
      <c r="C15" s="353">
        <v>9.9909999999999997</v>
      </c>
      <c r="D15" s="353">
        <v>11.381</v>
      </c>
      <c r="E15" s="353">
        <v>11.244999999999999</v>
      </c>
      <c r="F15" s="353">
        <v>12.954000000000001</v>
      </c>
      <c r="G15" s="353">
        <v>16.356000000000002</v>
      </c>
      <c r="H15" s="353">
        <v>14.173999999999999</v>
      </c>
      <c r="I15" s="353">
        <v>17.893000000000001</v>
      </c>
      <c r="J15" s="380"/>
      <c r="AF15" s="298"/>
    </row>
    <row r="16" spans="1:60" s="297" customFormat="1" ht="24" customHeight="1">
      <c r="A16" s="379" t="s">
        <v>96</v>
      </c>
      <c r="B16" s="353"/>
      <c r="C16" s="353"/>
      <c r="D16" s="353"/>
      <c r="E16" s="353"/>
      <c r="F16" s="353"/>
      <c r="G16" s="353"/>
      <c r="H16" s="353"/>
      <c r="I16" s="353"/>
      <c r="J16" s="380"/>
    </row>
    <row r="17" spans="1:52" s="297" customFormat="1" ht="24" customHeight="1">
      <c r="A17" s="379" t="s">
        <v>97</v>
      </c>
      <c r="B17" s="354">
        <v>18.850000000000001</v>
      </c>
      <c r="C17" s="354">
        <v>16.73</v>
      </c>
      <c r="D17" s="354">
        <v>19.413</v>
      </c>
      <c r="E17" s="354">
        <v>20.658999999999999</v>
      </c>
      <c r="F17" s="354">
        <v>19.312999999999999</v>
      </c>
      <c r="G17" s="354">
        <v>20.902000000000001</v>
      </c>
      <c r="H17" s="354">
        <v>24.361999999999998</v>
      </c>
      <c r="I17" s="354">
        <v>22.853999999999999</v>
      </c>
      <c r="J17" s="380"/>
      <c r="AV17" s="298"/>
      <c r="AZ17" s="298"/>
    </row>
    <row r="18" spans="1:52" s="297" customFormat="1" ht="24" customHeight="1">
      <c r="A18" s="379" t="s">
        <v>98</v>
      </c>
      <c r="B18" s="353">
        <v>9.8889999999999993</v>
      </c>
      <c r="C18" s="353">
        <v>10.122999999999999</v>
      </c>
      <c r="D18" s="353">
        <v>10.063000000000001</v>
      </c>
      <c r="E18" s="353">
        <v>10.356</v>
      </c>
      <c r="F18" s="353">
        <v>12.596</v>
      </c>
      <c r="G18" s="353">
        <v>11.272</v>
      </c>
      <c r="H18" s="353">
        <v>13.82</v>
      </c>
      <c r="I18" s="353">
        <v>11.427</v>
      </c>
      <c r="J18" s="380"/>
      <c r="AJ18" s="298"/>
      <c r="AN18" s="298"/>
      <c r="AP18" s="298"/>
      <c r="AV18" s="298"/>
      <c r="AX18" s="298"/>
      <c r="AZ18" s="298"/>
    </row>
    <row r="19" spans="1:52" s="297" customFormat="1" ht="24" customHeight="1">
      <c r="A19" s="379" t="s">
        <v>99</v>
      </c>
      <c r="B19" s="353">
        <v>21.85</v>
      </c>
      <c r="C19" s="353">
        <v>17.715</v>
      </c>
      <c r="D19" s="353">
        <v>23.584</v>
      </c>
      <c r="E19" s="353">
        <v>19.312999999999999</v>
      </c>
      <c r="F19" s="353">
        <v>27.251000000000001</v>
      </c>
      <c r="G19" s="353">
        <v>35.584000000000003</v>
      </c>
      <c r="H19" s="353">
        <v>30.72</v>
      </c>
      <c r="I19" s="353">
        <v>30.041</v>
      </c>
      <c r="J19" s="380"/>
      <c r="AR19" s="298"/>
      <c r="AT19" s="298"/>
      <c r="AZ19" s="298"/>
    </row>
    <row r="20" spans="1:52" s="297" customFormat="1" ht="24" customHeight="1">
      <c r="A20" s="379" t="s">
        <v>121</v>
      </c>
      <c r="B20" s="353">
        <v>6.3979999999999997</v>
      </c>
      <c r="C20" s="353">
        <v>5.9630000000000001</v>
      </c>
      <c r="D20" s="353">
        <v>6.2439999999999998</v>
      </c>
      <c r="E20" s="353">
        <v>7.3570000000000002</v>
      </c>
      <c r="F20" s="353">
        <v>7.39</v>
      </c>
      <c r="G20" s="353">
        <v>10.048</v>
      </c>
      <c r="H20" s="353">
        <v>7.1749999999999998</v>
      </c>
      <c r="I20" s="353">
        <v>9.6999999999999993</v>
      </c>
      <c r="J20" s="380"/>
      <c r="AJ20" s="298"/>
      <c r="AL20" s="298"/>
      <c r="AN20" s="298"/>
      <c r="AP20" s="298"/>
      <c r="AV20" s="298"/>
      <c r="AX20" s="298"/>
    </row>
    <row r="21" spans="1:52" s="297" customFormat="1" ht="24" customHeight="1">
      <c r="A21" s="379" t="s">
        <v>287</v>
      </c>
      <c r="B21" s="353">
        <v>21.004000000000001</v>
      </c>
      <c r="C21" s="353">
        <v>17.027000000000001</v>
      </c>
      <c r="D21" s="353">
        <v>24.436</v>
      </c>
      <c r="E21" s="353">
        <v>19.898</v>
      </c>
      <c r="F21" s="353">
        <v>22.859000000000002</v>
      </c>
      <c r="G21" s="353">
        <v>24.925999999999998</v>
      </c>
      <c r="H21" s="353">
        <v>31.713999999999999</v>
      </c>
      <c r="I21" s="353">
        <v>26.526</v>
      </c>
      <c r="J21" s="380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298"/>
      <c r="AB21" s="298"/>
      <c r="AF21" s="298"/>
      <c r="AI21" s="298"/>
      <c r="AK21" s="298"/>
      <c r="AN21" s="298"/>
      <c r="AP21" s="298"/>
    </row>
    <row r="22" spans="1:52" s="297" customFormat="1" ht="24" customHeight="1">
      <c r="A22" s="379" t="s">
        <v>103</v>
      </c>
      <c r="B22" s="353">
        <v>251.232</v>
      </c>
      <c r="C22" s="353">
        <v>246.285</v>
      </c>
      <c r="D22" s="353">
        <v>289.983</v>
      </c>
      <c r="E22" s="353">
        <v>250.941</v>
      </c>
      <c r="F22" s="353">
        <v>315.27199999999999</v>
      </c>
      <c r="G22" s="353">
        <v>328.54599999999999</v>
      </c>
      <c r="H22" s="353">
        <v>363.51499999999999</v>
      </c>
      <c r="I22" s="353">
        <v>341.21</v>
      </c>
      <c r="J22" s="380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  <c r="Z22" s="298"/>
      <c r="AA22" s="298"/>
      <c r="AB22" s="298"/>
      <c r="AF22" s="298"/>
      <c r="AI22" s="298"/>
      <c r="AN22" s="298"/>
      <c r="AP22" s="298"/>
    </row>
    <row r="23" spans="1:52" s="297" customFormat="1" ht="24" customHeight="1">
      <c r="A23" s="379" t="s">
        <v>104</v>
      </c>
      <c r="B23" s="353">
        <v>107.494</v>
      </c>
      <c r="C23" s="353">
        <v>133.357</v>
      </c>
      <c r="D23" s="353">
        <v>118.12</v>
      </c>
      <c r="E23" s="353">
        <v>124.337</v>
      </c>
      <c r="F23" s="353">
        <v>82.081000000000003</v>
      </c>
      <c r="G23" s="353">
        <v>129.33699999999999</v>
      </c>
      <c r="H23" s="353">
        <v>114.979</v>
      </c>
      <c r="I23" s="353">
        <v>133.35400000000001</v>
      </c>
      <c r="J23" s="380"/>
      <c r="K23" s="298"/>
      <c r="L23" s="298"/>
      <c r="N23" s="298"/>
      <c r="P23" s="298"/>
      <c r="R23" s="298"/>
      <c r="T23" s="298"/>
      <c r="V23" s="298"/>
      <c r="X23" s="298"/>
      <c r="Z23" s="298"/>
      <c r="AB23" s="298"/>
      <c r="AF23" s="298"/>
      <c r="AV23" s="298"/>
      <c r="AX23" s="298"/>
      <c r="AZ23" s="298"/>
    </row>
    <row r="24" spans="1:52" s="297" customFormat="1" ht="24" customHeight="1">
      <c r="A24" s="379" t="s">
        <v>105</v>
      </c>
      <c r="B24" s="353">
        <v>259.58999999999997</v>
      </c>
      <c r="C24" s="353">
        <v>310</v>
      </c>
      <c r="D24" s="353">
        <v>235.48</v>
      </c>
      <c r="E24" s="353">
        <v>299.03399999999999</v>
      </c>
      <c r="F24" s="353">
        <v>226.48400000000001</v>
      </c>
      <c r="G24" s="353">
        <v>299.03399999999999</v>
      </c>
      <c r="H24" s="353">
        <v>266.09800000000001</v>
      </c>
      <c r="I24" s="353">
        <v>299.03399999999999</v>
      </c>
      <c r="J24" s="380"/>
    </row>
    <row r="25" spans="1:52" s="297" customFormat="1" ht="24" customHeight="1">
      <c r="A25" s="379" t="s">
        <v>288</v>
      </c>
      <c r="B25" s="353">
        <v>2.3029999999999999</v>
      </c>
      <c r="C25" s="353">
        <v>2.44</v>
      </c>
      <c r="D25" s="353">
        <v>6.0259999999999998</v>
      </c>
      <c r="E25" s="353">
        <v>6.9180000000000001</v>
      </c>
      <c r="F25" s="353">
        <v>19.251999999999999</v>
      </c>
      <c r="G25" s="353">
        <v>7.9889999999999999</v>
      </c>
      <c r="H25" s="353">
        <v>18.53</v>
      </c>
      <c r="I25" s="353">
        <v>19.093</v>
      </c>
      <c r="J25" s="380"/>
    </row>
    <row r="26" spans="1:52" s="77" customFormat="1" ht="24" customHeight="1">
      <c r="A26" s="379" t="s">
        <v>108</v>
      </c>
      <c r="B26" s="353">
        <v>9.5380000000000003</v>
      </c>
      <c r="C26" s="353">
        <v>4.3899999999999997</v>
      </c>
      <c r="D26" s="353">
        <v>6.7430000000000003</v>
      </c>
      <c r="E26" s="353">
        <v>4.3899999999999997</v>
      </c>
      <c r="F26" s="353">
        <v>7.6929999999999996</v>
      </c>
      <c r="G26" s="353">
        <v>5.44</v>
      </c>
      <c r="H26" s="353">
        <v>19.515999999999998</v>
      </c>
      <c r="I26" s="353">
        <v>5.9450000000000003</v>
      </c>
      <c r="J26" s="380"/>
    </row>
    <row r="27" spans="1:52" s="77" customFormat="1" ht="24" customHeight="1">
      <c r="A27" s="379" t="s">
        <v>292</v>
      </c>
      <c r="B27" s="353">
        <v>49.363</v>
      </c>
      <c r="C27" s="353">
        <v>46.918999999999997</v>
      </c>
      <c r="D27" s="353">
        <v>58.631999999999998</v>
      </c>
      <c r="E27" s="353">
        <v>51.207999999999998</v>
      </c>
      <c r="F27" s="353">
        <v>59.16</v>
      </c>
      <c r="G27" s="353">
        <v>54.65</v>
      </c>
      <c r="H27" s="353">
        <v>68.644999999999996</v>
      </c>
      <c r="I27" s="353">
        <v>78.02</v>
      </c>
      <c r="J27" s="380"/>
    </row>
    <row r="28" spans="1:52" s="77" customFormat="1" ht="24" customHeight="1">
      <c r="A28" s="379" t="s">
        <v>290</v>
      </c>
      <c r="B28" s="393">
        <v>26.503</v>
      </c>
      <c r="C28" s="393">
        <v>10.414999999999999</v>
      </c>
      <c r="D28" s="393">
        <v>14.785</v>
      </c>
      <c r="E28" s="393">
        <v>10.753</v>
      </c>
      <c r="F28" s="393">
        <v>28.917000000000002</v>
      </c>
      <c r="G28" s="393">
        <v>30.971</v>
      </c>
      <c r="H28" s="393">
        <v>29.39</v>
      </c>
      <c r="I28" s="393">
        <v>32.837000000000003</v>
      </c>
      <c r="J28" s="380"/>
    </row>
    <row r="29" spans="1:52" s="297" customFormat="1" ht="24" customHeight="1">
      <c r="A29" s="379" t="s">
        <v>293</v>
      </c>
      <c r="B29" s="353">
        <v>122.532</v>
      </c>
      <c r="C29" s="353">
        <v>110</v>
      </c>
      <c r="D29" s="374">
        <v>528.12300000000005</v>
      </c>
      <c r="E29" s="374">
        <v>34.463000000000001</v>
      </c>
      <c r="F29" s="353">
        <v>55.046999999999997</v>
      </c>
      <c r="G29" s="353">
        <v>35.561999999999998</v>
      </c>
      <c r="H29" s="353">
        <v>39.362000000000002</v>
      </c>
      <c r="I29" s="353">
        <v>31.143999999999998</v>
      </c>
      <c r="J29" s="380"/>
    </row>
    <row r="30" spans="1:52" s="296" customFormat="1" ht="24" customHeight="1">
      <c r="A30" s="383" t="s">
        <v>115</v>
      </c>
      <c r="B30" s="353">
        <v>2.8460000000000001</v>
      </c>
      <c r="C30" s="353">
        <v>0.73699999999999999</v>
      </c>
      <c r="D30" s="353">
        <v>3.044</v>
      </c>
      <c r="E30" s="353">
        <v>2.839</v>
      </c>
      <c r="F30" s="353">
        <v>9.9220000000000006</v>
      </c>
      <c r="G30" s="353">
        <v>3.262</v>
      </c>
      <c r="H30" s="353">
        <v>13.494</v>
      </c>
      <c r="I30" s="353">
        <v>17.385000000000002</v>
      </c>
      <c r="J30" s="380"/>
    </row>
    <row r="31" spans="1:52" s="297" customFormat="1" ht="15" customHeight="1">
      <c r="A31" s="553"/>
      <c r="B31" s="375"/>
      <c r="C31" s="375"/>
      <c r="D31" s="375"/>
      <c r="E31" s="375"/>
      <c r="F31" s="375"/>
      <c r="G31" s="375"/>
      <c r="H31" s="375"/>
      <c r="I31" s="375"/>
      <c r="J31" s="380"/>
    </row>
    <row r="32" spans="1:52" s="297" customFormat="1" ht="27" customHeight="1">
      <c r="A32" s="89"/>
      <c r="B32" s="356"/>
      <c r="C32" s="356"/>
      <c r="D32" s="306"/>
      <c r="E32" s="356"/>
      <c r="F32" s="355"/>
      <c r="G32" s="358"/>
      <c r="H32" s="358"/>
      <c r="I32" s="358"/>
      <c r="J32" s="296"/>
    </row>
    <row r="33" spans="1:60" ht="24.95" customHeight="1">
      <c r="A33" s="348"/>
      <c r="B33" s="582" t="s">
        <v>63</v>
      </c>
      <c r="C33" s="584"/>
      <c r="D33" s="582" t="s">
        <v>64</v>
      </c>
      <c r="E33" s="584"/>
      <c r="F33" s="601" t="s">
        <v>284</v>
      </c>
      <c r="G33" s="600"/>
      <c r="H33" s="601" t="s">
        <v>205</v>
      </c>
      <c r="I33" s="599"/>
    </row>
    <row r="34" spans="1:60" ht="24.95" customHeight="1">
      <c r="A34" s="366" t="s">
        <v>7</v>
      </c>
      <c r="B34" s="651" t="s">
        <v>8</v>
      </c>
      <c r="C34" s="651" t="s">
        <v>9</v>
      </c>
      <c r="D34" s="651" t="s">
        <v>8</v>
      </c>
      <c r="E34" s="652" t="s">
        <v>9</v>
      </c>
      <c r="F34" s="650" t="s">
        <v>8</v>
      </c>
      <c r="G34" s="651" t="s">
        <v>9</v>
      </c>
      <c r="H34" s="650" t="s">
        <v>8</v>
      </c>
      <c r="I34" s="652" t="s">
        <v>9</v>
      </c>
    </row>
    <row r="35" spans="1:60" ht="24.95" customHeight="1">
      <c r="A35" s="304"/>
      <c r="B35" s="654" t="s">
        <v>10</v>
      </c>
      <c r="C35" s="654" t="s">
        <v>10</v>
      </c>
      <c r="D35" s="654" t="s">
        <v>10</v>
      </c>
      <c r="E35" s="655" t="s">
        <v>10</v>
      </c>
      <c r="F35" s="653" t="s">
        <v>10</v>
      </c>
      <c r="G35" s="654" t="s">
        <v>10</v>
      </c>
      <c r="H35" s="653" t="s">
        <v>10</v>
      </c>
      <c r="I35" s="655" t="s">
        <v>10</v>
      </c>
    </row>
    <row r="36" spans="1:60" s="297" customFormat="1" ht="15" customHeight="1">
      <c r="A36" s="89"/>
      <c r="B36" s="356"/>
      <c r="C36" s="356"/>
      <c r="D36" s="306"/>
      <c r="E36" s="356"/>
      <c r="F36" s="355"/>
      <c r="G36" s="358"/>
      <c r="H36" s="358"/>
      <c r="I36" s="358"/>
      <c r="J36" s="296"/>
    </row>
    <row r="37" spans="1:60" s="297" customFormat="1" ht="24" customHeight="1">
      <c r="A37" s="379" t="s">
        <v>90</v>
      </c>
      <c r="B37" s="353">
        <v>168.13900000000001</v>
      </c>
      <c r="C37" s="353">
        <v>118.376</v>
      </c>
      <c r="D37" s="353">
        <v>118.252</v>
      </c>
      <c r="E37" s="353">
        <v>114.22199999999999</v>
      </c>
      <c r="F37" s="353"/>
      <c r="G37" s="353">
        <v>110.834</v>
      </c>
      <c r="H37" s="358">
        <v>85.32</v>
      </c>
      <c r="I37" s="358">
        <v>110.75700000000001</v>
      </c>
      <c r="J37" s="380"/>
      <c r="K37" s="298"/>
      <c r="L37" s="351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9"/>
      <c r="Z37" s="298"/>
      <c r="AA37" s="298"/>
      <c r="AB37" s="298"/>
      <c r="AC37" s="298"/>
      <c r="AD37" s="298"/>
      <c r="AE37" s="298"/>
      <c r="AF37" s="298"/>
      <c r="AI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</row>
    <row r="38" spans="1:60" s="297" customFormat="1" ht="24" customHeight="1">
      <c r="A38" s="379" t="s">
        <v>285</v>
      </c>
      <c r="B38" s="353">
        <v>41.601999999999997</v>
      </c>
      <c r="C38" s="353">
        <v>73.468999999999994</v>
      </c>
      <c r="D38" s="353">
        <v>15.412000000000001</v>
      </c>
      <c r="E38" s="353">
        <v>21.818999999999999</v>
      </c>
      <c r="F38" s="353"/>
      <c r="G38" s="353">
        <v>19.521999999999998</v>
      </c>
      <c r="H38" s="358">
        <v>74.207999999999998</v>
      </c>
      <c r="I38" s="358">
        <v>128.24100000000001</v>
      </c>
      <c r="J38" s="380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9"/>
      <c r="Z38" s="298"/>
      <c r="AA38" s="298"/>
      <c r="AB38" s="298"/>
      <c r="AC38" s="298"/>
      <c r="AD38" s="298"/>
      <c r="AE38" s="298"/>
      <c r="AF38" s="298"/>
      <c r="AI38" s="298"/>
      <c r="AL38" s="298"/>
      <c r="AM38" s="298"/>
      <c r="AN38" s="298"/>
      <c r="AO38" s="298"/>
      <c r="AP38" s="298"/>
      <c r="AQ38" s="298"/>
      <c r="AR38" s="298"/>
      <c r="AS38" s="298"/>
      <c r="AT38" s="298"/>
      <c r="AU38" s="298"/>
      <c r="AV38" s="298"/>
      <c r="AW38" s="298"/>
      <c r="AX38" s="298"/>
      <c r="AY38" s="298"/>
      <c r="AZ38" s="298"/>
      <c r="BA38" s="298"/>
      <c r="BB38" s="298"/>
      <c r="BC38" s="298"/>
      <c r="BD38" s="298"/>
      <c r="BE38" s="298"/>
      <c r="BF38" s="298"/>
      <c r="BG38" s="298"/>
      <c r="BH38" s="298"/>
    </row>
    <row r="39" spans="1:60" s="297" customFormat="1" ht="24" customHeight="1">
      <c r="A39" s="379" t="s">
        <v>286</v>
      </c>
      <c r="B39" s="353">
        <v>6.9249999999999998</v>
      </c>
      <c r="C39" s="353">
        <v>6.8</v>
      </c>
      <c r="D39" s="353">
        <v>7.25</v>
      </c>
      <c r="E39" s="353">
        <v>7.25</v>
      </c>
      <c r="F39" s="353"/>
      <c r="G39" s="353">
        <v>7.25</v>
      </c>
      <c r="H39" s="358" t="s">
        <v>201</v>
      </c>
      <c r="I39" s="358" t="s">
        <v>201</v>
      </c>
      <c r="J39" s="380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9"/>
      <c r="Z39" s="298"/>
      <c r="AA39" s="298"/>
      <c r="AB39" s="298"/>
      <c r="AC39" s="298"/>
      <c r="AD39" s="298"/>
      <c r="AE39" s="298"/>
      <c r="AF39" s="298"/>
      <c r="AI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</row>
    <row r="40" spans="1:60" s="297" customFormat="1" ht="24" customHeight="1">
      <c r="A40" s="379" t="s">
        <v>94</v>
      </c>
      <c r="B40" s="353" t="s">
        <v>201</v>
      </c>
      <c r="C40" s="353" t="s">
        <v>201</v>
      </c>
      <c r="D40" s="353" t="s">
        <v>201</v>
      </c>
      <c r="E40" s="353" t="s">
        <v>201</v>
      </c>
      <c r="F40" s="353"/>
      <c r="G40" s="353" t="s">
        <v>201</v>
      </c>
      <c r="H40" s="358" t="s">
        <v>201</v>
      </c>
      <c r="I40" s="358" t="s">
        <v>201</v>
      </c>
      <c r="J40" s="380"/>
      <c r="BG40" s="298"/>
      <c r="BH40" s="298"/>
    </row>
    <row r="41" spans="1:60" s="297" customFormat="1" ht="24" customHeight="1">
      <c r="A41" s="379" t="s">
        <v>95</v>
      </c>
      <c r="B41" s="353">
        <v>15.605</v>
      </c>
      <c r="C41" s="353">
        <v>13.976000000000001</v>
      </c>
      <c r="D41" s="353">
        <v>15.305999999999999</v>
      </c>
      <c r="E41" s="353">
        <v>16.853000000000002</v>
      </c>
      <c r="F41" s="353"/>
      <c r="G41" s="353">
        <v>16.812999999999999</v>
      </c>
      <c r="H41" s="358">
        <v>19.754999999999999</v>
      </c>
      <c r="I41" s="358">
        <v>22.547999999999998</v>
      </c>
      <c r="J41" s="380"/>
      <c r="AF41" s="298"/>
    </row>
    <row r="42" spans="1:60" s="297" customFormat="1" ht="24" customHeight="1">
      <c r="A42" s="379" t="s">
        <v>96</v>
      </c>
      <c r="B42" s="353"/>
      <c r="C42" s="353"/>
      <c r="D42" s="353"/>
      <c r="E42" s="353"/>
      <c r="F42" s="353"/>
      <c r="G42" s="353"/>
      <c r="H42" s="358"/>
      <c r="I42" s="358"/>
      <c r="J42" s="380"/>
    </row>
    <row r="43" spans="1:60" s="297" customFormat="1" ht="24" customHeight="1">
      <c r="A43" s="379" t="s">
        <v>97</v>
      </c>
      <c r="B43" s="354">
        <v>26.081</v>
      </c>
      <c r="C43" s="354">
        <v>28.140999999999998</v>
      </c>
      <c r="D43" s="354">
        <v>27.603999999999999</v>
      </c>
      <c r="E43" s="354">
        <v>30.638999999999999</v>
      </c>
      <c r="F43" s="354"/>
      <c r="G43" s="354">
        <v>32.322000000000003</v>
      </c>
      <c r="H43" s="376">
        <v>46.707999999999998</v>
      </c>
      <c r="I43" s="376">
        <v>52.593000000000004</v>
      </c>
      <c r="J43" s="380"/>
      <c r="AV43" s="298"/>
      <c r="AZ43" s="298"/>
    </row>
    <row r="44" spans="1:60" s="297" customFormat="1" ht="24" customHeight="1">
      <c r="A44" s="379" t="s">
        <v>98</v>
      </c>
      <c r="B44" s="353">
        <v>15.69</v>
      </c>
      <c r="C44" s="353">
        <v>14.865</v>
      </c>
      <c r="D44" s="353">
        <v>15.856</v>
      </c>
      <c r="E44" s="353">
        <v>16.407</v>
      </c>
      <c r="F44" s="353"/>
      <c r="G44" s="353">
        <v>17.594999999999999</v>
      </c>
      <c r="H44" s="358" t="s">
        <v>201</v>
      </c>
      <c r="I44" s="358" t="s">
        <v>201</v>
      </c>
      <c r="J44" s="380"/>
      <c r="AJ44" s="298"/>
      <c r="AN44" s="298"/>
      <c r="AP44" s="298"/>
      <c r="AV44" s="298"/>
      <c r="AX44" s="298"/>
      <c r="AZ44" s="298"/>
    </row>
    <row r="45" spans="1:60" s="297" customFormat="1" ht="24" customHeight="1">
      <c r="A45" s="379" t="s">
        <v>99</v>
      </c>
      <c r="B45" s="353">
        <v>8.6579999999999995</v>
      </c>
      <c r="C45" s="353">
        <v>8.8209999999999997</v>
      </c>
      <c r="D45" s="353">
        <v>6.9989999999999997</v>
      </c>
      <c r="E45" s="353">
        <v>9.5869999999999997</v>
      </c>
      <c r="F45" s="353"/>
      <c r="G45" s="353">
        <v>9.5850000000000009</v>
      </c>
      <c r="H45" s="358">
        <v>36.265000000000001</v>
      </c>
      <c r="I45" s="358">
        <v>50</v>
      </c>
      <c r="J45" s="380"/>
      <c r="AR45" s="298"/>
      <c r="AT45" s="298"/>
      <c r="AZ45" s="298"/>
    </row>
    <row r="46" spans="1:60" s="297" customFormat="1" ht="24" customHeight="1">
      <c r="A46" s="379" t="s">
        <v>121</v>
      </c>
      <c r="B46" s="353">
        <v>54.875999999999998</v>
      </c>
      <c r="C46" s="353">
        <v>33.284999999999997</v>
      </c>
      <c r="D46" s="353">
        <v>19.39</v>
      </c>
      <c r="E46" s="353">
        <v>43.738</v>
      </c>
      <c r="F46" s="353"/>
      <c r="G46" s="353">
        <v>30.097000000000001</v>
      </c>
      <c r="H46" s="358">
        <v>7.1790000000000003</v>
      </c>
      <c r="I46" s="358">
        <v>9.9920000000000009</v>
      </c>
      <c r="J46" s="380"/>
      <c r="AJ46" s="298"/>
      <c r="AL46" s="298"/>
      <c r="AN46" s="298"/>
      <c r="AP46" s="298"/>
      <c r="AV46" s="298"/>
      <c r="AX46" s="298"/>
    </row>
    <row r="47" spans="1:60" s="297" customFormat="1" ht="24" customHeight="1">
      <c r="A47" s="379" t="s">
        <v>287</v>
      </c>
      <c r="B47" s="353">
        <v>33.393000000000001</v>
      </c>
      <c r="C47" s="353">
        <v>31.841000000000001</v>
      </c>
      <c r="D47" s="353">
        <v>31.677</v>
      </c>
      <c r="E47" s="353">
        <v>37.793999999999997</v>
      </c>
      <c r="F47" s="353"/>
      <c r="G47" s="353">
        <v>37.066000000000003</v>
      </c>
      <c r="H47" s="358">
        <v>38.429000000000002</v>
      </c>
      <c r="I47" s="358">
        <v>38.659999999999997</v>
      </c>
      <c r="J47" s="380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F47" s="298"/>
      <c r="AI47" s="298"/>
      <c r="AK47" s="298"/>
      <c r="AN47" s="298"/>
      <c r="AP47" s="298"/>
    </row>
    <row r="48" spans="1:60" s="297" customFormat="1" ht="24" customHeight="1">
      <c r="A48" s="379" t="s">
        <v>103</v>
      </c>
      <c r="B48" s="353">
        <v>476.423</v>
      </c>
      <c r="C48" s="353">
        <v>418.47300000000001</v>
      </c>
      <c r="D48" s="353">
        <v>457.173</v>
      </c>
      <c r="E48" s="353">
        <v>486.721</v>
      </c>
      <c r="F48" s="353"/>
      <c r="G48" s="353">
        <v>510.22300000000001</v>
      </c>
      <c r="H48" s="358">
        <v>522.48400000000004</v>
      </c>
      <c r="I48" s="358">
        <v>537.41300000000001</v>
      </c>
      <c r="J48" s="380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F48" s="298"/>
      <c r="AI48" s="298"/>
      <c r="AN48" s="298"/>
      <c r="AP48" s="298"/>
    </row>
    <row r="49" spans="1:52" s="297" customFormat="1" ht="24" customHeight="1">
      <c r="A49" s="379" t="s">
        <v>104</v>
      </c>
      <c r="B49" s="353">
        <v>93.75</v>
      </c>
      <c r="C49" s="353">
        <v>175.82</v>
      </c>
      <c r="D49" s="353">
        <v>135.48699999999999</v>
      </c>
      <c r="E49" s="353">
        <v>206.017</v>
      </c>
      <c r="F49" s="353"/>
      <c r="G49" s="353">
        <v>205.46299999999999</v>
      </c>
      <c r="H49" s="358">
        <v>89.45</v>
      </c>
      <c r="I49" s="358">
        <v>293.47500000000002</v>
      </c>
      <c r="J49" s="380"/>
      <c r="K49" s="298"/>
      <c r="L49" s="298"/>
      <c r="N49" s="298"/>
      <c r="P49" s="298"/>
      <c r="R49" s="298"/>
      <c r="T49" s="298"/>
      <c r="V49" s="298"/>
      <c r="X49" s="298"/>
      <c r="Z49" s="298"/>
      <c r="AB49" s="298"/>
      <c r="AF49" s="298"/>
      <c r="AV49" s="298"/>
      <c r="AX49" s="298"/>
      <c r="AZ49" s="298"/>
    </row>
    <row r="50" spans="1:52" s="297" customFormat="1" ht="24" customHeight="1">
      <c r="A50" s="379" t="s">
        <v>105</v>
      </c>
      <c r="B50" s="353">
        <v>290.298</v>
      </c>
      <c r="C50" s="353">
        <v>394.87</v>
      </c>
      <c r="D50" s="353">
        <v>442.25</v>
      </c>
      <c r="E50" s="353">
        <v>442.25</v>
      </c>
      <c r="F50" s="353"/>
      <c r="G50" s="353">
        <v>458.97899999999998</v>
      </c>
      <c r="H50" s="358">
        <v>435.86</v>
      </c>
      <c r="I50" s="358">
        <v>494.55799999999999</v>
      </c>
      <c r="J50" s="380"/>
    </row>
    <row r="51" spans="1:52" s="297" customFormat="1" ht="24" customHeight="1">
      <c r="A51" s="379" t="s">
        <v>288</v>
      </c>
      <c r="B51" s="353">
        <v>26.311</v>
      </c>
      <c r="C51" s="353">
        <v>4.3490000000000002</v>
      </c>
      <c r="D51" s="353">
        <v>18.163</v>
      </c>
      <c r="E51" s="353">
        <v>26.498999999999999</v>
      </c>
      <c r="F51" s="353"/>
      <c r="G51" s="353">
        <v>3.6779999999999999</v>
      </c>
      <c r="H51" s="358">
        <v>3.7610000000000001</v>
      </c>
      <c r="I51" s="358">
        <v>3.82</v>
      </c>
      <c r="J51" s="380"/>
    </row>
    <row r="52" spans="1:52" s="77" customFormat="1" ht="24" customHeight="1">
      <c r="A52" s="379" t="s">
        <v>108</v>
      </c>
      <c r="B52" s="353">
        <v>7.05</v>
      </c>
      <c r="C52" s="353">
        <v>5.55</v>
      </c>
      <c r="D52" s="353">
        <v>5.65</v>
      </c>
      <c r="E52" s="353">
        <v>110.41</v>
      </c>
      <c r="F52" s="353"/>
      <c r="G52" s="353">
        <v>5.65</v>
      </c>
      <c r="H52" s="358">
        <v>8.0500000000000007</v>
      </c>
      <c r="I52" s="358">
        <v>6.02</v>
      </c>
      <c r="J52" s="380"/>
    </row>
    <row r="53" spans="1:52" s="77" customFormat="1" ht="24" customHeight="1">
      <c r="A53" s="379" t="s">
        <v>292</v>
      </c>
      <c r="B53" s="353">
        <v>108.08499999999999</v>
      </c>
      <c r="C53" s="353">
        <v>81.459000000000003</v>
      </c>
      <c r="D53" s="353">
        <v>82.852999999999994</v>
      </c>
      <c r="E53" s="353">
        <v>99.801000000000002</v>
      </c>
      <c r="F53" s="353"/>
      <c r="G53" s="353">
        <v>101.849</v>
      </c>
      <c r="H53" s="358">
        <v>88.117999999999995</v>
      </c>
      <c r="I53" s="358">
        <v>96.114999999999995</v>
      </c>
      <c r="J53" s="380"/>
    </row>
    <row r="54" spans="1:52" s="77" customFormat="1" ht="24" customHeight="1">
      <c r="A54" s="379" t="s">
        <v>290</v>
      </c>
      <c r="B54" s="393">
        <v>36.756</v>
      </c>
      <c r="C54" s="393">
        <v>36.756</v>
      </c>
      <c r="D54" s="393">
        <v>32.067999999999998</v>
      </c>
      <c r="E54" s="393">
        <v>40.308999999999997</v>
      </c>
      <c r="F54" s="393"/>
      <c r="G54" s="393">
        <v>33.293999999999997</v>
      </c>
      <c r="H54" s="381">
        <v>24.664000000000001</v>
      </c>
      <c r="I54" s="381">
        <v>35.243000000000002</v>
      </c>
      <c r="J54" s="380"/>
    </row>
    <row r="55" spans="1:52" s="297" customFormat="1" ht="24" customHeight="1">
      <c r="A55" s="379" t="s">
        <v>293</v>
      </c>
      <c r="B55" s="353">
        <v>91.412999999999997</v>
      </c>
      <c r="C55" s="353">
        <v>50</v>
      </c>
      <c r="D55" s="374">
        <v>65.736000000000004</v>
      </c>
      <c r="E55" s="374">
        <v>75</v>
      </c>
      <c r="F55" s="353"/>
      <c r="G55" s="353">
        <v>71.465999999999994</v>
      </c>
      <c r="H55" s="358">
        <v>16.832999999999998</v>
      </c>
      <c r="I55" s="358">
        <v>50</v>
      </c>
      <c r="J55" s="380"/>
    </row>
    <row r="56" spans="1:52" s="296" customFormat="1" ht="24" customHeight="1">
      <c r="A56" s="383" t="s">
        <v>115</v>
      </c>
      <c r="B56" s="353">
        <v>7.0730000000000004</v>
      </c>
      <c r="C56" s="353">
        <v>6.7460000000000004</v>
      </c>
      <c r="D56" s="353">
        <v>10.202</v>
      </c>
      <c r="E56" s="353">
        <v>11.577</v>
      </c>
      <c r="F56" s="353"/>
      <c r="G56" s="353">
        <v>6.6669999999999998</v>
      </c>
      <c r="H56" s="358">
        <v>5.819</v>
      </c>
      <c r="I56" s="358">
        <v>7.0359999999999996</v>
      </c>
      <c r="J56" s="380"/>
    </row>
    <row r="57" spans="1:52" s="297" customFormat="1" ht="15" customHeight="1">
      <c r="A57" s="47"/>
      <c r="B57" s="375"/>
      <c r="C57" s="375"/>
      <c r="D57" s="375"/>
      <c r="E57" s="375"/>
      <c r="F57" s="375"/>
      <c r="G57" s="375"/>
      <c r="H57" s="373"/>
      <c r="I57" s="373"/>
      <c r="J57" s="268"/>
    </row>
    <row r="58" spans="1:52" ht="20.100000000000001" customHeight="1">
      <c r="A58" s="70" t="s">
        <v>203</v>
      </c>
      <c r="I58" s="48" t="s">
        <v>35</v>
      </c>
    </row>
    <row r="59" spans="1:52" ht="20.100000000000001" customHeight="1"/>
    <row r="60" spans="1:52" ht="20.100000000000001" customHeight="1"/>
    <row r="61" spans="1:52" ht="20.100000000000001" customHeight="1"/>
    <row r="62" spans="1:52" ht="20.100000000000001" customHeight="1"/>
    <row r="63" spans="1:52" ht="20.100000000000001" customHeight="1">
      <c r="A63" s="581">
        <v>171</v>
      </c>
      <c r="B63" s="581"/>
      <c r="C63" s="581"/>
      <c r="D63" s="581"/>
      <c r="E63" s="581"/>
      <c r="F63" s="581"/>
      <c r="G63" s="581"/>
      <c r="H63" s="581"/>
      <c r="I63" s="581"/>
      <c r="J63" s="5"/>
    </row>
  </sheetData>
  <mergeCells count="11">
    <mergeCell ref="A3:I3"/>
    <mergeCell ref="A4:I4"/>
    <mergeCell ref="B7:C7"/>
    <mergeCell ref="D7:E7"/>
    <mergeCell ref="F7:G7"/>
    <mergeCell ref="H7:I7"/>
    <mergeCell ref="A63:I63"/>
    <mergeCell ref="B33:C33"/>
    <mergeCell ref="D33:E33"/>
    <mergeCell ref="F33:G33"/>
    <mergeCell ref="H33:I33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BH63"/>
  <sheetViews>
    <sheetView showGridLines="0" view="pageBreakPreview" topLeftCell="A52" zoomScale="80" zoomScaleNormal="70" zoomScaleSheetLayoutView="80" workbookViewId="0">
      <selection activeCell="B34" sqref="B34:I35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86"/>
      <c r="B5" s="286"/>
      <c r="C5" s="286"/>
      <c r="D5" s="286"/>
      <c r="E5" s="286"/>
      <c r="F5" s="286"/>
      <c r="G5" s="286"/>
      <c r="H5" s="286"/>
      <c r="I5" s="286"/>
    </row>
    <row r="6" spans="1:60" ht="20.100000000000001" customHeight="1">
      <c r="I6" s="276" t="s">
        <v>1</v>
      </c>
    </row>
    <row r="7" spans="1:60" ht="24.95" customHeight="1">
      <c r="A7" s="348"/>
      <c r="B7" s="601" t="s">
        <v>206</v>
      </c>
      <c r="C7" s="600"/>
      <c r="D7" s="601" t="s">
        <v>207</v>
      </c>
      <c r="E7" s="600"/>
      <c r="F7" s="601" t="s">
        <v>208</v>
      </c>
      <c r="G7" s="600"/>
      <c r="H7" s="582" t="s">
        <v>209</v>
      </c>
      <c r="I7" s="584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4" customHeight="1">
      <c r="A11" s="379" t="s">
        <v>90</v>
      </c>
      <c r="B11" s="358">
        <v>115.5809</v>
      </c>
      <c r="C11" s="358">
        <v>123.18380000000001</v>
      </c>
      <c r="D11" s="358" t="s">
        <v>201</v>
      </c>
      <c r="E11" s="358">
        <v>152.29329999999999</v>
      </c>
      <c r="F11" s="358"/>
      <c r="G11" s="358">
        <v>143.33850000000001</v>
      </c>
      <c r="H11" s="358">
        <v>178.90770000000001</v>
      </c>
      <c r="I11" s="358">
        <v>190.291</v>
      </c>
      <c r="J11" s="380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4" customHeight="1">
      <c r="A12" s="379" t="s">
        <v>285</v>
      </c>
      <c r="B12" s="358">
        <v>85.385999999999996</v>
      </c>
      <c r="C12" s="358">
        <v>89.570400000000006</v>
      </c>
      <c r="D12" s="358" t="s">
        <v>201</v>
      </c>
      <c r="E12" s="358">
        <v>90.744159999999994</v>
      </c>
      <c r="F12" s="358"/>
      <c r="G12" s="358">
        <v>193.161</v>
      </c>
      <c r="H12" s="358">
        <v>103.7098</v>
      </c>
      <c r="I12" s="358">
        <v>202.3</v>
      </c>
      <c r="J12" s="380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4" customHeight="1">
      <c r="A13" s="379" t="s">
        <v>296</v>
      </c>
      <c r="B13" s="358" t="s">
        <v>201</v>
      </c>
      <c r="C13" s="358" t="s">
        <v>201</v>
      </c>
      <c r="D13" s="358" t="s">
        <v>201</v>
      </c>
      <c r="E13" s="358" t="s">
        <v>201</v>
      </c>
      <c r="F13" s="358" t="s">
        <v>201</v>
      </c>
      <c r="G13" s="358" t="s">
        <v>201</v>
      </c>
      <c r="H13" s="358" t="s">
        <v>201</v>
      </c>
      <c r="I13" s="358" t="s">
        <v>201</v>
      </c>
      <c r="J13" s="380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4" customHeight="1">
      <c r="A14" s="379" t="s">
        <v>94</v>
      </c>
      <c r="B14" s="358" t="s">
        <v>201</v>
      </c>
      <c r="C14" s="358" t="s">
        <v>201</v>
      </c>
      <c r="D14" s="358" t="s">
        <v>201</v>
      </c>
      <c r="E14" s="358" t="s">
        <v>201</v>
      </c>
      <c r="F14" s="358" t="s">
        <v>201</v>
      </c>
      <c r="G14" s="358" t="s">
        <v>201</v>
      </c>
      <c r="H14" s="358" t="s">
        <v>201</v>
      </c>
      <c r="I14" s="358" t="s">
        <v>201</v>
      </c>
      <c r="J14" s="380"/>
      <c r="BG14" s="298"/>
      <c r="BH14" s="298"/>
    </row>
    <row r="15" spans="1:60" s="297" customFormat="1" ht="24" customHeight="1">
      <c r="A15" s="379" t="s">
        <v>95</v>
      </c>
      <c r="B15" s="358">
        <v>23.642499999999998</v>
      </c>
      <c r="C15" s="358">
        <v>19.618300000000001</v>
      </c>
      <c r="D15" s="358" t="s">
        <v>201</v>
      </c>
      <c r="E15" s="358">
        <v>23.1876</v>
      </c>
      <c r="F15" s="358" t="s">
        <v>201</v>
      </c>
      <c r="G15" s="358">
        <v>14.709199999999999</v>
      </c>
      <c r="H15" s="358">
        <v>15.4513</v>
      </c>
      <c r="I15" s="358">
        <v>51.6</v>
      </c>
      <c r="J15" s="380"/>
      <c r="AF15" s="298"/>
    </row>
    <row r="16" spans="1:60" s="297" customFormat="1" ht="24" customHeight="1">
      <c r="A16" s="379" t="s">
        <v>96</v>
      </c>
      <c r="B16" s="358"/>
      <c r="C16" s="358"/>
      <c r="D16" s="358"/>
      <c r="E16" s="358"/>
      <c r="F16" s="358"/>
      <c r="G16" s="358"/>
      <c r="H16" s="358"/>
      <c r="I16" s="358"/>
      <c r="J16" s="380"/>
    </row>
    <row r="17" spans="1:52" s="297" customFormat="1" ht="24" customHeight="1">
      <c r="A17" s="379" t="s">
        <v>97</v>
      </c>
      <c r="B17" s="376">
        <v>48.817</v>
      </c>
      <c r="C17" s="376">
        <v>60.070399999999999</v>
      </c>
      <c r="D17" s="376" t="s">
        <v>201</v>
      </c>
      <c r="E17" s="376">
        <v>58.862299999999998</v>
      </c>
      <c r="F17" s="376" t="s">
        <v>201</v>
      </c>
      <c r="G17" s="376">
        <v>61.6965</v>
      </c>
      <c r="H17" s="376">
        <v>47.073</v>
      </c>
      <c r="I17" s="376">
        <v>68.000100000000003</v>
      </c>
      <c r="J17" s="380"/>
      <c r="AV17" s="298"/>
      <c r="AZ17" s="298"/>
    </row>
    <row r="18" spans="1:52" s="297" customFormat="1" ht="24" customHeight="1">
      <c r="A18" s="379" t="s">
        <v>98</v>
      </c>
      <c r="B18" s="358" t="s">
        <v>201</v>
      </c>
      <c r="C18" s="358" t="s">
        <v>201</v>
      </c>
      <c r="D18" s="358"/>
      <c r="E18" s="358"/>
      <c r="F18" s="358"/>
      <c r="G18" s="358"/>
      <c r="H18" s="358"/>
      <c r="I18" s="358"/>
      <c r="J18" s="380"/>
      <c r="AJ18" s="298"/>
      <c r="AN18" s="298"/>
      <c r="AP18" s="298"/>
      <c r="AV18" s="298"/>
      <c r="AX18" s="298"/>
      <c r="AZ18" s="298"/>
    </row>
    <row r="19" spans="1:52" s="297" customFormat="1" ht="24" customHeight="1">
      <c r="A19" s="379" t="s">
        <v>99</v>
      </c>
      <c r="B19" s="358">
        <v>34.201999999999998</v>
      </c>
      <c r="C19" s="358">
        <v>37.398249999999997</v>
      </c>
      <c r="D19" s="358" t="s">
        <v>201</v>
      </c>
      <c r="E19" s="358">
        <v>42.354619999999997</v>
      </c>
      <c r="F19" s="358" t="s">
        <v>201</v>
      </c>
      <c r="G19" s="358">
        <v>80.487700000000004</v>
      </c>
      <c r="H19" s="358">
        <v>76.837400000000002</v>
      </c>
      <c r="I19" s="358">
        <v>46.56</v>
      </c>
      <c r="J19" s="380"/>
      <c r="AR19" s="298"/>
      <c r="AT19" s="298"/>
      <c r="AZ19" s="298"/>
    </row>
    <row r="20" spans="1:52" s="297" customFormat="1" ht="24" customHeight="1">
      <c r="A20" s="379" t="s">
        <v>121</v>
      </c>
      <c r="B20" s="358">
        <v>8.4590099999999993</v>
      </c>
      <c r="C20" s="358">
        <v>11.396000000000001</v>
      </c>
      <c r="D20" s="358" t="s">
        <v>201</v>
      </c>
      <c r="E20" s="358">
        <v>12.397209999999999</v>
      </c>
      <c r="F20" s="358" t="s">
        <v>201</v>
      </c>
      <c r="G20" s="358">
        <v>15.330299999999999</v>
      </c>
      <c r="H20" s="358">
        <v>15.142340000000001</v>
      </c>
      <c r="I20" s="358">
        <v>15.285</v>
      </c>
      <c r="J20" s="380"/>
      <c r="AJ20" s="298"/>
      <c r="AL20" s="298"/>
      <c r="AN20" s="298"/>
      <c r="AP20" s="298"/>
      <c r="AV20" s="298"/>
      <c r="AX20" s="298"/>
    </row>
    <row r="21" spans="1:52" s="297" customFormat="1" ht="24" customHeight="1">
      <c r="A21" s="379" t="s">
        <v>294</v>
      </c>
      <c r="B21" s="358">
        <v>47.060749999999999</v>
      </c>
      <c r="C21" s="358">
        <v>43.508000000000003</v>
      </c>
      <c r="D21" s="358" t="s">
        <v>201</v>
      </c>
      <c r="E21" s="358">
        <v>161.27978999999999</v>
      </c>
      <c r="F21" s="358" t="s">
        <v>201</v>
      </c>
      <c r="G21" s="358">
        <v>201.86959999999999</v>
      </c>
      <c r="H21" s="358">
        <v>235.60300000000001</v>
      </c>
      <c r="I21" s="358">
        <v>235.60333</v>
      </c>
      <c r="J21" s="380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298"/>
      <c r="AB21" s="298"/>
      <c r="AF21" s="298"/>
      <c r="AI21" s="298"/>
      <c r="AK21" s="298"/>
      <c r="AN21" s="298"/>
      <c r="AP21" s="298"/>
    </row>
    <row r="22" spans="1:52" s="297" customFormat="1" ht="24" customHeight="1">
      <c r="A22" s="379" t="s">
        <v>103</v>
      </c>
      <c r="B22" s="358">
        <v>696.46687999999995</v>
      </c>
      <c r="C22" s="358">
        <v>693.04200000000003</v>
      </c>
      <c r="D22" s="358" t="s">
        <v>201</v>
      </c>
      <c r="E22" s="358">
        <v>770.22825999999998</v>
      </c>
      <c r="F22" s="358" t="s">
        <v>201</v>
      </c>
      <c r="G22" s="358">
        <v>730.47400000000005</v>
      </c>
      <c r="H22" s="358">
        <v>437.76870000000002</v>
      </c>
      <c r="I22" s="358">
        <v>815.70500000000004</v>
      </c>
      <c r="J22" s="380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  <c r="Z22" s="298"/>
      <c r="AA22" s="298"/>
      <c r="AB22" s="298"/>
      <c r="AF22" s="298"/>
      <c r="AI22" s="298"/>
      <c r="AN22" s="298"/>
      <c r="AP22" s="298"/>
    </row>
    <row r="23" spans="1:52" s="297" customFormat="1" ht="24" customHeight="1">
      <c r="A23" s="379" t="s">
        <v>104</v>
      </c>
      <c r="B23" s="358">
        <v>150.649</v>
      </c>
      <c r="C23" s="358">
        <v>150.649</v>
      </c>
      <c r="D23" s="358" t="s">
        <v>201</v>
      </c>
      <c r="E23" s="358">
        <v>321.30887999999999</v>
      </c>
      <c r="F23" s="358" t="s">
        <v>201</v>
      </c>
      <c r="G23" s="358">
        <v>257.8322</v>
      </c>
      <c r="H23" s="358">
        <v>141.75399999999999</v>
      </c>
      <c r="I23" s="358">
        <v>350.05500000000001</v>
      </c>
      <c r="J23" s="380"/>
      <c r="K23" s="298"/>
      <c r="L23" s="298"/>
      <c r="N23" s="298"/>
      <c r="P23" s="298"/>
      <c r="R23" s="298"/>
      <c r="T23" s="298"/>
      <c r="V23" s="298"/>
      <c r="X23" s="298"/>
      <c r="Z23" s="298"/>
      <c r="AB23" s="298"/>
      <c r="AF23" s="298"/>
      <c r="AV23" s="298"/>
      <c r="AX23" s="298"/>
      <c r="AZ23" s="298"/>
    </row>
    <row r="24" spans="1:52" s="297" customFormat="1" ht="24" customHeight="1">
      <c r="A24" s="379" t="s">
        <v>105</v>
      </c>
      <c r="B24" s="358">
        <v>602.26273000000003</v>
      </c>
      <c r="C24" s="358">
        <v>631.39400000000001</v>
      </c>
      <c r="D24" s="358" t="s">
        <v>201</v>
      </c>
      <c r="E24" s="358">
        <v>521.11210000000005</v>
      </c>
      <c r="F24" s="358" t="s">
        <v>201</v>
      </c>
      <c r="G24" s="358">
        <v>406.58199999999999</v>
      </c>
      <c r="H24" s="358">
        <v>257.62234000000001</v>
      </c>
      <c r="I24" s="358">
        <v>400</v>
      </c>
      <c r="J24" s="380"/>
    </row>
    <row r="25" spans="1:52" s="297" customFormat="1" ht="24" customHeight="1">
      <c r="A25" s="379" t="s">
        <v>288</v>
      </c>
      <c r="B25" s="358">
        <v>4.5651799999999998</v>
      </c>
      <c r="C25" s="358">
        <v>4.9619999999999997</v>
      </c>
      <c r="D25" s="358" t="s">
        <v>201</v>
      </c>
      <c r="E25" s="358">
        <v>5.4206200000000004</v>
      </c>
      <c r="F25" s="358" t="s">
        <v>201</v>
      </c>
      <c r="G25" s="358" t="s">
        <v>201</v>
      </c>
      <c r="H25" s="358">
        <v>10.397600000000001</v>
      </c>
      <c r="I25" s="358">
        <v>10.397600000000001</v>
      </c>
      <c r="J25" s="380"/>
    </row>
    <row r="26" spans="1:52" s="77" customFormat="1" ht="24" customHeight="1">
      <c r="A26" s="379" t="s">
        <v>108</v>
      </c>
      <c r="B26" s="358">
        <v>5.65</v>
      </c>
      <c r="C26" s="358">
        <v>5.65</v>
      </c>
      <c r="D26" s="358" t="s">
        <v>201</v>
      </c>
      <c r="E26" s="358">
        <v>5.56</v>
      </c>
      <c r="F26" s="358" t="s">
        <v>201</v>
      </c>
      <c r="G26" s="358">
        <v>5.56</v>
      </c>
      <c r="H26" s="358">
        <v>11.452999999999999</v>
      </c>
      <c r="I26" s="358">
        <v>5.56</v>
      </c>
      <c r="J26" s="380"/>
    </row>
    <row r="27" spans="1:52" s="77" customFormat="1" ht="24" customHeight="1">
      <c r="A27" s="379" t="s">
        <v>292</v>
      </c>
      <c r="B27" s="358">
        <v>102.5226</v>
      </c>
      <c r="C27" s="358">
        <v>112.94580000000001</v>
      </c>
      <c r="D27" s="358" t="s">
        <v>201</v>
      </c>
      <c r="E27" s="358">
        <v>149.99176</v>
      </c>
      <c r="F27" s="358" t="s">
        <v>201</v>
      </c>
      <c r="G27" s="358">
        <v>201.02199999999999</v>
      </c>
      <c r="H27" s="358">
        <v>230.02097000000001</v>
      </c>
      <c r="I27" s="358">
        <v>254.6345</v>
      </c>
      <c r="J27" s="380"/>
    </row>
    <row r="28" spans="1:52" s="77" customFormat="1" ht="24" customHeight="1">
      <c r="A28" s="379" t="s">
        <v>290</v>
      </c>
      <c r="B28" s="381">
        <v>23.609970000000001</v>
      </c>
      <c r="C28" s="381">
        <v>26.280999999999999</v>
      </c>
      <c r="D28" s="381" t="s">
        <v>201</v>
      </c>
      <c r="E28" s="381">
        <v>26.359000000000002</v>
      </c>
      <c r="F28" s="381" t="s">
        <v>201</v>
      </c>
      <c r="G28" s="381">
        <v>28.009799999999998</v>
      </c>
      <c r="H28" s="381">
        <v>33.2117</v>
      </c>
      <c r="I28" s="381">
        <v>33.134500000000003</v>
      </c>
      <c r="J28" s="380"/>
    </row>
    <row r="29" spans="1:52" s="297" customFormat="1" ht="24" customHeight="1">
      <c r="A29" s="379" t="s">
        <v>293</v>
      </c>
      <c r="B29" s="358">
        <v>270.10829000000001</v>
      </c>
      <c r="C29" s="358">
        <v>32.0565</v>
      </c>
      <c r="D29" s="372" t="s">
        <v>201</v>
      </c>
      <c r="E29" s="372">
        <v>5.2358000000000002</v>
      </c>
      <c r="F29" s="358" t="s">
        <v>201</v>
      </c>
      <c r="G29" s="358">
        <v>5.9500999999999999</v>
      </c>
      <c r="H29" s="358">
        <v>393.923</v>
      </c>
      <c r="I29" s="358">
        <v>206.57599999999999</v>
      </c>
      <c r="J29" s="380"/>
    </row>
    <row r="30" spans="1:52" s="296" customFormat="1" ht="24" customHeight="1">
      <c r="A30" s="383" t="s">
        <v>115</v>
      </c>
      <c r="B30" s="358">
        <v>8.0961999999999996</v>
      </c>
      <c r="C30" s="358">
        <v>8.6999999999999993</v>
      </c>
      <c r="D30" s="358" t="s">
        <v>201</v>
      </c>
      <c r="E30" s="358">
        <v>8.3992100000000001</v>
      </c>
      <c r="F30" s="358" t="s">
        <v>201</v>
      </c>
      <c r="G30" s="358">
        <v>11.0815</v>
      </c>
      <c r="H30" s="358">
        <v>18.168700000000001</v>
      </c>
      <c r="I30" s="358">
        <v>13.144</v>
      </c>
      <c r="J30" s="380"/>
    </row>
    <row r="31" spans="1:52" s="297" customFormat="1" ht="15" customHeight="1">
      <c r="A31" s="47"/>
      <c r="B31" s="373"/>
      <c r="C31" s="373"/>
      <c r="D31" s="373"/>
      <c r="E31" s="373"/>
      <c r="F31" s="373"/>
      <c r="G31" s="373"/>
      <c r="H31" s="373"/>
      <c r="I31" s="373"/>
      <c r="J31" s="268"/>
    </row>
    <row r="32" spans="1:52" s="297" customFormat="1" ht="27" customHeight="1">
      <c r="A32" s="89"/>
      <c r="B32" s="356"/>
      <c r="C32" s="356"/>
      <c r="D32" s="306"/>
      <c r="E32" s="356"/>
      <c r="F32" s="355"/>
      <c r="G32" s="358"/>
      <c r="H32" s="358"/>
      <c r="I32" s="358"/>
      <c r="J32" s="296"/>
    </row>
    <row r="33" spans="1:60" ht="24.95" customHeight="1">
      <c r="A33" s="348"/>
      <c r="B33" s="582" t="s">
        <v>210</v>
      </c>
      <c r="C33" s="584"/>
      <c r="D33" s="582" t="s">
        <v>211</v>
      </c>
      <c r="E33" s="584"/>
      <c r="F33" s="601" t="s">
        <v>212</v>
      </c>
      <c r="G33" s="600"/>
      <c r="H33" s="601" t="s">
        <v>213</v>
      </c>
      <c r="I33" s="599"/>
    </row>
    <row r="34" spans="1:60" ht="24.95" customHeight="1">
      <c r="A34" s="366" t="s">
        <v>7</v>
      </c>
      <c r="B34" s="651" t="s">
        <v>8</v>
      </c>
      <c r="C34" s="651" t="s">
        <v>9</v>
      </c>
      <c r="D34" s="651" t="s">
        <v>8</v>
      </c>
      <c r="E34" s="652" t="s">
        <v>9</v>
      </c>
      <c r="F34" s="650" t="s">
        <v>8</v>
      </c>
      <c r="G34" s="651" t="s">
        <v>9</v>
      </c>
      <c r="H34" s="650" t="s">
        <v>8</v>
      </c>
      <c r="I34" s="652" t="s">
        <v>9</v>
      </c>
    </row>
    <row r="35" spans="1:60" ht="24.95" customHeight="1">
      <c r="A35" s="304"/>
      <c r="B35" s="654" t="s">
        <v>10</v>
      </c>
      <c r="C35" s="654" t="s">
        <v>10</v>
      </c>
      <c r="D35" s="654" t="s">
        <v>10</v>
      </c>
      <c r="E35" s="655" t="s">
        <v>10</v>
      </c>
      <c r="F35" s="653" t="s">
        <v>10</v>
      </c>
      <c r="G35" s="654" t="s">
        <v>10</v>
      </c>
      <c r="H35" s="653" t="s">
        <v>10</v>
      </c>
      <c r="I35" s="655" t="s">
        <v>10</v>
      </c>
    </row>
    <row r="36" spans="1:60" s="297" customFormat="1" ht="15" customHeight="1">
      <c r="A36" s="89"/>
      <c r="B36" s="356"/>
      <c r="C36" s="356"/>
      <c r="D36" s="306"/>
      <c r="E36" s="356"/>
      <c r="F36" s="355"/>
      <c r="G36" s="358"/>
      <c r="H36" s="358"/>
      <c r="I36" s="358"/>
      <c r="J36" s="296"/>
    </row>
    <row r="37" spans="1:60" s="297" customFormat="1" ht="24" customHeight="1">
      <c r="A37" s="379" t="s">
        <v>90</v>
      </c>
      <c r="B37" s="358">
        <v>217.94149999999999</v>
      </c>
      <c r="C37" s="358">
        <v>209.9545</v>
      </c>
      <c r="D37" s="358" t="s">
        <v>201</v>
      </c>
      <c r="E37" s="358">
        <v>171.38980000000001</v>
      </c>
      <c r="F37" s="358">
        <v>225.81200000000001</v>
      </c>
      <c r="G37" s="358">
        <v>202.57169999999999</v>
      </c>
      <c r="H37" s="358">
        <v>177.923</v>
      </c>
      <c r="I37" s="358">
        <v>208.66800000000001</v>
      </c>
      <c r="J37" s="384"/>
      <c r="K37" s="298"/>
      <c r="L37" s="351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9"/>
      <c r="Z37" s="298"/>
      <c r="AA37" s="298"/>
      <c r="AB37" s="298"/>
      <c r="AC37" s="298"/>
      <c r="AD37" s="298"/>
      <c r="AE37" s="298"/>
      <c r="AF37" s="298"/>
      <c r="AI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</row>
    <row r="38" spans="1:60" s="297" customFormat="1" ht="24" customHeight="1">
      <c r="A38" s="379" t="s">
        <v>285</v>
      </c>
      <c r="B38" s="358">
        <v>70.028499999999994</v>
      </c>
      <c r="C38" s="358">
        <v>49.853900000000003</v>
      </c>
      <c r="D38" s="358" t="s">
        <v>201</v>
      </c>
      <c r="E38" s="358">
        <v>62.424599999999998</v>
      </c>
      <c r="F38" s="358">
        <v>84.683000000000007</v>
      </c>
      <c r="G38" s="358">
        <v>70.057699999999997</v>
      </c>
      <c r="H38" s="358">
        <v>111.1498</v>
      </c>
      <c r="I38" s="358">
        <v>89.99</v>
      </c>
      <c r="J38" s="384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9"/>
      <c r="Z38" s="298"/>
      <c r="AA38" s="298"/>
      <c r="AB38" s="298"/>
      <c r="AC38" s="298"/>
      <c r="AD38" s="298"/>
      <c r="AE38" s="298"/>
      <c r="AF38" s="298"/>
      <c r="AI38" s="298"/>
      <c r="AL38" s="298"/>
      <c r="AM38" s="298"/>
      <c r="AN38" s="298"/>
      <c r="AO38" s="298"/>
      <c r="AP38" s="298"/>
      <c r="AQ38" s="298"/>
      <c r="AR38" s="298"/>
      <c r="AS38" s="298"/>
      <c r="AT38" s="298"/>
      <c r="AU38" s="298"/>
      <c r="AV38" s="298"/>
      <c r="AW38" s="298"/>
      <c r="AX38" s="298"/>
      <c r="AY38" s="298"/>
      <c r="AZ38" s="298"/>
      <c r="BA38" s="298"/>
      <c r="BB38" s="298"/>
      <c r="BC38" s="298"/>
      <c r="BD38" s="298"/>
      <c r="BE38" s="298"/>
      <c r="BF38" s="298"/>
      <c r="BG38" s="298"/>
      <c r="BH38" s="298"/>
    </row>
    <row r="39" spans="1:60" s="297" customFormat="1" ht="24" customHeight="1">
      <c r="A39" s="379" t="s">
        <v>296</v>
      </c>
      <c r="B39" s="358" t="s">
        <v>201</v>
      </c>
      <c r="C39" s="358" t="s">
        <v>201</v>
      </c>
      <c r="D39" s="358" t="s">
        <v>201</v>
      </c>
      <c r="E39" s="358" t="s">
        <v>201</v>
      </c>
      <c r="F39" s="358" t="s">
        <v>201</v>
      </c>
      <c r="G39" s="358" t="s">
        <v>201</v>
      </c>
      <c r="H39" s="358" t="s">
        <v>231</v>
      </c>
      <c r="I39" s="358" t="s">
        <v>231</v>
      </c>
      <c r="J39" s="384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9"/>
      <c r="Z39" s="298"/>
      <c r="AA39" s="298"/>
      <c r="AB39" s="298"/>
      <c r="AC39" s="298"/>
      <c r="AD39" s="298"/>
      <c r="AE39" s="298"/>
      <c r="AF39" s="298"/>
      <c r="AI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</row>
    <row r="40" spans="1:60" s="297" customFormat="1" ht="24" customHeight="1">
      <c r="A40" s="379" t="s">
        <v>94</v>
      </c>
      <c r="B40" s="358" t="s">
        <v>201</v>
      </c>
      <c r="C40" s="358" t="s">
        <v>201</v>
      </c>
      <c r="D40" s="358" t="s">
        <v>201</v>
      </c>
      <c r="E40" s="358" t="s">
        <v>201</v>
      </c>
      <c r="F40" s="358" t="s">
        <v>201</v>
      </c>
      <c r="G40" s="358" t="s">
        <v>201</v>
      </c>
      <c r="H40" s="358" t="s">
        <v>231</v>
      </c>
      <c r="I40" s="358" t="s">
        <v>231</v>
      </c>
      <c r="J40" s="384"/>
      <c r="BG40" s="298"/>
      <c r="BH40" s="298"/>
    </row>
    <row r="41" spans="1:60" s="297" customFormat="1" ht="24" customHeight="1">
      <c r="A41" s="379" t="s">
        <v>95</v>
      </c>
      <c r="B41" s="358">
        <v>18.6343</v>
      </c>
      <c r="C41" s="358">
        <v>16.501999999999999</v>
      </c>
      <c r="D41" s="358" t="s">
        <v>201</v>
      </c>
      <c r="E41" s="358">
        <v>23.5153</v>
      </c>
      <c r="F41" s="358">
        <v>30.164999999999999</v>
      </c>
      <c r="G41" s="358">
        <v>27.066800000000001</v>
      </c>
      <c r="H41" s="358">
        <v>35.710999999999999</v>
      </c>
      <c r="I41" s="358">
        <v>36.235999999999997</v>
      </c>
      <c r="J41" s="384"/>
      <c r="AF41" s="298"/>
    </row>
    <row r="42" spans="1:60" s="297" customFormat="1" ht="24" customHeight="1">
      <c r="A42" s="379" t="s">
        <v>96</v>
      </c>
      <c r="B42" s="358"/>
      <c r="C42" s="358"/>
      <c r="D42" s="358"/>
      <c r="E42" s="358"/>
      <c r="F42" s="358"/>
      <c r="G42" s="358"/>
      <c r="H42" s="358" t="s">
        <v>231</v>
      </c>
      <c r="I42" s="358" t="s">
        <v>231</v>
      </c>
      <c r="J42" s="384"/>
    </row>
    <row r="43" spans="1:60" s="297" customFormat="1" ht="24" customHeight="1">
      <c r="A43" s="379" t="s">
        <v>97</v>
      </c>
      <c r="B43" s="376">
        <v>56.676000000000002</v>
      </c>
      <c r="C43" s="376">
        <v>56.602600000000002</v>
      </c>
      <c r="D43" s="376" t="s">
        <v>201</v>
      </c>
      <c r="E43" s="376">
        <v>74.596999999999994</v>
      </c>
      <c r="F43" s="376">
        <v>95.897000000000006</v>
      </c>
      <c r="G43" s="376">
        <v>85.521600000000007</v>
      </c>
      <c r="H43" s="376">
        <v>84.996600000000001</v>
      </c>
      <c r="I43" s="376">
        <v>105.748</v>
      </c>
      <c r="J43" s="384"/>
      <c r="AV43" s="298"/>
      <c r="AZ43" s="298"/>
    </row>
    <row r="44" spans="1:60" s="297" customFormat="1" ht="24" customHeight="1">
      <c r="A44" s="379" t="s">
        <v>98</v>
      </c>
      <c r="B44" s="358"/>
      <c r="C44" s="358"/>
      <c r="D44" s="358"/>
      <c r="E44" s="358"/>
      <c r="F44" s="358"/>
      <c r="G44" s="358"/>
      <c r="H44" s="358"/>
      <c r="I44" s="358"/>
      <c r="J44" s="384"/>
      <c r="AJ44" s="298"/>
      <c r="AN44" s="298"/>
      <c r="AP44" s="298"/>
      <c r="AV44" s="298"/>
      <c r="AX44" s="298"/>
      <c r="AZ44" s="298"/>
    </row>
    <row r="45" spans="1:60" s="297" customFormat="1" ht="24" customHeight="1">
      <c r="A45" s="379" t="s">
        <v>99</v>
      </c>
      <c r="B45" s="358">
        <v>114.93980000000001</v>
      </c>
      <c r="C45" s="358">
        <v>87.374499999999998</v>
      </c>
      <c r="D45" s="358" t="s">
        <v>201</v>
      </c>
      <c r="E45" s="358">
        <v>118.8044</v>
      </c>
      <c r="F45" s="358">
        <v>239.99250000000001</v>
      </c>
      <c r="G45" s="358">
        <v>187.16489999999999</v>
      </c>
      <c r="H45" s="358">
        <v>160.99019999999999</v>
      </c>
      <c r="I45" s="358">
        <v>157.90600000000001</v>
      </c>
      <c r="J45" s="384"/>
      <c r="AR45" s="298"/>
      <c r="AT45" s="298"/>
      <c r="AZ45" s="298"/>
    </row>
    <row r="46" spans="1:60" s="297" customFormat="1" ht="24" customHeight="1">
      <c r="A46" s="379" t="s">
        <v>121</v>
      </c>
      <c r="B46" s="358">
        <v>17.807400000000001</v>
      </c>
      <c r="C46" s="358">
        <v>16.481100000000001</v>
      </c>
      <c r="D46" s="358" t="s">
        <v>201</v>
      </c>
      <c r="E46" s="358">
        <v>20.215</v>
      </c>
      <c r="F46" s="358">
        <v>27.189900000000002</v>
      </c>
      <c r="G46" s="358">
        <v>22.6617</v>
      </c>
      <c r="H46" s="358">
        <v>23.716999999999999</v>
      </c>
      <c r="I46" s="358">
        <v>26.946999999999999</v>
      </c>
      <c r="J46" s="384"/>
      <c r="AJ46" s="298"/>
      <c r="AL46" s="298"/>
      <c r="AN46" s="298"/>
      <c r="AP46" s="298"/>
      <c r="AV46" s="298"/>
      <c r="AX46" s="298"/>
    </row>
    <row r="47" spans="1:60" s="297" customFormat="1" ht="24" customHeight="1">
      <c r="A47" s="379" t="s">
        <v>287</v>
      </c>
      <c r="B47" s="358">
        <v>281.42309999999998</v>
      </c>
      <c r="C47" s="358">
        <v>256.92200000000003</v>
      </c>
      <c r="D47" s="358" t="s">
        <v>201</v>
      </c>
      <c r="E47" s="358">
        <v>273.81420000000003</v>
      </c>
      <c r="F47" s="358">
        <v>333.93400000000003</v>
      </c>
      <c r="G47" s="358">
        <v>287.48090000000002</v>
      </c>
      <c r="H47" s="358">
        <v>364.03969999999998</v>
      </c>
      <c r="I47" s="358">
        <v>334.45499999999998</v>
      </c>
      <c r="J47" s="384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F47" s="298"/>
      <c r="AI47" s="298"/>
      <c r="AK47" s="298"/>
      <c r="AN47" s="298"/>
      <c r="AP47" s="298"/>
    </row>
    <row r="48" spans="1:60" s="297" customFormat="1" ht="24" customHeight="1">
      <c r="A48" s="379" t="s">
        <v>103</v>
      </c>
      <c r="B48" s="358">
        <v>449.07830000000001</v>
      </c>
      <c r="C48" s="358">
        <v>406.88010000000003</v>
      </c>
      <c r="D48" s="358" t="s">
        <v>201</v>
      </c>
      <c r="E48" s="358">
        <v>555.86180000000002</v>
      </c>
      <c r="F48" s="358">
        <v>674.4624</v>
      </c>
      <c r="G48" s="358">
        <v>542.952</v>
      </c>
      <c r="H48" s="358">
        <v>676.41150000000005</v>
      </c>
      <c r="I48" s="358">
        <v>690.26499999999999</v>
      </c>
      <c r="J48" s="384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F48" s="298"/>
      <c r="AI48" s="298"/>
      <c r="AN48" s="298"/>
      <c r="AP48" s="298"/>
    </row>
    <row r="49" spans="1:56" s="297" customFormat="1" ht="24" customHeight="1">
      <c r="A49" s="379" t="s">
        <v>104</v>
      </c>
      <c r="B49" s="358">
        <v>375.50310000000002</v>
      </c>
      <c r="C49" s="358">
        <v>368</v>
      </c>
      <c r="D49" s="358" t="s">
        <v>201</v>
      </c>
      <c r="E49" s="358">
        <v>401.6</v>
      </c>
      <c r="F49" s="358">
        <v>700.5471</v>
      </c>
      <c r="G49" s="358">
        <v>700</v>
      </c>
      <c r="H49" s="358">
        <v>900</v>
      </c>
      <c r="I49" s="358">
        <v>900</v>
      </c>
      <c r="J49" s="384"/>
      <c r="K49" s="298"/>
      <c r="L49" s="298"/>
      <c r="N49" s="298"/>
      <c r="P49" s="298"/>
      <c r="R49" s="298"/>
      <c r="T49" s="298"/>
      <c r="V49" s="298"/>
      <c r="X49" s="298"/>
      <c r="Z49" s="298"/>
      <c r="AB49" s="298"/>
      <c r="AF49" s="298"/>
      <c r="AV49" s="298"/>
      <c r="AX49" s="298"/>
      <c r="AZ49" s="298"/>
    </row>
    <row r="50" spans="1:56" s="297" customFormat="1" ht="24" customHeight="1">
      <c r="A50" s="379" t="s">
        <v>105</v>
      </c>
      <c r="B50" s="358">
        <v>182.58122</v>
      </c>
      <c r="C50" s="358">
        <v>112.869</v>
      </c>
      <c r="D50" s="358" t="s">
        <v>201</v>
      </c>
      <c r="E50" s="358">
        <v>177.28100000000001</v>
      </c>
      <c r="F50" s="358">
        <v>368.00490000000002</v>
      </c>
      <c r="G50" s="358">
        <v>323.84300000000002</v>
      </c>
      <c r="H50" s="358">
        <v>523.86959999999999</v>
      </c>
      <c r="I50" s="358">
        <v>502</v>
      </c>
      <c r="J50" s="384"/>
    </row>
    <row r="51" spans="1:56" s="297" customFormat="1" ht="24" customHeight="1">
      <c r="A51" s="379" t="s">
        <v>106</v>
      </c>
      <c r="B51" s="358">
        <v>12.6206</v>
      </c>
      <c r="C51" s="358">
        <v>11.3294</v>
      </c>
      <c r="D51" s="358" t="s">
        <v>201</v>
      </c>
      <c r="E51" s="358">
        <v>12.212300000000001</v>
      </c>
      <c r="F51" s="358">
        <v>15.499599999999999</v>
      </c>
      <c r="G51" s="358">
        <v>13.5768</v>
      </c>
      <c r="H51" s="358">
        <v>13.174200000000001</v>
      </c>
      <c r="I51" s="358">
        <v>20.942799999999998</v>
      </c>
      <c r="J51" s="384"/>
    </row>
    <row r="52" spans="1:56" s="297" customFormat="1" ht="24" customHeight="1">
      <c r="A52" s="379" t="s">
        <v>107</v>
      </c>
      <c r="B52" s="554"/>
      <c r="C52" s="554"/>
      <c r="D52" s="554"/>
      <c r="E52" s="554"/>
      <c r="F52" s="554"/>
      <c r="G52" s="554"/>
      <c r="H52" s="554"/>
      <c r="I52" s="554"/>
      <c r="J52" s="384"/>
      <c r="L52" s="298"/>
      <c r="AV52" s="298"/>
      <c r="AX52" s="298"/>
      <c r="AZ52" s="298"/>
      <c r="BB52" s="298"/>
      <c r="BD52" s="298"/>
    </row>
    <row r="53" spans="1:56" s="77" customFormat="1" ht="24" customHeight="1">
      <c r="A53" s="379" t="s">
        <v>108</v>
      </c>
      <c r="B53" s="358">
        <v>12.02</v>
      </c>
      <c r="C53" s="358">
        <v>6.91</v>
      </c>
      <c r="D53" s="358" t="s">
        <v>201</v>
      </c>
      <c r="E53" s="358">
        <v>9.91</v>
      </c>
      <c r="F53" s="358">
        <v>10.678000000000001</v>
      </c>
      <c r="G53" s="358">
        <v>9.25</v>
      </c>
      <c r="H53" s="358">
        <v>36.625</v>
      </c>
      <c r="I53" s="358">
        <v>9.9499999999999993</v>
      </c>
      <c r="J53" s="384"/>
    </row>
    <row r="54" spans="1:56" s="77" customFormat="1" ht="24" customHeight="1">
      <c r="A54" s="379" t="s">
        <v>292</v>
      </c>
      <c r="B54" s="358">
        <v>267.52710000000002</v>
      </c>
      <c r="C54" s="358">
        <v>244.68770000000001</v>
      </c>
      <c r="D54" s="358" t="s">
        <v>201</v>
      </c>
      <c r="E54" s="358">
        <v>249.18450000000001</v>
      </c>
      <c r="F54" s="358">
        <v>318.94499999999999</v>
      </c>
      <c r="G54" s="358">
        <v>299.37299999999999</v>
      </c>
      <c r="H54" s="358">
        <v>266.38760000000002</v>
      </c>
      <c r="I54" s="358">
        <v>350.84</v>
      </c>
      <c r="J54" s="384"/>
    </row>
    <row r="55" spans="1:56" s="77" customFormat="1" ht="24" customHeight="1">
      <c r="A55" s="379" t="s">
        <v>290</v>
      </c>
      <c r="B55" s="381">
        <v>73.968000000000004</v>
      </c>
      <c r="C55" s="381">
        <v>27.240400000000001</v>
      </c>
      <c r="D55" s="381" t="s">
        <v>201</v>
      </c>
      <c r="E55" s="381">
        <v>29.1387</v>
      </c>
      <c r="F55" s="381">
        <v>142.88499999999999</v>
      </c>
      <c r="G55" s="381">
        <v>101.373</v>
      </c>
      <c r="H55" s="381">
        <v>67.881</v>
      </c>
      <c r="I55" s="381">
        <v>49.518000000000001</v>
      </c>
      <c r="J55" s="384"/>
    </row>
    <row r="56" spans="1:56" s="297" customFormat="1" ht="24" customHeight="1">
      <c r="A56" s="379" t="s">
        <v>291</v>
      </c>
      <c r="B56" s="358">
        <v>203.3954</v>
      </c>
      <c r="C56" s="358">
        <v>207.0189</v>
      </c>
      <c r="D56" s="372" t="s">
        <v>201</v>
      </c>
      <c r="E56" s="372">
        <v>207.6499</v>
      </c>
      <c r="F56" s="358">
        <v>828.62750000000005</v>
      </c>
      <c r="G56" s="358">
        <v>208.3998</v>
      </c>
      <c r="H56" s="358">
        <v>213.535</v>
      </c>
      <c r="I56" s="358">
        <v>214.26599999999999</v>
      </c>
      <c r="J56" s="384"/>
    </row>
    <row r="57" spans="1:56" s="296" customFormat="1" ht="24" customHeight="1">
      <c r="A57" s="383" t="s">
        <v>115</v>
      </c>
      <c r="B57" s="358">
        <v>23.988800000000001</v>
      </c>
      <c r="C57" s="358">
        <v>12.893000000000001</v>
      </c>
      <c r="D57" s="358" t="s">
        <v>201</v>
      </c>
      <c r="E57" s="358">
        <v>30.753299999999999</v>
      </c>
      <c r="F57" s="358">
        <v>43.169800000000002</v>
      </c>
      <c r="G57" s="358">
        <v>41.314300000000003</v>
      </c>
      <c r="H57" s="358">
        <v>58.910400000000003</v>
      </c>
      <c r="I57" s="358">
        <v>60.887</v>
      </c>
      <c r="J57" s="385"/>
    </row>
    <row r="58" spans="1:56" s="297" customFormat="1" ht="15" customHeight="1">
      <c r="A58" s="47"/>
      <c r="B58" s="373"/>
      <c r="C58" s="373"/>
      <c r="D58" s="373"/>
      <c r="E58" s="373"/>
      <c r="F58" s="373"/>
      <c r="G58" s="373"/>
      <c r="H58" s="373"/>
      <c r="I58" s="373"/>
      <c r="J58" s="268"/>
    </row>
    <row r="59" spans="1:56" ht="20.100000000000001" customHeight="1">
      <c r="A59" s="70" t="s">
        <v>203</v>
      </c>
      <c r="I59" s="48" t="s">
        <v>35</v>
      </c>
    </row>
    <row r="60" spans="1:56" ht="20.100000000000001" customHeight="1"/>
    <row r="61" spans="1:56" ht="20.100000000000001" customHeight="1"/>
    <row r="62" spans="1:56" ht="20.100000000000001" customHeight="1"/>
    <row r="63" spans="1:56" ht="20.100000000000001" customHeight="1">
      <c r="A63" s="581">
        <v>172</v>
      </c>
      <c r="B63" s="581"/>
      <c r="C63" s="581"/>
      <c r="D63" s="581"/>
      <c r="E63" s="581"/>
      <c r="F63" s="581"/>
      <c r="G63" s="581"/>
      <c r="H63" s="581"/>
      <c r="I63" s="581"/>
      <c r="J63" s="5"/>
    </row>
  </sheetData>
  <mergeCells count="11">
    <mergeCell ref="A3:I3"/>
    <mergeCell ref="A4:I4"/>
    <mergeCell ref="B7:C7"/>
    <mergeCell ref="D7:E7"/>
    <mergeCell ref="F7:G7"/>
    <mergeCell ref="H7:I7"/>
    <mergeCell ref="B33:C33"/>
    <mergeCell ref="D33:E33"/>
    <mergeCell ref="F33:G33"/>
    <mergeCell ref="H33:I33"/>
    <mergeCell ref="A63:I63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BH63"/>
  <sheetViews>
    <sheetView showGridLines="0" view="pageBreakPreview" topLeftCell="A10" zoomScale="80" zoomScaleNormal="70" zoomScaleSheetLayoutView="80" workbookViewId="0">
      <selection activeCell="B34" sqref="B34:I35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ht="24.95" customHeight="1">
      <c r="A3" s="595" t="s">
        <v>253</v>
      </c>
      <c r="B3" s="595"/>
      <c r="C3" s="595"/>
      <c r="D3" s="595"/>
      <c r="E3" s="595"/>
      <c r="F3" s="595"/>
      <c r="G3" s="595"/>
      <c r="H3" s="595"/>
      <c r="I3" s="595"/>
    </row>
    <row r="4" spans="1:60" ht="24.95" customHeight="1">
      <c r="A4" s="595" t="s">
        <v>238</v>
      </c>
      <c r="B4" s="595"/>
      <c r="C4" s="595"/>
      <c r="D4" s="595"/>
      <c r="E4" s="595"/>
      <c r="F4" s="595"/>
      <c r="G4" s="595"/>
      <c r="H4" s="595"/>
      <c r="I4" s="595"/>
    </row>
    <row r="5" spans="1:60" ht="20.100000000000001" customHeight="1">
      <c r="A5" s="286"/>
      <c r="B5" s="286"/>
      <c r="C5" s="286"/>
      <c r="D5" s="286"/>
      <c r="E5" s="286"/>
      <c r="F5" s="286"/>
      <c r="G5" s="286"/>
      <c r="H5" s="286"/>
      <c r="I5" s="286"/>
    </row>
    <row r="6" spans="1:60" ht="20.100000000000001" customHeight="1">
      <c r="I6" s="276" t="s">
        <v>1</v>
      </c>
    </row>
    <row r="7" spans="1:60" ht="24.95" customHeight="1">
      <c r="A7" s="348"/>
      <c r="B7" s="601" t="s">
        <v>214</v>
      </c>
      <c r="C7" s="600"/>
      <c r="D7" s="601" t="s">
        <v>215</v>
      </c>
      <c r="E7" s="600"/>
      <c r="F7" s="601" t="s">
        <v>216</v>
      </c>
      <c r="G7" s="600"/>
      <c r="H7" s="582" t="s">
        <v>217</v>
      </c>
      <c r="I7" s="584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4" customHeight="1">
      <c r="A11" s="379" t="s">
        <v>90</v>
      </c>
      <c r="B11" s="358">
        <v>194.18199999999999</v>
      </c>
      <c r="C11" s="358">
        <v>191.58699999999999</v>
      </c>
      <c r="D11" s="358">
        <v>232.37200000000001</v>
      </c>
      <c r="E11" s="358">
        <v>241.066</v>
      </c>
      <c r="F11" s="358">
        <v>247.50790000000001</v>
      </c>
      <c r="G11" s="358">
        <v>257.00700000000001</v>
      </c>
      <c r="H11" s="361">
        <v>379.07400000000001</v>
      </c>
      <c r="I11" s="361">
        <v>339.00009999999997</v>
      </c>
      <c r="J11" s="380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4" customHeight="1">
      <c r="A12" s="379" t="s">
        <v>285</v>
      </c>
      <c r="B12" s="358">
        <v>10.497</v>
      </c>
      <c r="C12" s="358">
        <v>109.902</v>
      </c>
      <c r="D12" s="358">
        <v>1004.2877</v>
      </c>
      <c r="E12" s="358">
        <v>11537.074000000001</v>
      </c>
      <c r="F12" s="358">
        <v>3306.5907000000002</v>
      </c>
      <c r="G12" s="358">
        <v>4486.6319999999996</v>
      </c>
      <c r="H12" s="361">
        <v>2245.3344000000002</v>
      </c>
      <c r="I12" s="361">
        <v>3315.2629999999999</v>
      </c>
      <c r="J12" s="380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4" customHeight="1">
      <c r="A13" s="379" t="s">
        <v>286</v>
      </c>
      <c r="B13" s="358" t="s">
        <v>231</v>
      </c>
      <c r="C13" s="358" t="s">
        <v>231</v>
      </c>
      <c r="D13" s="358" t="s">
        <v>231</v>
      </c>
      <c r="E13" s="358" t="s">
        <v>231</v>
      </c>
      <c r="F13" s="358" t="s">
        <v>231</v>
      </c>
      <c r="G13" s="358" t="s">
        <v>231</v>
      </c>
      <c r="H13" s="358" t="s">
        <v>231</v>
      </c>
      <c r="I13" s="358" t="s">
        <v>231</v>
      </c>
      <c r="J13" s="380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298"/>
      <c r="AA13" s="298"/>
      <c r="AB13" s="298"/>
      <c r="AC13" s="298"/>
      <c r="AD13" s="298"/>
      <c r="AE13" s="298"/>
      <c r="AF13" s="298"/>
      <c r="AI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60" s="297" customFormat="1" ht="24" customHeight="1">
      <c r="A14" s="379" t="s">
        <v>94</v>
      </c>
      <c r="B14" s="358" t="s">
        <v>231</v>
      </c>
      <c r="C14" s="358" t="s">
        <v>231</v>
      </c>
      <c r="D14" s="358" t="s">
        <v>231</v>
      </c>
      <c r="E14" s="358" t="s">
        <v>231</v>
      </c>
      <c r="F14" s="358" t="s">
        <v>231</v>
      </c>
      <c r="G14" s="358" t="s">
        <v>231</v>
      </c>
      <c r="H14" s="358" t="s">
        <v>231</v>
      </c>
      <c r="I14" s="358" t="s">
        <v>231</v>
      </c>
      <c r="J14" s="380"/>
      <c r="BG14" s="298"/>
      <c r="BH14" s="298"/>
    </row>
    <row r="15" spans="1:60" s="297" customFormat="1" ht="24" customHeight="1">
      <c r="A15" s="379" t="s">
        <v>95</v>
      </c>
      <c r="J15" s="380"/>
      <c r="AF15" s="298"/>
    </row>
    <row r="16" spans="1:60" s="297" customFormat="1" ht="24" customHeight="1">
      <c r="A16" s="379" t="s">
        <v>96</v>
      </c>
      <c r="B16" s="358">
        <v>34.481000000000002</v>
      </c>
      <c r="C16" s="358">
        <v>33.286000000000001</v>
      </c>
      <c r="D16" s="358">
        <v>57.972999999999999</v>
      </c>
      <c r="E16" s="358">
        <v>59.478999999999999</v>
      </c>
      <c r="F16" s="358">
        <v>119.2397</v>
      </c>
      <c r="G16" s="358">
        <v>112.41200000000001</v>
      </c>
      <c r="H16" s="361">
        <v>146.89223000000001</v>
      </c>
      <c r="I16" s="361">
        <v>166.03299999999999</v>
      </c>
      <c r="J16" s="380"/>
    </row>
    <row r="17" spans="1:52" s="297" customFormat="1" ht="24" customHeight="1">
      <c r="A17" s="379" t="s">
        <v>97</v>
      </c>
      <c r="B17" s="376">
        <v>134.32980000000001</v>
      </c>
      <c r="C17" s="376">
        <v>150.34299999999999</v>
      </c>
      <c r="D17" s="376">
        <v>146.535</v>
      </c>
      <c r="E17" s="376">
        <v>173.54599999999999</v>
      </c>
      <c r="F17" s="376">
        <v>173.61269999999999</v>
      </c>
      <c r="G17" s="376">
        <v>200.21600000000001</v>
      </c>
      <c r="H17" s="363">
        <v>228.3563</v>
      </c>
      <c r="I17" s="363">
        <v>223.352</v>
      </c>
      <c r="J17" s="380"/>
      <c r="AV17" s="298"/>
      <c r="AZ17" s="298"/>
    </row>
    <row r="18" spans="1:52" s="297" customFormat="1" ht="24" customHeight="1">
      <c r="A18" s="379" t="s">
        <v>98</v>
      </c>
      <c r="B18" s="358"/>
      <c r="C18" s="358"/>
      <c r="D18" s="358"/>
      <c r="E18" s="358"/>
      <c r="F18" s="358"/>
      <c r="G18" s="358"/>
      <c r="H18" s="358" t="s">
        <v>231</v>
      </c>
      <c r="I18" s="358" t="s">
        <v>231</v>
      </c>
      <c r="J18" s="380"/>
      <c r="AJ18" s="298"/>
      <c r="AN18" s="298"/>
      <c r="AP18" s="298"/>
      <c r="AV18" s="298"/>
      <c r="AX18" s="298"/>
      <c r="AZ18" s="298"/>
    </row>
    <row r="19" spans="1:52" s="297" customFormat="1" ht="24" customHeight="1">
      <c r="A19" s="379" t="s">
        <v>99</v>
      </c>
      <c r="B19" s="358">
        <v>236.19919999999999</v>
      </c>
      <c r="C19" s="358">
        <v>225.32400000000001</v>
      </c>
      <c r="D19" s="358">
        <v>703.83090000000004</v>
      </c>
      <c r="E19" s="358">
        <v>270.59699999999998</v>
      </c>
      <c r="F19" s="358">
        <v>612.41750000000002</v>
      </c>
      <c r="G19" s="358">
        <v>427.3227</v>
      </c>
      <c r="H19" s="361">
        <v>865.50559999999996</v>
      </c>
      <c r="I19" s="361">
        <v>822.18140000000005</v>
      </c>
      <c r="J19" s="380"/>
      <c r="AR19" s="298"/>
      <c r="AT19" s="298"/>
      <c r="AZ19" s="298"/>
    </row>
    <row r="20" spans="1:52" s="297" customFormat="1" ht="24" customHeight="1">
      <c r="A20" s="379" t="s">
        <v>121</v>
      </c>
      <c r="B20" s="358">
        <v>35.768300000000004</v>
      </c>
      <c r="C20" s="358">
        <v>31.262</v>
      </c>
      <c r="D20" s="358">
        <v>44.386499999999998</v>
      </c>
      <c r="E20" s="358">
        <v>41.962800000000001</v>
      </c>
      <c r="F20" s="358">
        <v>65.138199999999998</v>
      </c>
      <c r="G20" s="358">
        <v>61.841700000000003</v>
      </c>
      <c r="H20" s="361">
        <v>40.9617</v>
      </c>
      <c r="I20" s="361">
        <v>67.947199999999995</v>
      </c>
      <c r="J20" s="380"/>
      <c r="AJ20" s="298"/>
      <c r="AL20" s="298"/>
      <c r="AN20" s="298"/>
      <c r="AP20" s="298"/>
      <c r="AV20" s="298"/>
      <c r="AX20" s="298"/>
    </row>
    <row r="21" spans="1:52" s="297" customFormat="1" ht="24" customHeight="1">
      <c r="A21" s="379" t="s">
        <v>294</v>
      </c>
      <c r="B21" s="358">
        <v>319.846</v>
      </c>
      <c r="C21" s="358">
        <v>372.08499999999998</v>
      </c>
      <c r="D21" s="358">
        <v>393.303</v>
      </c>
      <c r="E21" s="358">
        <v>435.5009</v>
      </c>
      <c r="F21" s="358">
        <v>852.59699999999998</v>
      </c>
      <c r="G21" s="358">
        <v>560.899</v>
      </c>
      <c r="H21" s="361">
        <v>865.54600000000005</v>
      </c>
      <c r="I21" s="361">
        <v>828.54200000000003</v>
      </c>
      <c r="J21" s="380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298"/>
      <c r="AB21" s="298"/>
      <c r="AF21" s="298"/>
      <c r="AI21" s="298"/>
      <c r="AK21" s="298"/>
      <c r="AN21" s="298"/>
      <c r="AP21" s="298"/>
    </row>
    <row r="22" spans="1:52" s="297" customFormat="1" ht="24" customHeight="1">
      <c r="A22" s="379" t="s">
        <v>103</v>
      </c>
      <c r="B22" s="358">
        <v>710.90660000000003</v>
      </c>
      <c r="C22" s="358">
        <v>708.34299999999996</v>
      </c>
      <c r="D22" s="358">
        <v>800.87199999999996</v>
      </c>
      <c r="E22" s="358">
        <v>821.98140000000001</v>
      </c>
      <c r="F22" s="358">
        <v>1187.1300000000001</v>
      </c>
      <c r="G22" s="358">
        <v>966.44600000000003</v>
      </c>
      <c r="H22" s="361">
        <v>1463.6186</v>
      </c>
      <c r="I22" s="361">
        <v>1174.4960000000001</v>
      </c>
      <c r="J22" s="380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  <c r="Z22" s="298"/>
      <c r="AA22" s="298"/>
      <c r="AB22" s="298"/>
      <c r="AF22" s="298"/>
      <c r="AI22" s="298"/>
      <c r="AN22" s="298"/>
      <c r="AP22" s="298"/>
    </row>
    <row r="23" spans="1:52" s="297" customFormat="1" ht="24" customHeight="1">
      <c r="A23" s="379" t="s">
        <v>104</v>
      </c>
      <c r="B23" s="358">
        <v>600</v>
      </c>
      <c r="C23" s="358">
        <v>900</v>
      </c>
      <c r="D23" s="358">
        <v>651.55820000000006</v>
      </c>
      <c r="E23" s="358">
        <v>651.55820000000006</v>
      </c>
      <c r="F23" s="358">
        <v>794.83</v>
      </c>
      <c r="G23" s="358">
        <v>926.1</v>
      </c>
      <c r="H23" s="361">
        <v>1318.8413</v>
      </c>
      <c r="I23" s="361">
        <v>794.71</v>
      </c>
      <c r="J23" s="380"/>
      <c r="K23" s="298"/>
      <c r="L23" s="298"/>
      <c r="N23" s="298"/>
      <c r="P23" s="298"/>
      <c r="R23" s="298"/>
      <c r="T23" s="298"/>
      <c r="V23" s="298"/>
      <c r="X23" s="298"/>
      <c r="Z23" s="298"/>
      <c r="AB23" s="298"/>
      <c r="AF23" s="298"/>
      <c r="AV23" s="298"/>
      <c r="AX23" s="298"/>
      <c r="AZ23" s="298"/>
    </row>
    <row r="24" spans="1:52" s="297" customFormat="1" ht="24" customHeight="1">
      <c r="A24" s="379" t="s">
        <v>105</v>
      </c>
      <c r="B24" s="358">
        <v>522.14610000000005</v>
      </c>
      <c r="C24" s="358">
        <v>510</v>
      </c>
      <c r="D24" s="358">
        <v>759.14459999999997</v>
      </c>
      <c r="E24" s="358">
        <v>593.452</v>
      </c>
      <c r="F24" s="358">
        <v>697.86670000000004</v>
      </c>
      <c r="G24" s="358">
        <v>869.78909999999996</v>
      </c>
      <c r="H24" s="361">
        <v>177.27799999999999</v>
      </c>
      <c r="I24" s="361">
        <v>950.26850000000002</v>
      </c>
      <c r="J24" s="380"/>
    </row>
    <row r="25" spans="1:52" s="297" customFormat="1" ht="24" customHeight="1">
      <c r="A25" s="379" t="s">
        <v>288</v>
      </c>
      <c r="B25" s="358">
        <v>23.813400000000001</v>
      </c>
      <c r="C25" s="358">
        <v>22.524999999999999</v>
      </c>
      <c r="D25" s="358">
        <v>2094.3042999999998</v>
      </c>
      <c r="E25" s="358">
        <v>2067.9337999999998</v>
      </c>
      <c r="F25" s="358">
        <v>1144.952</v>
      </c>
      <c r="G25" s="358">
        <v>1152.201</v>
      </c>
      <c r="H25" s="361">
        <v>112.758</v>
      </c>
      <c r="I25" s="361">
        <v>107.083</v>
      </c>
      <c r="J25" s="380"/>
    </row>
    <row r="26" spans="1:52" s="77" customFormat="1" ht="24" customHeight="1">
      <c r="A26" s="379" t="s">
        <v>108</v>
      </c>
      <c r="B26" s="358">
        <v>24.2</v>
      </c>
      <c r="C26" s="358">
        <v>15.7</v>
      </c>
      <c r="D26" s="358">
        <v>19.068000000000001</v>
      </c>
      <c r="E26" s="358">
        <v>18.7</v>
      </c>
      <c r="F26" s="358">
        <v>15.01</v>
      </c>
      <c r="G26" s="358">
        <v>16.5</v>
      </c>
      <c r="H26" s="361">
        <v>24.5</v>
      </c>
      <c r="I26" s="361">
        <v>16.5</v>
      </c>
      <c r="J26" s="380"/>
    </row>
    <row r="27" spans="1:52" s="77" customFormat="1" ht="24" customHeight="1">
      <c r="A27" s="379" t="s">
        <v>292</v>
      </c>
      <c r="B27" s="358">
        <v>323.41160000000002</v>
      </c>
      <c r="C27" s="358">
        <v>322.66399999999999</v>
      </c>
      <c r="D27" s="358">
        <v>321.64460000000003</v>
      </c>
      <c r="E27" s="358">
        <v>357.94299999999998</v>
      </c>
      <c r="F27" s="358">
        <v>421.40879999999999</v>
      </c>
      <c r="G27" s="358">
        <v>422.38</v>
      </c>
      <c r="H27" s="361">
        <v>499.81439999999998</v>
      </c>
      <c r="I27" s="361">
        <v>475.00279999999998</v>
      </c>
      <c r="J27" s="380"/>
    </row>
    <row r="28" spans="1:52" s="77" customFormat="1" ht="24" customHeight="1">
      <c r="A28" s="379" t="s">
        <v>290</v>
      </c>
      <c r="B28" s="381">
        <v>134.7167</v>
      </c>
      <c r="C28" s="381">
        <v>65.477999999999994</v>
      </c>
      <c r="D28" s="381">
        <v>98.005200000000002</v>
      </c>
      <c r="E28" s="381">
        <v>66.727000000000004</v>
      </c>
      <c r="F28" s="381">
        <v>134.6617</v>
      </c>
      <c r="G28" s="381">
        <v>80.804900000000004</v>
      </c>
      <c r="H28" s="382">
        <v>114.3381</v>
      </c>
      <c r="I28" s="382">
        <v>108.16459999999999</v>
      </c>
      <c r="J28" s="380"/>
    </row>
    <row r="29" spans="1:52" s="297" customFormat="1" ht="24" customHeight="1">
      <c r="A29" s="379" t="s">
        <v>293</v>
      </c>
      <c r="B29" s="358">
        <v>536.25699999999995</v>
      </c>
      <c r="C29" s="358">
        <v>213.51499999999999</v>
      </c>
      <c r="D29" s="372">
        <v>519.12950000000001</v>
      </c>
      <c r="E29" s="372">
        <v>228.24160000000001</v>
      </c>
      <c r="F29" s="358">
        <v>521.27200000000005</v>
      </c>
      <c r="G29" s="358">
        <v>357.0154</v>
      </c>
      <c r="H29" s="361">
        <v>10398.843000000001</v>
      </c>
      <c r="I29" s="361">
        <v>393.38650000000001</v>
      </c>
      <c r="J29" s="380"/>
    </row>
    <row r="30" spans="1:52" s="296" customFormat="1" ht="24" customHeight="1">
      <c r="A30" s="383" t="s">
        <v>115</v>
      </c>
      <c r="B30" s="358">
        <v>120.8719</v>
      </c>
      <c r="C30" s="358">
        <v>143.71199999999999</v>
      </c>
      <c r="D30" s="358">
        <v>133.0292</v>
      </c>
      <c r="E30" s="358">
        <v>124.4029</v>
      </c>
      <c r="F30" s="358">
        <v>234.31700000000001</v>
      </c>
      <c r="G30" s="358">
        <v>234.80770000000001</v>
      </c>
      <c r="H30" s="361">
        <v>204.54949999999999</v>
      </c>
      <c r="I30" s="361">
        <v>265.0958</v>
      </c>
      <c r="J30" s="380"/>
    </row>
    <row r="31" spans="1:52" s="297" customFormat="1" ht="15" customHeight="1">
      <c r="A31" s="47"/>
      <c r="B31" s="373"/>
      <c r="C31" s="373"/>
      <c r="D31" s="373"/>
      <c r="E31" s="373"/>
      <c r="F31" s="373"/>
      <c r="G31" s="373"/>
      <c r="H31" s="377"/>
      <c r="I31" s="377"/>
      <c r="J31" s="268"/>
    </row>
    <row r="32" spans="1:52" s="297" customFormat="1" ht="27" customHeight="1">
      <c r="A32" s="89"/>
      <c r="B32" s="356"/>
      <c r="C32" s="356"/>
      <c r="D32" s="306"/>
      <c r="E32" s="356"/>
      <c r="F32" s="355"/>
      <c r="G32" s="358"/>
      <c r="H32" s="358"/>
      <c r="I32" s="358"/>
      <c r="J32" s="296"/>
    </row>
    <row r="33" spans="1:60" ht="24.95" customHeight="1">
      <c r="A33" s="348"/>
      <c r="B33" s="582" t="s">
        <v>218</v>
      </c>
      <c r="C33" s="584"/>
      <c r="D33" s="582" t="s">
        <v>219</v>
      </c>
      <c r="E33" s="584"/>
      <c r="F33" s="601" t="s">
        <v>220</v>
      </c>
      <c r="G33" s="600"/>
      <c r="H33" s="601" t="s">
        <v>221</v>
      </c>
      <c r="I33" s="599"/>
    </row>
    <row r="34" spans="1:60" ht="24.95" customHeight="1">
      <c r="A34" s="366" t="s">
        <v>7</v>
      </c>
      <c r="B34" s="651" t="s">
        <v>8</v>
      </c>
      <c r="C34" s="651" t="s">
        <v>9</v>
      </c>
      <c r="D34" s="651" t="s">
        <v>8</v>
      </c>
      <c r="E34" s="652" t="s">
        <v>9</v>
      </c>
      <c r="F34" s="650" t="s">
        <v>8</v>
      </c>
      <c r="G34" s="651" t="s">
        <v>9</v>
      </c>
      <c r="H34" s="650" t="s">
        <v>8</v>
      </c>
      <c r="I34" s="652" t="s">
        <v>9</v>
      </c>
    </row>
    <row r="35" spans="1:60" ht="24.95" customHeight="1">
      <c r="A35" s="304"/>
      <c r="B35" s="654" t="s">
        <v>10</v>
      </c>
      <c r="C35" s="654" t="s">
        <v>10</v>
      </c>
      <c r="D35" s="654" t="s">
        <v>10</v>
      </c>
      <c r="E35" s="655" t="s">
        <v>10</v>
      </c>
      <c r="F35" s="653" t="s">
        <v>10</v>
      </c>
      <c r="G35" s="654" t="s">
        <v>10</v>
      </c>
      <c r="H35" s="653" t="s">
        <v>10</v>
      </c>
      <c r="I35" s="655" t="s">
        <v>10</v>
      </c>
    </row>
    <row r="36" spans="1:60" s="297" customFormat="1" ht="15" customHeight="1">
      <c r="A36" s="89"/>
      <c r="B36" s="356"/>
      <c r="C36" s="356"/>
      <c r="D36" s="306"/>
      <c r="E36" s="356"/>
      <c r="F36" s="355"/>
      <c r="G36" s="358"/>
      <c r="H36" s="358"/>
      <c r="I36" s="358"/>
      <c r="J36" s="296"/>
    </row>
    <row r="37" spans="1:60" s="297" customFormat="1" ht="24" customHeight="1">
      <c r="A37" s="379" t="s">
        <v>90</v>
      </c>
      <c r="B37" s="361">
        <v>638.60080000000005</v>
      </c>
      <c r="C37" s="361">
        <v>402.55</v>
      </c>
      <c r="D37" s="361">
        <v>914.98900000000003</v>
      </c>
      <c r="E37" s="361">
        <v>766.42960000000005</v>
      </c>
      <c r="F37" s="361">
        <v>1121.088</v>
      </c>
      <c r="G37" s="361">
        <v>1131.4880000000001</v>
      </c>
      <c r="H37" s="361">
        <v>941.99</v>
      </c>
      <c r="I37" s="361">
        <v>944.15099999999995</v>
      </c>
      <c r="J37" s="384"/>
      <c r="K37" s="298"/>
      <c r="L37" s="351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9"/>
      <c r="Z37" s="298"/>
      <c r="AA37" s="298"/>
      <c r="AB37" s="298"/>
      <c r="AC37" s="298"/>
      <c r="AD37" s="298"/>
      <c r="AE37" s="298"/>
      <c r="AF37" s="298"/>
      <c r="AI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</row>
    <row r="38" spans="1:60" s="297" customFormat="1" ht="24" customHeight="1">
      <c r="A38" s="379" t="s">
        <v>285</v>
      </c>
      <c r="B38" s="361">
        <v>1135.8982000000001</v>
      </c>
      <c r="C38" s="361">
        <v>3317.6</v>
      </c>
      <c r="D38" s="361">
        <v>2169.7976199999998</v>
      </c>
      <c r="E38" s="361">
        <v>2340.1377000000002</v>
      </c>
      <c r="F38" s="361">
        <v>2031.18335</v>
      </c>
      <c r="G38" s="361">
        <v>2233.0151999999998</v>
      </c>
      <c r="H38" s="361">
        <v>422.15600000000001</v>
      </c>
      <c r="I38" s="361">
        <v>465.3091</v>
      </c>
      <c r="J38" s="384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9"/>
      <c r="Z38" s="298"/>
      <c r="AA38" s="298"/>
      <c r="AB38" s="298"/>
      <c r="AC38" s="298"/>
      <c r="AD38" s="298"/>
      <c r="AE38" s="298"/>
      <c r="AF38" s="298"/>
      <c r="AI38" s="298"/>
      <c r="AL38" s="298"/>
      <c r="AM38" s="298"/>
      <c r="AN38" s="298"/>
      <c r="AO38" s="298"/>
      <c r="AP38" s="298"/>
      <c r="AQ38" s="298"/>
      <c r="AR38" s="298"/>
      <c r="AS38" s="298"/>
      <c r="AT38" s="298"/>
      <c r="AU38" s="298"/>
      <c r="AV38" s="298"/>
      <c r="AW38" s="298"/>
      <c r="AX38" s="298"/>
      <c r="AY38" s="298"/>
      <c r="AZ38" s="298"/>
      <c r="BA38" s="298"/>
      <c r="BB38" s="298"/>
      <c r="BC38" s="298"/>
      <c r="BD38" s="298"/>
      <c r="BE38" s="298"/>
      <c r="BF38" s="298"/>
      <c r="BG38" s="298"/>
      <c r="BH38" s="298"/>
    </row>
    <row r="39" spans="1:60" s="297" customFormat="1" ht="24" customHeight="1">
      <c r="A39" s="379" t="s">
        <v>296</v>
      </c>
      <c r="B39" s="358" t="s">
        <v>231</v>
      </c>
      <c r="C39" s="358" t="s">
        <v>231</v>
      </c>
      <c r="D39" s="358" t="s">
        <v>231</v>
      </c>
      <c r="E39" s="358" t="s">
        <v>231</v>
      </c>
      <c r="F39" s="358" t="s">
        <v>231</v>
      </c>
      <c r="G39" s="358" t="s">
        <v>231</v>
      </c>
      <c r="H39" s="358" t="s">
        <v>231</v>
      </c>
      <c r="I39" s="358" t="s">
        <v>231</v>
      </c>
      <c r="J39" s="384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9"/>
      <c r="Z39" s="298"/>
      <c r="AA39" s="298"/>
      <c r="AB39" s="298"/>
      <c r="AC39" s="298"/>
      <c r="AD39" s="298"/>
      <c r="AE39" s="298"/>
      <c r="AF39" s="298"/>
      <c r="AI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</row>
    <row r="40" spans="1:60" s="297" customFormat="1" ht="24" customHeight="1">
      <c r="A40" s="379" t="s">
        <v>94</v>
      </c>
      <c r="B40" s="358" t="s">
        <v>231</v>
      </c>
      <c r="C40" s="358" t="s">
        <v>231</v>
      </c>
      <c r="D40" s="358" t="s">
        <v>231</v>
      </c>
      <c r="E40" s="358" t="s">
        <v>231</v>
      </c>
      <c r="F40" s="358" t="s">
        <v>231</v>
      </c>
      <c r="G40" s="358" t="s">
        <v>231</v>
      </c>
      <c r="H40" s="358" t="s">
        <v>231</v>
      </c>
      <c r="I40" s="358" t="s">
        <v>231</v>
      </c>
      <c r="J40" s="384"/>
      <c r="BG40" s="298"/>
      <c r="BH40" s="298"/>
    </row>
    <row r="41" spans="1:60" s="297" customFormat="1" ht="24" customHeight="1">
      <c r="A41" s="379" t="s">
        <v>95</v>
      </c>
      <c r="J41" s="384"/>
      <c r="AF41" s="298"/>
    </row>
    <row r="42" spans="1:60" s="297" customFormat="1" ht="24" customHeight="1">
      <c r="A42" s="379" t="s">
        <v>96</v>
      </c>
      <c r="B42" s="361">
        <v>223.46</v>
      </c>
      <c r="C42" s="361">
        <v>243.98689999999999</v>
      </c>
      <c r="D42" s="361">
        <v>330.72899999999998</v>
      </c>
      <c r="E42" s="361">
        <v>286.69400000000002</v>
      </c>
      <c r="F42" s="361">
        <v>276.38499999999999</v>
      </c>
      <c r="G42" s="361">
        <v>350.815</v>
      </c>
      <c r="H42" s="361">
        <v>268.541</v>
      </c>
      <c r="I42" s="361">
        <v>298.36200000000002</v>
      </c>
      <c r="J42" s="384"/>
    </row>
    <row r="43" spans="1:60" s="297" customFormat="1" ht="24" customHeight="1">
      <c r="A43" s="379" t="s">
        <v>97</v>
      </c>
      <c r="B43" s="363">
        <v>250.13952</v>
      </c>
      <c r="C43" s="363">
        <v>268.95</v>
      </c>
      <c r="D43" s="363">
        <v>260.68029999999999</v>
      </c>
      <c r="E43" s="363">
        <v>308.85599999999999</v>
      </c>
      <c r="F43" s="363">
        <v>287.46660000000003</v>
      </c>
      <c r="G43" s="363">
        <v>346.20569999999998</v>
      </c>
      <c r="H43" s="363">
        <v>312.23</v>
      </c>
      <c r="I43" s="363">
        <v>366.7765</v>
      </c>
      <c r="J43" s="384"/>
      <c r="AV43" s="298"/>
      <c r="AZ43" s="298"/>
    </row>
    <row r="44" spans="1:60" s="297" customFormat="1" ht="24" customHeight="1">
      <c r="A44" s="379" t="s">
        <v>98</v>
      </c>
      <c r="B44" s="358" t="s">
        <v>231</v>
      </c>
      <c r="C44" s="358" t="s">
        <v>231</v>
      </c>
      <c r="D44" s="358" t="s">
        <v>231</v>
      </c>
      <c r="E44" s="358" t="s">
        <v>231</v>
      </c>
      <c r="F44" s="358" t="s">
        <v>231</v>
      </c>
      <c r="G44" s="358" t="s">
        <v>231</v>
      </c>
      <c r="H44" s="358" t="s">
        <v>231</v>
      </c>
      <c r="I44" s="358" t="s">
        <v>231</v>
      </c>
      <c r="J44" s="384"/>
      <c r="AJ44" s="298"/>
      <c r="AN44" s="298"/>
      <c r="AP44" s="298"/>
      <c r="AV44" s="298"/>
      <c r="AX44" s="298"/>
      <c r="AZ44" s="298"/>
    </row>
    <row r="45" spans="1:60" s="297" customFormat="1" ht="24" customHeight="1">
      <c r="A45" s="379" t="s">
        <v>99</v>
      </c>
      <c r="B45" s="361">
        <v>1082.08</v>
      </c>
      <c r="C45" s="361">
        <v>762.18100000000004</v>
      </c>
      <c r="D45" s="361">
        <v>2638.2110090000001</v>
      </c>
      <c r="E45" s="361">
        <v>1940.94</v>
      </c>
      <c r="F45" s="361">
        <v>4072.5039999999999</v>
      </c>
      <c r="G45" s="361">
        <v>953.98350000000005</v>
      </c>
      <c r="H45" s="361">
        <v>5040.4650000000001</v>
      </c>
      <c r="I45" s="361">
        <v>4348.732</v>
      </c>
      <c r="J45" s="384"/>
      <c r="AR45" s="298"/>
      <c r="AT45" s="298"/>
      <c r="AZ45" s="298"/>
    </row>
    <row r="46" spans="1:60" s="297" customFormat="1" ht="24" customHeight="1">
      <c r="A46" s="379" t="s">
        <v>121</v>
      </c>
      <c r="B46" s="361">
        <v>60.631999999999998</v>
      </c>
      <c r="C46" s="361">
        <v>73.634900000000002</v>
      </c>
      <c r="D46" s="361">
        <v>66.760999999999996</v>
      </c>
      <c r="E46" s="361">
        <v>68.739999999999995</v>
      </c>
      <c r="F46" s="361">
        <v>53.851999999999997</v>
      </c>
      <c r="G46" s="361">
        <v>55.280799999999999</v>
      </c>
      <c r="H46" s="361">
        <v>55.57</v>
      </c>
      <c r="I46" s="361">
        <v>60.75</v>
      </c>
      <c r="J46" s="384"/>
      <c r="AJ46" s="298"/>
      <c r="AL46" s="298"/>
      <c r="AN46" s="298"/>
      <c r="AP46" s="298"/>
      <c r="AV46" s="298"/>
      <c r="AX46" s="298"/>
    </row>
    <row r="47" spans="1:60" s="297" customFormat="1" ht="24" customHeight="1">
      <c r="A47" s="379" t="s">
        <v>287</v>
      </c>
      <c r="B47" s="361">
        <v>954.85599999999999</v>
      </c>
      <c r="C47" s="361">
        <v>800.56539999999995</v>
      </c>
      <c r="D47" s="361">
        <v>1005.519</v>
      </c>
      <c r="E47" s="361">
        <v>865.56</v>
      </c>
      <c r="F47" s="361">
        <v>1181.9202</v>
      </c>
      <c r="G47" s="361">
        <v>946.35199999999998</v>
      </c>
      <c r="H47" s="361">
        <v>1634.1659999999999</v>
      </c>
      <c r="I47" s="361">
        <v>1316.6277</v>
      </c>
      <c r="J47" s="384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F47" s="298"/>
      <c r="AI47" s="298"/>
      <c r="AK47" s="298"/>
      <c r="AN47" s="298"/>
      <c r="AP47" s="298"/>
    </row>
    <row r="48" spans="1:60" s="297" customFormat="1" ht="24" customHeight="1">
      <c r="A48" s="379" t="s">
        <v>103</v>
      </c>
      <c r="B48" s="361">
        <v>2824.1860000000001</v>
      </c>
      <c r="C48" s="361">
        <v>1431.566</v>
      </c>
      <c r="D48" s="361">
        <v>4503.9290000000001</v>
      </c>
      <c r="E48" s="361">
        <v>3708.866</v>
      </c>
      <c r="F48" s="361">
        <v>4282.0730000000003</v>
      </c>
      <c r="G48" s="361">
        <v>4498.0774000000001</v>
      </c>
      <c r="H48" s="361">
        <v>5378.8419999999996</v>
      </c>
      <c r="I48" s="361">
        <v>4908.0540000000001</v>
      </c>
      <c r="J48" s="384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F48" s="298"/>
      <c r="AI48" s="298"/>
      <c r="AN48" s="298"/>
      <c r="AP48" s="298"/>
    </row>
    <row r="49" spans="1:52" s="297" customFormat="1" ht="24" customHeight="1">
      <c r="A49" s="379" t="s">
        <v>104</v>
      </c>
      <c r="B49" s="361">
        <v>1440.5229999999999</v>
      </c>
      <c r="C49" s="361">
        <v>834.44600000000003</v>
      </c>
      <c r="D49" s="361">
        <v>1060.9359999999999</v>
      </c>
      <c r="E49" s="361">
        <v>834.44600000000003</v>
      </c>
      <c r="F49" s="361">
        <v>783.21100000000001</v>
      </c>
      <c r="G49" s="361">
        <v>834.44600000000003</v>
      </c>
      <c r="H49" s="361">
        <v>1589.03</v>
      </c>
      <c r="I49" s="361">
        <v>2500</v>
      </c>
      <c r="J49" s="384"/>
      <c r="K49" s="298"/>
      <c r="L49" s="298"/>
      <c r="N49" s="298"/>
      <c r="P49" s="298"/>
      <c r="R49" s="298"/>
      <c r="T49" s="298"/>
      <c r="V49" s="298"/>
      <c r="X49" s="298"/>
      <c r="Z49" s="298"/>
      <c r="AB49" s="298"/>
      <c r="AF49" s="298"/>
      <c r="AV49" s="298"/>
      <c r="AX49" s="298"/>
      <c r="AZ49" s="298"/>
    </row>
    <row r="50" spans="1:52" s="297" customFormat="1" ht="24" customHeight="1">
      <c r="A50" s="379" t="s">
        <v>105</v>
      </c>
      <c r="B50" s="361">
        <v>499.54</v>
      </c>
      <c r="C50" s="361">
        <v>550.97500000000002</v>
      </c>
      <c r="D50" s="361">
        <v>481.76299999999998</v>
      </c>
      <c r="E50" s="361">
        <v>607.87800000000004</v>
      </c>
      <c r="F50" s="361">
        <v>683.96400000000006</v>
      </c>
      <c r="G50" s="361">
        <v>585.08900000000006</v>
      </c>
      <c r="H50" s="361">
        <v>2448.8609999999999</v>
      </c>
      <c r="I50" s="361">
        <v>3590.4690000000001</v>
      </c>
      <c r="J50" s="384"/>
    </row>
    <row r="51" spans="1:52" s="297" customFormat="1" ht="24" customHeight="1">
      <c r="A51" s="379" t="s">
        <v>288</v>
      </c>
      <c r="B51" s="361">
        <v>72.891999999999996</v>
      </c>
      <c r="C51" s="361">
        <v>64.238</v>
      </c>
      <c r="D51" s="361">
        <v>74.552999999999997</v>
      </c>
      <c r="E51" s="361">
        <v>69.106899999999996</v>
      </c>
      <c r="F51" s="361">
        <v>385.55500000000001</v>
      </c>
      <c r="G51" s="361">
        <v>1074.088</v>
      </c>
      <c r="H51" s="361">
        <v>56.145000000000003</v>
      </c>
      <c r="I51" s="361">
        <v>1086.8</v>
      </c>
      <c r="J51" s="384"/>
    </row>
    <row r="52" spans="1:52" s="77" customFormat="1" ht="24" customHeight="1">
      <c r="A52" s="379" t="s">
        <v>108</v>
      </c>
      <c r="B52" s="361">
        <v>36.549999999999997</v>
      </c>
      <c r="C52" s="361">
        <v>34.549999999999997</v>
      </c>
      <c r="D52" s="361">
        <v>35.049999999999997</v>
      </c>
      <c r="E52" s="361">
        <v>34.549999999999997</v>
      </c>
      <c r="F52" s="361">
        <v>27.05</v>
      </c>
      <c r="G52" s="361">
        <v>17.05</v>
      </c>
      <c r="H52" s="358" t="s">
        <v>231</v>
      </c>
      <c r="I52" s="358" t="s">
        <v>231</v>
      </c>
      <c r="J52" s="384"/>
    </row>
    <row r="53" spans="1:52" s="77" customFormat="1" ht="24" customHeight="1">
      <c r="A53" s="379" t="s">
        <v>292</v>
      </c>
      <c r="B53" s="361">
        <v>641.22299999999996</v>
      </c>
      <c r="C53" s="361">
        <v>528.61400000000003</v>
      </c>
      <c r="D53" s="361">
        <v>700.18600000000004</v>
      </c>
      <c r="E53" s="361">
        <v>667.36300000000006</v>
      </c>
      <c r="F53" s="361">
        <v>711.21400000000006</v>
      </c>
      <c r="G53" s="361">
        <v>691.87099999999998</v>
      </c>
      <c r="H53" s="361">
        <v>731.53599999999994</v>
      </c>
      <c r="I53" s="361">
        <v>721.17499999999995</v>
      </c>
      <c r="J53" s="384"/>
    </row>
    <row r="54" spans="1:52" s="77" customFormat="1" ht="24" customHeight="1">
      <c r="A54" s="379" t="s">
        <v>290</v>
      </c>
      <c r="B54" s="382">
        <v>165.9716</v>
      </c>
      <c r="C54" s="382">
        <v>114.848</v>
      </c>
      <c r="D54" s="382">
        <v>266.42099999999999</v>
      </c>
      <c r="E54" s="382">
        <v>227.4924</v>
      </c>
      <c r="F54" s="382">
        <v>264.84609999999998</v>
      </c>
      <c r="G54" s="382">
        <v>331.62290000000002</v>
      </c>
      <c r="H54" s="382">
        <v>411.75599999999997</v>
      </c>
      <c r="I54" s="382">
        <v>446.9228</v>
      </c>
      <c r="J54" s="384"/>
    </row>
    <row r="55" spans="1:52" s="297" customFormat="1" ht="24" customHeight="1">
      <c r="A55" s="379" t="s">
        <v>291</v>
      </c>
      <c r="B55" s="361">
        <v>18613.101999999999</v>
      </c>
      <c r="C55" s="361">
        <v>279.31599999999997</v>
      </c>
      <c r="D55" s="378">
        <v>3553.9468000000002</v>
      </c>
      <c r="E55" s="378">
        <v>1085.7380000000001</v>
      </c>
      <c r="F55" s="361">
        <v>1670.9829999999999</v>
      </c>
      <c r="G55" s="361">
        <v>1093.6781000000001</v>
      </c>
      <c r="H55" s="361">
        <v>3126.0949999999998</v>
      </c>
      <c r="I55" s="361">
        <v>3129.5419999999999</v>
      </c>
      <c r="J55" s="384"/>
    </row>
    <row r="56" spans="1:52" s="296" customFormat="1" ht="24" customHeight="1">
      <c r="A56" s="383" t="s">
        <v>115</v>
      </c>
      <c r="B56" s="361">
        <v>800.60400000000004</v>
      </c>
      <c r="C56" s="361">
        <v>221.32499999999999</v>
      </c>
      <c r="D56" s="361">
        <v>536.56010000000003</v>
      </c>
      <c r="E56" s="361">
        <v>517.31399999999996</v>
      </c>
      <c r="F56" s="361">
        <v>502.33600000000001</v>
      </c>
      <c r="G56" s="361">
        <v>571.40458000000001</v>
      </c>
      <c r="H56" s="361">
        <v>446.233</v>
      </c>
      <c r="I56" s="361">
        <v>528.12300000000005</v>
      </c>
      <c r="J56" s="385"/>
    </row>
    <row r="57" spans="1:52" s="297" customFormat="1" ht="15" customHeight="1">
      <c r="A57" s="47"/>
      <c r="B57" s="377"/>
      <c r="C57" s="377"/>
      <c r="D57" s="377"/>
      <c r="E57" s="377"/>
      <c r="F57" s="377"/>
      <c r="G57" s="377"/>
      <c r="H57" s="377"/>
      <c r="I57" s="377"/>
      <c r="J57" s="270"/>
    </row>
    <row r="58" spans="1:52" ht="20.100000000000001" customHeight="1">
      <c r="A58" s="70" t="s">
        <v>203</v>
      </c>
      <c r="I58" s="48" t="s">
        <v>35</v>
      </c>
    </row>
    <row r="59" spans="1:52" ht="20.100000000000001" customHeight="1">
      <c r="A59" s="70"/>
      <c r="I59" s="48"/>
    </row>
    <row r="60" spans="1:52" ht="20.100000000000001" customHeight="1">
      <c r="A60" s="70"/>
      <c r="I60" s="48"/>
    </row>
    <row r="61" spans="1:52" ht="20.100000000000001" customHeight="1">
      <c r="A61" s="70"/>
      <c r="I61" s="48"/>
    </row>
    <row r="62" spans="1:52" ht="20.100000000000001" customHeight="1">
      <c r="A62" s="70"/>
      <c r="I62" s="48"/>
    </row>
    <row r="63" spans="1:52" ht="20.100000000000001" customHeight="1">
      <c r="A63" s="581">
        <v>173</v>
      </c>
      <c r="B63" s="581"/>
      <c r="C63" s="581"/>
      <c r="D63" s="581"/>
      <c r="E63" s="581"/>
      <c r="F63" s="581"/>
      <c r="G63" s="581"/>
      <c r="H63" s="581"/>
      <c r="I63" s="581"/>
      <c r="J63" s="5"/>
    </row>
  </sheetData>
  <mergeCells count="11">
    <mergeCell ref="A3:I3"/>
    <mergeCell ref="A4:I4"/>
    <mergeCell ref="B7:C7"/>
    <mergeCell ref="D7:E7"/>
    <mergeCell ref="F7:G7"/>
    <mergeCell ref="H7:I7"/>
    <mergeCell ref="B33:C33"/>
    <mergeCell ref="D33:E33"/>
    <mergeCell ref="F33:G33"/>
    <mergeCell ref="H33:I33"/>
    <mergeCell ref="A63:I63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3"/>
  <sheetViews>
    <sheetView showGridLines="0" view="pageBreakPreview" topLeftCell="A25" zoomScale="80" zoomScaleNormal="55" zoomScaleSheetLayoutView="80" workbookViewId="0">
      <selection activeCell="B34" sqref="B34:E35"/>
    </sheetView>
  </sheetViews>
  <sheetFormatPr defaultColWidth="9.625" defaultRowHeight="15"/>
  <cols>
    <col min="1" max="1" width="50.625" style="134" customWidth="1"/>
    <col min="2" max="3" width="24.625" style="134" customWidth="1"/>
    <col min="4" max="5" width="24.625" style="152" customWidth="1"/>
    <col min="6" max="249" width="9.625" style="134"/>
    <col min="250" max="250" width="41.375" style="134" customWidth="1"/>
    <col min="251" max="251" width="17.25" style="134" customWidth="1"/>
    <col min="252" max="252" width="15.875" style="134" customWidth="1"/>
    <col min="253" max="253" width="16.625" style="134" customWidth="1"/>
    <col min="254" max="254" width="15.875" style="134" customWidth="1"/>
    <col min="255" max="255" width="15.75" style="134" customWidth="1"/>
    <col min="256" max="256" width="16.875" style="134" customWidth="1"/>
    <col min="257" max="257" width="15.5" style="134" customWidth="1"/>
    <col min="258" max="259" width="17.375" style="134" customWidth="1"/>
    <col min="260" max="260" width="16.75" style="134" customWidth="1"/>
    <col min="261" max="261" width="9.625" style="134"/>
    <col min="262" max="262" width="1.625" style="134" customWidth="1"/>
    <col min="263" max="505" width="9.625" style="134"/>
    <col min="506" max="506" width="41.375" style="134" customWidth="1"/>
    <col min="507" max="507" width="17.25" style="134" customWidth="1"/>
    <col min="508" max="508" width="15.875" style="134" customWidth="1"/>
    <col min="509" max="509" width="16.625" style="134" customWidth="1"/>
    <col min="510" max="510" width="15.875" style="134" customWidth="1"/>
    <col min="511" max="511" width="15.75" style="134" customWidth="1"/>
    <col min="512" max="512" width="16.875" style="134" customWidth="1"/>
    <col min="513" max="513" width="15.5" style="134" customWidth="1"/>
    <col min="514" max="515" width="17.375" style="134" customWidth="1"/>
    <col min="516" max="516" width="16.75" style="134" customWidth="1"/>
    <col min="517" max="517" width="9.625" style="134"/>
    <col min="518" max="518" width="1.625" style="134" customWidth="1"/>
    <col min="519" max="761" width="9.625" style="134"/>
    <col min="762" max="762" width="41.375" style="134" customWidth="1"/>
    <col min="763" max="763" width="17.25" style="134" customWidth="1"/>
    <col min="764" max="764" width="15.875" style="134" customWidth="1"/>
    <col min="765" max="765" width="16.625" style="134" customWidth="1"/>
    <col min="766" max="766" width="15.875" style="134" customWidth="1"/>
    <col min="767" max="767" width="15.75" style="134" customWidth="1"/>
    <col min="768" max="768" width="16.875" style="134" customWidth="1"/>
    <col min="769" max="769" width="15.5" style="134" customWidth="1"/>
    <col min="770" max="771" width="17.375" style="134" customWidth="1"/>
    <col min="772" max="772" width="16.75" style="134" customWidth="1"/>
    <col min="773" max="773" width="9.625" style="134"/>
    <col min="774" max="774" width="1.625" style="134" customWidth="1"/>
    <col min="775" max="1017" width="9.625" style="134"/>
    <col min="1018" max="1018" width="41.375" style="134" customWidth="1"/>
    <col min="1019" max="1019" width="17.25" style="134" customWidth="1"/>
    <col min="1020" max="1020" width="15.875" style="134" customWidth="1"/>
    <col min="1021" max="1021" width="16.625" style="134" customWidth="1"/>
    <col min="1022" max="1022" width="15.875" style="134" customWidth="1"/>
    <col min="1023" max="1023" width="15.75" style="134" customWidth="1"/>
    <col min="1024" max="1024" width="16.875" style="134" customWidth="1"/>
    <col min="1025" max="1025" width="15.5" style="134" customWidth="1"/>
    <col min="1026" max="1027" width="17.375" style="134" customWidth="1"/>
    <col min="1028" max="1028" width="16.75" style="134" customWidth="1"/>
    <col min="1029" max="1029" width="9.625" style="134"/>
    <col min="1030" max="1030" width="1.625" style="134" customWidth="1"/>
    <col min="1031" max="1273" width="9.625" style="134"/>
    <col min="1274" max="1274" width="41.375" style="134" customWidth="1"/>
    <col min="1275" max="1275" width="17.25" style="134" customWidth="1"/>
    <col min="1276" max="1276" width="15.875" style="134" customWidth="1"/>
    <col min="1277" max="1277" width="16.625" style="134" customWidth="1"/>
    <col min="1278" max="1278" width="15.875" style="134" customWidth="1"/>
    <col min="1279" max="1279" width="15.75" style="134" customWidth="1"/>
    <col min="1280" max="1280" width="16.875" style="134" customWidth="1"/>
    <col min="1281" max="1281" width="15.5" style="134" customWidth="1"/>
    <col min="1282" max="1283" width="17.375" style="134" customWidth="1"/>
    <col min="1284" max="1284" width="16.75" style="134" customWidth="1"/>
    <col min="1285" max="1285" width="9.625" style="134"/>
    <col min="1286" max="1286" width="1.625" style="134" customWidth="1"/>
    <col min="1287" max="1529" width="9.625" style="134"/>
    <col min="1530" max="1530" width="41.375" style="134" customWidth="1"/>
    <col min="1531" max="1531" width="17.25" style="134" customWidth="1"/>
    <col min="1532" max="1532" width="15.875" style="134" customWidth="1"/>
    <col min="1533" max="1533" width="16.625" style="134" customWidth="1"/>
    <col min="1534" max="1534" width="15.875" style="134" customWidth="1"/>
    <col min="1535" max="1535" width="15.75" style="134" customWidth="1"/>
    <col min="1536" max="1536" width="16.875" style="134" customWidth="1"/>
    <col min="1537" max="1537" width="15.5" style="134" customWidth="1"/>
    <col min="1538" max="1539" width="17.375" style="134" customWidth="1"/>
    <col min="1540" max="1540" width="16.75" style="134" customWidth="1"/>
    <col min="1541" max="1541" width="9.625" style="134"/>
    <col min="1542" max="1542" width="1.625" style="134" customWidth="1"/>
    <col min="1543" max="1785" width="9.625" style="134"/>
    <col min="1786" max="1786" width="41.375" style="134" customWidth="1"/>
    <col min="1787" max="1787" width="17.25" style="134" customWidth="1"/>
    <col min="1788" max="1788" width="15.875" style="134" customWidth="1"/>
    <col min="1789" max="1789" width="16.625" style="134" customWidth="1"/>
    <col min="1790" max="1790" width="15.875" style="134" customWidth="1"/>
    <col min="1791" max="1791" width="15.75" style="134" customWidth="1"/>
    <col min="1792" max="1792" width="16.875" style="134" customWidth="1"/>
    <col min="1793" max="1793" width="15.5" style="134" customWidth="1"/>
    <col min="1794" max="1795" width="17.375" style="134" customWidth="1"/>
    <col min="1796" max="1796" width="16.75" style="134" customWidth="1"/>
    <col min="1797" max="1797" width="9.625" style="134"/>
    <col min="1798" max="1798" width="1.625" style="134" customWidth="1"/>
    <col min="1799" max="2041" width="9.625" style="134"/>
    <col min="2042" max="2042" width="41.375" style="134" customWidth="1"/>
    <col min="2043" max="2043" width="17.25" style="134" customWidth="1"/>
    <col min="2044" max="2044" width="15.875" style="134" customWidth="1"/>
    <col min="2045" max="2045" width="16.625" style="134" customWidth="1"/>
    <col min="2046" max="2046" width="15.875" style="134" customWidth="1"/>
    <col min="2047" max="2047" width="15.75" style="134" customWidth="1"/>
    <col min="2048" max="2048" width="16.875" style="134" customWidth="1"/>
    <col min="2049" max="2049" width="15.5" style="134" customWidth="1"/>
    <col min="2050" max="2051" width="17.375" style="134" customWidth="1"/>
    <col min="2052" max="2052" width="16.75" style="134" customWidth="1"/>
    <col min="2053" max="2053" width="9.625" style="134"/>
    <col min="2054" max="2054" width="1.625" style="134" customWidth="1"/>
    <col min="2055" max="2297" width="9.625" style="134"/>
    <col min="2298" max="2298" width="41.375" style="134" customWidth="1"/>
    <col min="2299" max="2299" width="17.25" style="134" customWidth="1"/>
    <col min="2300" max="2300" width="15.875" style="134" customWidth="1"/>
    <col min="2301" max="2301" width="16.625" style="134" customWidth="1"/>
    <col min="2302" max="2302" width="15.875" style="134" customWidth="1"/>
    <col min="2303" max="2303" width="15.75" style="134" customWidth="1"/>
    <col min="2304" max="2304" width="16.875" style="134" customWidth="1"/>
    <col min="2305" max="2305" width="15.5" style="134" customWidth="1"/>
    <col min="2306" max="2307" width="17.375" style="134" customWidth="1"/>
    <col min="2308" max="2308" width="16.75" style="134" customWidth="1"/>
    <col min="2309" max="2309" width="9.625" style="134"/>
    <col min="2310" max="2310" width="1.625" style="134" customWidth="1"/>
    <col min="2311" max="2553" width="9.625" style="134"/>
    <col min="2554" max="2554" width="41.375" style="134" customWidth="1"/>
    <col min="2555" max="2555" width="17.25" style="134" customWidth="1"/>
    <col min="2556" max="2556" width="15.875" style="134" customWidth="1"/>
    <col min="2557" max="2557" width="16.625" style="134" customWidth="1"/>
    <col min="2558" max="2558" width="15.875" style="134" customWidth="1"/>
    <col min="2559" max="2559" width="15.75" style="134" customWidth="1"/>
    <col min="2560" max="2560" width="16.875" style="134" customWidth="1"/>
    <col min="2561" max="2561" width="15.5" style="134" customWidth="1"/>
    <col min="2562" max="2563" width="17.375" style="134" customWidth="1"/>
    <col min="2564" max="2564" width="16.75" style="134" customWidth="1"/>
    <col min="2565" max="2565" width="9.625" style="134"/>
    <col min="2566" max="2566" width="1.625" style="134" customWidth="1"/>
    <col min="2567" max="2809" width="9.625" style="134"/>
    <col min="2810" max="2810" width="41.375" style="134" customWidth="1"/>
    <col min="2811" max="2811" width="17.25" style="134" customWidth="1"/>
    <col min="2812" max="2812" width="15.875" style="134" customWidth="1"/>
    <col min="2813" max="2813" width="16.625" style="134" customWidth="1"/>
    <col min="2814" max="2814" width="15.875" style="134" customWidth="1"/>
    <col min="2815" max="2815" width="15.75" style="134" customWidth="1"/>
    <col min="2816" max="2816" width="16.875" style="134" customWidth="1"/>
    <col min="2817" max="2817" width="15.5" style="134" customWidth="1"/>
    <col min="2818" max="2819" width="17.375" style="134" customWidth="1"/>
    <col min="2820" max="2820" width="16.75" style="134" customWidth="1"/>
    <col min="2821" max="2821" width="9.625" style="134"/>
    <col min="2822" max="2822" width="1.625" style="134" customWidth="1"/>
    <col min="2823" max="3065" width="9.625" style="134"/>
    <col min="3066" max="3066" width="41.375" style="134" customWidth="1"/>
    <col min="3067" max="3067" width="17.25" style="134" customWidth="1"/>
    <col min="3068" max="3068" width="15.875" style="134" customWidth="1"/>
    <col min="3069" max="3069" width="16.625" style="134" customWidth="1"/>
    <col min="3070" max="3070" width="15.875" style="134" customWidth="1"/>
    <col min="3071" max="3071" width="15.75" style="134" customWidth="1"/>
    <col min="3072" max="3072" width="16.875" style="134" customWidth="1"/>
    <col min="3073" max="3073" width="15.5" style="134" customWidth="1"/>
    <col min="3074" max="3075" width="17.375" style="134" customWidth="1"/>
    <col min="3076" max="3076" width="16.75" style="134" customWidth="1"/>
    <col min="3077" max="3077" width="9.625" style="134"/>
    <col min="3078" max="3078" width="1.625" style="134" customWidth="1"/>
    <col min="3079" max="3321" width="9.625" style="134"/>
    <col min="3322" max="3322" width="41.375" style="134" customWidth="1"/>
    <col min="3323" max="3323" width="17.25" style="134" customWidth="1"/>
    <col min="3324" max="3324" width="15.875" style="134" customWidth="1"/>
    <col min="3325" max="3325" width="16.625" style="134" customWidth="1"/>
    <col min="3326" max="3326" width="15.875" style="134" customWidth="1"/>
    <col min="3327" max="3327" width="15.75" style="134" customWidth="1"/>
    <col min="3328" max="3328" width="16.875" style="134" customWidth="1"/>
    <col min="3329" max="3329" width="15.5" style="134" customWidth="1"/>
    <col min="3330" max="3331" width="17.375" style="134" customWidth="1"/>
    <col min="3332" max="3332" width="16.75" style="134" customWidth="1"/>
    <col min="3333" max="3333" width="9.625" style="134"/>
    <col min="3334" max="3334" width="1.625" style="134" customWidth="1"/>
    <col min="3335" max="3577" width="9.625" style="134"/>
    <col min="3578" max="3578" width="41.375" style="134" customWidth="1"/>
    <col min="3579" max="3579" width="17.25" style="134" customWidth="1"/>
    <col min="3580" max="3580" width="15.875" style="134" customWidth="1"/>
    <col min="3581" max="3581" width="16.625" style="134" customWidth="1"/>
    <col min="3582" max="3582" width="15.875" style="134" customWidth="1"/>
    <col min="3583" max="3583" width="15.75" style="134" customWidth="1"/>
    <col min="3584" max="3584" width="16.875" style="134" customWidth="1"/>
    <col min="3585" max="3585" width="15.5" style="134" customWidth="1"/>
    <col min="3586" max="3587" width="17.375" style="134" customWidth="1"/>
    <col min="3588" max="3588" width="16.75" style="134" customWidth="1"/>
    <col min="3589" max="3589" width="9.625" style="134"/>
    <col min="3590" max="3590" width="1.625" style="134" customWidth="1"/>
    <col min="3591" max="3833" width="9.625" style="134"/>
    <col min="3834" max="3834" width="41.375" style="134" customWidth="1"/>
    <col min="3835" max="3835" width="17.25" style="134" customWidth="1"/>
    <col min="3836" max="3836" width="15.875" style="134" customWidth="1"/>
    <col min="3837" max="3837" width="16.625" style="134" customWidth="1"/>
    <col min="3838" max="3838" width="15.875" style="134" customWidth="1"/>
    <col min="3839" max="3839" width="15.75" style="134" customWidth="1"/>
    <col min="3840" max="3840" width="16.875" style="134" customWidth="1"/>
    <col min="3841" max="3841" width="15.5" style="134" customWidth="1"/>
    <col min="3842" max="3843" width="17.375" style="134" customWidth="1"/>
    <col min="3844" max="3844" width="16.75" style="134" customWidth="1"/>
    <col min="3845" max="3845" width="9.625" style="134"/>
    <col min="3846" max="3846" width="1.625" style="134" customWidth="1"/>
    <col min="3847" max="4089" width="9.625" style="134"/>
    <col min="4090" max="4090" width="41.375" style="134" customWidth="1"/>
    <col min="4091" max="4091" width="17.25" style="134" customWidth="1"/>
    <col min="4092" max="4092" width="15.875" style="134" customWidth="1"/>
    <col min="4093" max="4093" width="16.625" style="134" customWidth="1"/>
    <col min="4094" max="4094" width="15.875" style="134" customWidth="1"/>
    <col min="4095" max="4095" width="15.75" style="134" customWidth="1"/>
    <col min="4096" max="4096" width="16.875" style="134" customWidth="1"/>
    <col min="4097" max="4097" width="15.5" style="134" customWidth="1"/>
    <col min="4098" max="4099" width="17.375" style="134" customWidth="1"/>
    <col min="4100" max="4100" width="16.75" style="134" customWidth="1"/>
    <col min="4101" max="4101" width="9.625" style="134"/>
    <col min="4102" max="4102" width="1.625" style="134" customWidth="1"/>
    <col min="4103" max="4345" width="9.625" style="134"/>
    <col min="4346" max="4346" width="41.375" style="134" customWidth="1"/>
    <col min="4347" max="4347" width="17.25" style="134" customWidth="1"/>
    <col min="4348" max="4348" width="15.875" style="134" customWidth="1"/>
    <col min="4349" max="4349" width="16.625" style="134" customWidth="1"/>
    <col min="4350" max="4350" width="15.875" style="134" customWidth="1"/>
    <col min="4351" max="4351" width="15.75" style="134" customWidth="1"/>
    <col min="4352" max="4352" width="16.875" style="134" customWidth="1"/>
    <col min="4353" max="4353" width="15.5" style="134" customWidth="1"/>
    <col min="4354" max="4355" width="17.375" style="134" customWidth="1"/>
    <col min="4356" max="4356" width="16.75" style="134" customWidth="1"/>
    <col min="4357" max="4357" width="9.625" style="134"/>
    <col min="4358" max="4358" width="1.625" style="134" customWidth="1"/>
    <col min="4359" max="4601" width="9.625" style="134"/>
    <col min="4602" max="4602" width="41.375" style="134" customWidth="1"/>
    <col min="4603" max="4603" width="17.25" style="134" customWidth="1"/>
    <col min="4604" max="4604" width="15.875" style="134" customWidth="1"/>
    <col min="4605" max="4605" width="16.625" style="134" customWidth="1"/>
    <col min="4606" max="4606" width="15.875" style="134" customWidth="1"/>
    <col min="4607" max="4607" width="15.75" style="134" customWidth="1"/>
    <col min="4608" max="4608" width="16.875" style="134" customWidth="1"/>
    <col min="4609" max="4609" width="15.5" style="134" customWidth="1"/>
    <col min="4610" max="4611" width="17.375" style="134" customWidth="1"/>
    <col min="4612" max="4612" width="16.75" style="134" customWidth="1"/>
    <col min="4613" max="4613" width="9.625" style="134"/>
    <col min="4614" max="4614" width="1.625" style="134" customWidth="1"/>
    <col min="4615" max="4857" width="9.625" style="134"/>
    <col min="4858" max="4858" width="41.375" style="134" customWidth="1"/>
    <col min="4859" max="4859" width="17.25" style="134" customWidth="1"/>
    <col min="4860" max="4860" width="15.875" style="134" customWidth="1"/>
    <col min="4861" max="4861" width="16.625" style="134" customWidth="1"/>
    <col min="4862" max="4862" width="15.875" style="134" customWidth="1"/>
    <col min="4863" max="4863" width="15.75" style="134" customWidth="1"/>
    <col min="4864" max="4864" width="16.875" style="134" customWidth="1"/>
    <col min="4865" max="4865" width="15.5" style="134" customWidth="1"/>
    <col min="4866" max="4867" width="17.375" style="134" customWidth="1"/>
    <col min="4868" max="4868" width="16.75" style="134" customWidth="1"/>
    <col min="4869" max="4869" width="9.625" style="134"/>
    <col min="4870" max="4870" width="1.625" style="134" customWidth="1"/>
    <col min="4871" max="5113" width="9.625" style="134"/>
    <col min="5114" max="5114" width="41.375" style="134" customWidth="1"/>
    <col min="5115" max="5115" width="17.25" style="134" customWidth="1"/>
    <col min="5116" max="5116" width="15.875" style="134" customWidth="1"/>
    <col min="5117" max="5117" width="16.625" style="134" customWidth="1"/>
    <col min="5118" max="5118" width="15.875" style="134" customWidth="1"/>
    <col min="5119" max="5119" width="15.75" style="134" customWidth="1"/>
    <col min="5120" max="5120" width="16.875" style="134" customWidth="1"/>
    <col min="5121" max="5121" width="15.5" style="134" customWidth="1"/>
    <col min="5122" max="5123" width="17.375" style="134" customWidth="1"/>
    <col min="5124" max="5124" width="16.75" style="134" customWidth="1"/>
    <col min="5125" max="5125" width="9.625" style="134"/>
    <col min="5126" max="5126" width="1.625" style="134" customWidth="1"/>
    <col min="5127" max="5369" width="9.625" style="134"/>
    <col min="5370" max="5370" width="41.375" style="134" customWidth="1"/>
    <col min="5371" max="5371" width="17.25" style="134" customWidth="1"/>
    <col min="5372" max="5372" width="15.875" style="134" customWidth="1"/>
    <col min="5373" max="5373" width="16.625" style="134" customWidth="1"/>
    <col min="5374" max="5374" width="15.875" style="134" customWidth="1"/>
    <col min="5375" max="5375" width="15.75" style="134" customWidth="1"/>
    <col min="5376" max="5376" width="16.875" style="134" customWidth="1"/>
    <col min="5377" max="5377" width="15.5" style="134" customWidth="1"/>
    <col min="5378" max="5379" width="17.375" style="134" customWidth="1"/>
    <col min="5380" max="5380" width="16.75" style="134" customWidth="1"/>
    <col min="5381" max="5381" width="9.625" style="134"/>
    <col min="5382" max="5382" width="1.625" style="134" customWidth="1"/>
    <col min="5383" max="5625" width="9.625" style="134"/>
    <col min="5626" max="5626" width="41.375" style="134" customWidth="1"/>
    <col min="5627" max="5627" width="17.25" style="134" customWidth="1"/>
    <col min="5628" max="5628" width="15.875" style="134" customWidth="1"/>
    <col min="5629" max="5629" width="16.625" style="134" customWidth="1"/>
    <col min="5630" max="5630" width="15.875" style="134" customWidth="1"/>
    <col min="5631" max="5631" width="15.75" style="134" customWidth="1"/>
    <col min="5632" max="5632" width="16.875" style="134" customWidth="1"/>
    <col min="5633" max="5633" width="15.5" style="134" customWidth="1"/>
    <col min="5634" max="5635" width="17.375" style="134" customWidth="1"/>
    <col min="5636" max="5636" width="16.75" style="134" customWidth="1"/>
    <col min="5637" max="5637" width="9.625" style="134"/>
    <col min="5638" max="5638" width="1.625" style="134" customWidth="1"/>
    <col min="5639" max="5881" width="9.625" style="134"/>
    <col min="5882" max="5882" width="41.375" style="134" customWidth="1"/>
    <col min="5883" max="5883" width="17.25" style="134" customWidth="1"/>
    <col min="5884" max="5884" width="15.875" style="134" customWidth="1"/>
    <col min="5885" max="5885" width="16.625" style="134" customWidth="1"/>
    <col min="5886" max="5886" width="15.875" style="134" customWidth="1"/>
    <col min="5887" max="5887" width="15.75" style="134" customWidth="1"/>
    <col min="5888" max="5888" width="16.875" style="134" customWidth="1"/>
    <col min="5889" max="5889" width="15.5" style="134" customWidth="1"/>
    <col min="5890" max="5891" width="17.375" style="134" customWidth="1"/>
    <col min="5892" max="5892" width="16.75" style="134" customWidth="1"/>
    <col min="5893" max="5893" width="9.625" style="134"/>
    <col min="5894" max="5894" width="1.625" style="134" customWidth="1"/>
    <col min="5895" max="6137" width="9.625" style="134"/>
    <col min="6138" max="6138" width="41.375" style="134" customWidth="1"/>
    <col min="6139" max="6139" width="17.25" style="134" customWidth="1"/>
    <col min="6140" max="6140" width="15.875" style="134" customWidth="1"/>
    <col min="6141" max="6141" width="16.625" style="134" customWidth="1"/>
    <col min="6142" max="6142" width="15.875" style="134" customWidth="1"/>
    <col min="6143" max="6143" width="15.75" style="134" customWidth="1"/>
    <col min="6144" max="6144" width="16.875" style="134" customWidth="1"/>
    <col min="6145" max="6145" width="15.5" style="134" customWidth="1"/>
    <col min="6146" max="6147" width="17.375" style="134" customWidth="1"/>
    <col min="6148" max="6148" width="16.75" style="134" customWidth="1"/>
    <col min="6149" max="6149" width="9.625" style="134"/>
    <col min="6150" max="6150" width="1.625" style="134" customWidth="1"/>
    <col min="6151" max="6393" width="9.625" style="134"/>
    <col min="6394" max="6394" width="41.375" style="134" customWidth="1"/>
    <col min="6395" max="6395" width="17.25" style="134" customWidth="1"/>
    <col min="6396" max="6396" width="15.875" style="134" customWidth="1"/>
    <col min="6397" max="6397" width="16.625" style="134" customWidth="1"/>
    <col min="6398" max="6398" width="15.875" style="134" customWidth="1"/>
    <col min="6399" max="6399" width="15.75" style="134" customWidth="1"/>
    <col min="6400" max="6400" width="16.875" style="134" customWidth="1"/>
    <col min="6401" max="6401" width="15.5" style="134" customWidth="1"/>
    <col min="6402" max="6403" width="17.375" style="134" customWidth="1"/>
    <col min="6404" max="6404" width="16.75" style="134" customWidth="1"/>
    <col min="6405" max="6405" width="9.625" style="134"/>
    <col min="6406" max="6406" width="1.625" style="134" customWidth="1"/>
    <col min="6407" max="6649" width="9.625" style="134"/>
    <col min="6650" max="6650" width="41.375" style="134" customWidth="1"/>
    <col min="6651" max="6651" width="17.25" style="134" customWidth="1"/>
    <col min="6652" max="6652" width="15.875" style="134" customWidth="1"/>
    <col min="6653" max="6653" width="16.625" style="134" customWidth="1"/>
    <col min="6654" max="6654" width="15.875" style="134" customWidth="1"/>
    <col min="6655" max="6655" width="15.75" style="134" customWidth="1"/>
    <col min="6656" max="6656" width="16.875" style="134" customWidth="1"/>
    <col min="6657" max="6657" width="15.5" style="134" customWidth="1"/>
    <col min="6658" max="6659" width="17.375" style="134" customWidth="1"/>
    <col min="6660" max="6660" width="16.75" style="134" customWidth="1"/>
    <col min="6661" max="6661" width="9.625" style="134"/>
    <col min="6662" max="6662" width="1.625" style="134" customWidth="1"/>
    <col min="6663" max="6905" width="9.625" style="134"/>
    <col min="6906" max="6906" width="41.375" style="134" customWidth="1"/>
    <col min="6907" max="6907" width="17.25" style="134" customWidth="1"/>
    <col min="6908" max="6908" width="15.875" style="134" customWidth="1"/>
    <col min="6909" max="6909" width="16.625" style="134" customWidth="1"/>
    <col min="6910" max="6910" width="15.875" style="134" customWidth="1"/>
    <col min="6911" max="6911" width="15.75" style="134" customWidth="1"/>
    <col min="6912" max="6912" width="16.875" style="134" customWidth="1"/>
    <col min="6913" max="6913" width="15.5" style="134" customWidth="1"/>
    <col min="6914" max="6915" width="17.375" style="134" customWidth="1"/>
    <col min="6916" max="6916" width="16.75" style="134" customWidth="1"/>
    <col min="6917" max="6917" width="9.625" style="134"/>
    <col min="6918" max="6918" width="1.625" style="134" customWidth="1"/>
    <col min="6919" max="7161" width="9.625" style="134"/>
    <col min="7162" max="7162" width="41.375" style="134" customWidth="1"/>
    <col min="7163" max="7163" width="17.25" style="134" customWidth="1"/>
    <col min="7164" max="7164" width="15.875" style="134" customWidth="1"/>
    <col min="7165" max="7165" width="16.625" style="134" customWidth="1"/>
    <col min="7166" max="7166" width="15.875" style="134" customWidth="1"/>
    <col min="7167" max="7167" width="15.75" style="134" customWidth="1"/>
    <col min="7168" max="7168" width="16.875" style="134" customWidth="1"/>
    <col min="7169" max="7169" width="15.5" style="134" customWidth="1"/>
    <col min="7170" max="7171" width="17.375" style="134" customWidth="1"/>
    <col min="7172" max="7172" width="16.75" style="134" customWidth="1"/>
    <col min="7173" max="7173" width="9.625" style="134"/>
    <col min="7174" max="7174" width="1.625" style="134" customWidth="1"/>
    <col min="7175" max="7417" width="9.625" style="134"/>
    <col min="7418" max="7418" width="41.375" style="134" customWidth="1"/>
    <col min="7419" max="7419" width="17.25" style="134" customWidth="1"/>
    <col min="7420" max="7420" width="15.875" style="134" customWidth="1"/>
    <col min="7421" max="7421" width="16.625" style="134" customWidth="1"/>
    <col min="7422" max="7422" width="15.875" style="134" customWidth="1"/>
    <col min="7423" max="7423" width="15.75" style="134" customWidth="1"/>
    <col min="7424" max="7424" width="16.875" style="134" customWidth="1"/>
    <col min="7425" max="7425" width="15.5" style="134" customWidth="1"/>
    <col min="7426" max="7427" width="17.375" style="134" customWidth="1"/>
    <col min="7428" max="7428" width="16.75" style="134" customWidth="1"/>
    <col min="7429" max="7429" width="9.625" style="134"/>
    <col min="7430" max="7430" width="1.625" style="134" customWidth="1"/>
    <col min="7431" max="7673" width="9.625" style="134"/>
    <col min="7674" max="7674" width="41.375" style="134" customWidth="1"/>
    <col min="7675" max="7675" width="17.25" style="134" customWidth="1"/>
    <col min="7676" max="7676" width="15.875" style="134" customWidth="1"/>
    <col min="7677" max="7677" width="16.625" style="134" customWidth="1"/>
    <col min="7678" max="7678" width="15.875" style="134" customWidth="1"/>
    <col min="7679" max="7679" width="15.75" style="134" customWidth="1"/>
    <col min="7680" max="7680" width="16.875" style="134" customWidth="1"/>
    <col min="7681" max="7681" width="15.5" style="134" customWidth="1"/>
    <col min="7682" max="7683" width="17.375" style="134" customWidth="1"/>
    <col min="7684" max="7684" width="16.75" style="134" customWidth="1"/>
    <col min="7685" max="7685" width="9.625" style="134"/>
    <col min="7686" max="7686" width="1.625" style="134" customWidth="1"/>
    <col min="7687" max="7929" width="9.625" style="134"/>
    <col min="7930" max="7930" width="41.375" style="134" customWidth="1"/>
    <col min="7931" max="7931" width="17.25" style="134" customWidth="1"/>
    <col min="7932" max="7932" width="15.875" style="134" customWidth="1"/>
    <col min="7933" max="7933" width="16.625" style="134" customWidth="1"/>
    <col min="7934" max="7934" width="15.875" style="134" customWidth="1"/>
    <col min="7935" max="7935" width="15.75" style="134" customWidth="1"/>
    <col min="7936" max="7936" width="16.875" style="134" customWidth="1"/>
    <col min="7937" max="7937" width="15.5" style="134" customWidth="1"/>
    <col min="7938" max="7939" width="17.375" style="134" customWidth="1"/>
    <col min="7940" max="7940" width="16.75" style="134" customWidth="1"/>
    <col min="7941" max="7941" width="9.625" style="134"/>
    <col min="7942" max="7942" width="1.625" style="134" customWidth="1"/>
    <col min="7943" max="8185" width="9.625" style="134"/>
    <col min="8186" max="8186" width="41.375" style="134" customWidth="1"/>
    <col min="8187" max="8187" width="17.25" style="134" customWidth="1"/>
    <col min="8188" max="8188" width="15.875" style="134" customWidth="1"/>
    <col min="8189" max="8189" width="16.625" style="134" customWidth="1"/>
    <col min="8190" max="8190" width="15.875" style="134" customWidth="1"/>
    <col min="8191" max="8191" width="15.75" style="134" customWidth="1"/>
    <col min="8192" max="8192" width="16.875" style="134" customWidth="1"/>
    <col min="8193" max="8193" width="15.5" style="134" customWidth="1"/>
    <col min="8194" max="8195" width="17.375" style="134" customWidth="1"/>
    <col min="8196" max="8196" width="16.75" style="134" customWidth="1"/>
    <col min="8197" max="8197" width="9.625" style="134"/>
    <col min="8198" max="8198" width="1.625" style="134" customWidth="1"/>
    <col min="8199" max="8441" width="9.625" style="134"/>
    <col min="8442" max="8442" width="41.375" style="134" customWidth="1"/>
    <col min="8443" max="8443" width="17.25" style="134" customWidth="1"/>
    <col min="8444" max="8444" width="15.875" style="134" customWidth="1"/>
    <col min="8445" max="8445" width="16.625" style="134" customWidth="1"/>
    <col min="8446" max="8446" width="15.875" style="134" customWidth="1"/>
    <col min="8447" max="8447" width="15.75" style="134" customWidth="1"/>
    <col min="8448" max="8448" width="16.875" style="134" customWidth="1"/>
    <col min="8449" max="8449" width="15.5" style="134" customWidth="1"/>
    <col min="8450" max="8451" width="17.375" style="134" customWidth="1"/>
    <col min="8452" max="8452" width="16.75" style="134" customWidth="1"/>
    <col min="8453" max="8453" width="9.625" style="134"/>
    <col min="8454" max="8454" width="1.625" style="134" customWidth="1"/>
    <col min="8455" max="8697" width="9.625" style="134"/>
    <col min="8698" max="8698" width="41.375" style="134" customWidth="1"/>
    <col min="8699" max="8699" width="17.25" style="134" customWidth="1"/>
    <col min="8700" max="8700" width="15.875" style="134" customWidth="1"/>
    <col min="8701" max="8701" width="16.625" style="134" customWidth="1"/>
    <col min="8702" max="8702" width="15.875" style="134" customWidth="1"/>
    <col min="8703" max="8703" width="15.75" style="134" customWidth="1"/>
    <col min="8704" max="8704" width="16.875" style="134" customWidth="1"/>
    <col min="8705" max="8705" width="15.5" style="134" customWidth="1"/>
    <col min="8706" max="8707" width="17.375" style="134" customWidth="1"/>
    <col min="8708" max="8708" width="16.75" style="134" customWidth="1"/>
    <col min="8709" max="8709" width="9.625" style="134"/>
    <col min="8710" max="8710" width="1.625" style="134" customWidth="1"/>
    <col min="8711" max="8953" width="9.625" style="134"/>
    <col min="8954" max="8954" width="41.375" style="134" customWidth="1"/>
    <col min="8955" max="8955" width="17.25" style="134" customWidth="1"/>
    <col min="8956" max="8956" width="15.875" style="134" customWidth="1"/>
    <col min="8957" max="8957" width="16.625" style="134" customWidth="1"/>
    <col min="8958" max="8958" width="15.875" style="134" customWidth="1"/>
    <col min="8959" max="8959" width="15.75" style="134" customWidth="1"/>
    <col min="8960" max="8960" width="16.875" style="134" customWidth="1"/>
    <col min="8961" max="8961" width="15.5" style="134" customWidth="1"/>
    <col min="8962" max="8963" width="17.375" style="134" customWidth="1"/>
    <col min="8964" max="8964" width="16.75" style="134" customWidth="1"/>
    <col min="8965" max="8965" width="9.625" style="134"/>
    <col min="8966" max="8966" width="1.625" style="134" customWidth="1"/>
    <col min="8967" max="9209" width="9.625" style="134"/>
    <col min="9210" max="9210" width="41.375" style="134" customWidth="1"/>
    <col min="9211" max="9211" width="17.25" style="134" customWidth="1"/>
    <col min="9212" max="9212" width="15.875" style="134" customWidth="1"/>
    <col min="9213" max="9213" width="16.625" style="134" customWidth="1"/>
    <col min="9214" max="9214" width="15.875" style="134" customWidth="1"/>
    <col min="9215" max="9215" width="15.75" style="134" customWidth="1"/>
    <col min="9216" max="9216" width="16.875" style="134" customWidth="1"/>
    <col min="9217" max="9217" width="15.5" style="134" customWidth="1"/>
    <col min="9218" max="9219" width="17.375" style="134" customWidth="1"/>
    <col min="9220" max="9220" width="16.75" style="134" customWidth="1"/>
    <col min="9221" max="9221" width="9.625" style="134"/>
    <col min="9222" max="9222" width="1.625" style="134" customWidth="1"/>
    <col min="9223" max="9465" width="9.625" style="134"/>
    <col min="9466" max="9466" width="41.375" style="134" customWidth="1"/>
    <col min="9467" max="9467" width="17.25" style="134" customWidth="1"/>
    <col min="9468" max="9468" width="15.875" style="134" customWidth="1"/>
    <col min="9469" max="9469" width="16.625" style="134" customWidth="1"/>
    <col min="9470" max="9470" width="15.875" style="134" customWidth="1"/>
    <col min="9471" max="9471" width="15.75" style="134" customWidth="1"/>
    <col min="9472" max="9472" width="16.875" style="134" customWidth="1"/>
    <col min="9473" max="9473" width="15.5" style="134" customWidth="1"/>
    <col min="9474" max="9475" width="17.375" style="134" customWidth="1"/>
    <col min="9476" max="9476" width="16.75" style="134" customWidth="1"/>
    <col min="9477" max="9477" width="9.625" style="134"/>
    <col min="9478" max="9478" width="1.625" style="134" customWidth="1"/>
    <col min="9479" max="9721" width="9.625" style="134"/>
    <col min="9722" max="9722" width="41.375" style="134" customWidth="1"/>
    <col min="9723" max="9723" width="17.25" style="134" customWidth="1"/>
    <col min="9724" max="9724" width="15.875" style="134" customWidth="1"/>
    <col min="9725" max="9725" width="16.625" style="134" customWidth="1"/>
    <col min="9726" max="9726" width="15.875" style="134" customWidth="1"/>
    <col min="9727" max="9727" width="15.75" style="134" customWidth="1"/>
    <col min="9728" max="9728" width="16.875" style="134" customWidth="1"/>
    <col min="9729" max="9729" width="15.5" style="134" customWidth="1"/>
    <col min="9730" max="9731" width="17.375" style="134" customWidth="1"/>
    <col min="9732" max="9732" width="16.75" style="134" customWidth="1"/>
    <col min="9733" max="9733" width="9.625" style="134"/>
    <col min="9734" max="9734" width="1.625" style="134" customWidth="1"/>
    <col min="9735" max="9977" width="9.625" style="134"/>
    <col min="9978" max="9978" width="41.375" style="134" customWidth="1"/>
    <col min="9979" max="9979" width="17.25" style="134" customWidth="1"/>
    <col min="9980" max="9980" width="15.875" style="134" customWidth="1"/>
    <col min="9981" max="9981" width="16.625" style="134" customWidth="1"/>
    <col min="9982" max="9982" width="15.875" style="134" customWidth="1"/>
    <col min="9983" max="9983" width="15.75" style="134" customWidth="1"/>
    <col min="9984" max="9984" width="16.875" style="134" customWidth="1"/>
    <col min="9985" max="9985" width="15.5" style="134" customWidth="1"/>
    <col min="9986" max="9987" width="17.375" style="134" customWidth="1"/>
    <col min="9988" max="9988" width="16.75" style="134" customWidth="1"/>
    <col min="9989" max="9989" width="9.625" style="134"/>
    <col min="9990" max="9990" width="1.625" style="134" customWidth="1"/>
    <col min="9991" max="10233" width="9.625" style="134"/>
    <col min="10234" max="10234" width="41.375" style="134" customWidth="1"/>
    <col min="10235" max="10235" width="17.25" style="134" customWidth="1"/>
    <col min="10236" max="10236" width="15.875" style="134" customWidth="1"/>
    <col min="10237" max="10237" width="16.625" style="134" customWidth="1"/>
    <col min="10238" max="10238" width="15.875" style="134" customWidth="1"/>
    <col min="10239" max="10239" width="15.75" style="134" customWidth="1"/>
    <col min="10240" max="10240" width="16.875" style="134" customWidth="1"/>
    <col min="10241" max="10241" width="15.5" style="134" customWidth="1"/>
    <col min="10242" max="10243" width="17.375" style="134" customWidth="1"/>
    <col min="10244" max="10244" width="16.75" style="134" customWidth="1"/>
    <col min="10245" max="10245" width="9.625" style="134"/>
    <col min="10246" max="10246" width="1.625" style="134" customWidth="1"/>
    <col min="10247" max="10489" width="9.625" style="134"/>
    <col min="10490" max="10490" width="41.375" style="134" customWidth="1"/>
    <col min="10491" max="10491" width="17.25" style="134" customWidth="1"/>
    <col min="10492" max="10492" width="15.875" style="134" customWidth="1"/>
    <col min="10493" max="10493" width="16.625" style="134" customWidth="1"/>
    <col min="10494" max="10494" width="15.875" style="134" customWidth="1"/>
    <col min="10495" max="10495" width="15.75" style="134" customWidth="1"/>
    <col min="10496" max="10496" width="16.875" style="134" customWidth="1"/>
    <col min="10497" max="10497" width="15.5" style="134" customWidth="1"/>
    <col min="10498" max="10499" width="17.375" style="134" customWidth="1"/>
    <col min="10500" max="10500" width="16.75" style="134" customWidth="1"/>
    <col min="10501" max="10501" width="9.625" style="134"/>
    <col min="10502" max="10502" width="1.625" style="134" customWidth="1"/>
    <col min="10503" max="10745" width="9.625" style="134"/>
    <col min="10746" max="10746" width="41.375" style="134" customWidth="1"/>
    <col min="10747" max="10747" width="17.25" style="134" customWidth="1"/>
    <col min="10748" max="10748" width="15.875" style="134" customWidth="1"/>
    <col min="10749" max="10749" width="16.625" style="134" customWidth="1"/>
    <col min="10750" max="10750" width="15.875" style="134" customWidth="1"/>
    <col min="10751" max="10751" width="15.75" style="134" customWidth="1"/>
    <col min="10752" max="10752" width="16.875" style="134" customWidth="1"/>
    <col min="10753" max="10753" width="15.5" style="134" customWidth="1"/>
    <col min="10754" max="10755" width="17.375" style="134" customWidth="1"/>
    <col min="10756" max="10756" width="16.75" style="134" customWidth="1"/>
    <col min="10757" max="10757" width="9.625" style="134"/>
    <col min="10758" max="10758" width="1.625" style="134" customWidth="1"/>
    <col min="10759" max="11001" width="9.625" style="134"/>
    <col min="11002" max="11002" width="41.375" style="134" customWidth="1"/>
    <col min="11003" max="11003" width="17.25" style="134" customWidth="1"/>
    <col min="11004" max="11004" width="15.875" style="134" customWidth="1"/>
    <col min="11005" max="11005" width="16.625" style="134" customWidth="1"/>
    <col min="11006" max="11006" width="15.875" style="134" customWidth="1"/>
    <col min="11007" max="11007" width="15.75" style="134" customWidth="1"/>
    <col min="11008" max="11008" width="16.875" style="134" customWidth="1"/>
    <col min="11009" max="11009" width="15.5" style="134" customWidth="1"/>
    <col min="11010" max="11011" width="17.375" style="134" customWidth="1"/>
    <col min="11012" max="11012" width="16.75" style="134" customWidth="1"/>
    <col min="11013" max="11013" width="9.625" style="134"/>
    <col min="11014" max="11014" width="1.625" style="134" customWidth="1"/>
    <col min="11015" max="11257" width="9.625" style="134"/>
    <col min="11258" max="11258" width="41.375" style="134" customWidth="1"/>
    <col min="11259" max="11259" width="17.25" style="134" customWidth="1"/>
    <col min="11260" max="11260" width="15.875" style="134" customWidth="1"/>
    <col min="11261" max="11261" width="16.625" style="134" customWidth="1"/>
    <col min="11262" max="11262" width="15.875" style="134" customWidth="1"/>
    <col min="11263" max="11263" width="15.75" style="134" customWidth="1"/>
    <col min="11264" max="11264" width="16.875" style="134" customWidth="1"/>
    <col min="11265" max="11265" width="15.5" style="134" customWidth="1"/>
    <col min="11266" max="11267" width="17.375" style="134" customWidth="1"/>
    <col min="11268" max="11268" width="16.75" style="134" customWidth="1"/>
    <col min="11269" max="11269" width="9.625" style="134"/>
    <col min="11270" max="11270" width="1.625" style="134" customWidth="1"/>
    <col min="11271" max="11513" width="9.625" style="134"/>
    <col min="11514" max="11514" width="41.375" style="134" customWidth="1"/>
    <col min="11515" max="11515" width="17.25" style="134" customWidth="1"/>
    <col min="11516" max="11516" width="15.875" style="134" customWidth="1"/>
    <col min="11517" max="11517" width="16.625" style="134" customWidth="1"/>
    <col min="11518" max="11518" width="15.875" style="134" customWidth="1"/>
    <col min="11519" max="11519" width="15.75" style="134" customWidth="1"/>
    <col min="11520" max="11520" width="16.875" style="134" customWidth="1"/>
    <col min="11521" max="11521" width="15.5" style="134" customWidth="1"/>
    <col min="11522" max="11523" width="17.375" style="134" customWidth="1"/>
    <col min="11524" max="11524" width="16.75" style="134" customWidth="1"/>
    <col min="11525" max="11525" width="9.625" style="134"/>
    <col min="11526" max="11526" width="1.625" style="134" customWidth="1"/>
    <col min="11527" max="11769" width="9.625" style="134"/>
    <col min="11770" max="11770" width="41.375" style="134" customWidth="1"/>
    <col min="11771" max="11771" width="17.25" style="134" customWidth="1"/>
    <col min="11772" max="11772" width="15.875" style="134" customWidth="1"/>
    <col min="11773" max="11773" width="16.625" style="134" customWidth="1"/>
    <col min="11774" max="11774" width="15.875" style="134" customWidth="1"/>
    <col min="11775" max="11775" width="15.75" style="134" customWidth="1"/>
    <col min="11776" max="11776" width="16.875" style="134" customWidth="1"/>
    <col min="11777" max="11777" width="15.5" style="134" customWidth="1"/>
    <col min="11778" max="11779" width="17.375" style="134" customWidth="1"/>
    <col min="11780" max="11780" width="16.75" style="134" customWidth="1"/>
    <col min="11781" max="11781" width="9.625" style="134"/>
    <col min="11782" max="11782" width="1.625" style="134" customWidth="1"/>
    <col min="11783" max="12025" width="9.625" style="134"/>
    <col min="12026" max="12026" width="41.375" style="134" customWidth="1"/>
    <col min="12027" max="12027" width="17.25" style="134" customWidth="1"/>
    <col min="12028" max="12028" width="15.875" style="134" customWidth="1"/>
    <col min="12029" max="12029" width="16.625" style="134" customWidth="1"/>
    <col min="12030" max="12030" width="15.875" style="134" customWidth="1"/>
    <col min="12031" max="12031" width="15.75" style="134" customWidth="1"/>
    <col min="12032" max="12032" width="16.875" style="134" customWidth="1"/>
    <col min="12033" max="12033" width="15.5" style="134" customWidth="1"/>
    <col min="12034" max="12035" width="17.375" style="134" customWidth="1"/>
    <col min="12036" max="12036" width="16.75" style="134" customWidth="1"/>
    <col min="12037" max="12037" width="9.625" style="134"/>
    <col min="12038" max="12038" width="1.625" style="134" customWidth="1"/>
    <col min="12039" max="12281" width="9.625" style="134"/>
    <col min="12282" max="12282" width="41.375" style="134" customWidth="1"/>
    <col min="12283" max="12283" width="17.25" style="134" customWidth="1"/>
    <col min="12284" max="12284" width="15.875" style="134" customWidth="1"/>
    <col min="12285" max="12285" width="16.625" style="134" customWidth="1"/>
    <col min="12286" max="12286" width="15.875" style="134" customWidth="1"/>
    <col min="12287" max="12287" width="15.75" style="134" customWidth="1"/>
    <col min="12288" max="12288" width="16.875" style="134" customWidth="1"/>
    <col min="12289" max="12289" width="15.5" style="134" customWidth="1"/>
    <col min="12290" max="12291" width="17.375" style="134" customWidth="1"/>
    <col min="12292" max="12292" width="16.75" style="134" customWidth="1"/>
    <col min="12293" max="12293" width="9.625" style="134"/>
    <col min="12294" max="12294" width="1.625" style="134" customWidth="1"/>
    <col min="12295" max="12537" width="9.625" style="134"/>
    <col min="12538" max="12538" width="41.375" style="134" customWidth="1"/>
    <col min="12539" max="12539" width="17.25" style="134" customWidth="1"/>
    <col min="12540" max="12540" width="15.875" style="134" customWidth="1"/>
    <col min="12541" max="12541" width="16.625" style="134" customWidth="1"/>
    <col min="12542" max="12542" width="15.875" style="134" customWidth="1"/>
    <col min="12543" max="12543" width="15.75" style="134" customWidth="1"/>
    <col min="12544" max="12544" width="16.875" style="134" customWidth="1"/>
    <col min="12545" max="12545" width="15.5" style="134" customWidth="1"/>
    <col min="12546" max="12547" width="17.375" style="134" customWidth="1"/>
    <col min="12548" max="12548" width="16.75" style="134" customWidth="1"/>
    <col min="12549" max="12549" width="9.625" style="134"/>
    <col min="12550" max="12550" width="1.625" style="134" customWidth="1"/>
    <col min="12551" max="12793" width="9.625" style="134"/>
    <col min="12794" max="12794" width="41.375" style="134" customWidth="1"/>
    <col min="12795" max="12795" width="17.25" style="134" customWidth="1"/>
    <col min="12796" max="12796" width="15.875" style="134" customWidth="1"/>
    <col min="12797" max="12797" width="16.625" style="134" customWidth="1"/>
    <col min="12798" max="12798" width="15.875" style="134" customWidth="1"/>
    <col min="12799" max="12799" width="15.75" style="134" customWidth="1"/>
    <col min="12800" max="12800" width="16.875" style="134" customWidth="1"/>
    <col min="12801" max="12801" width="15.5" style="134" customWidth="1"/>
    <col min="12802" max="12803" width="17.375" style="134" customWidth="1"/>
    <col min="12804" max="12804" width="16.75" style="134" customWidth="1"/>
    <col min="12805" max="12805" width="9.625" style="134"/>
    <col min="12806" max="12806" width="1.625" style="134" customWidth="1"/>
    <col min="12807" max="13049" width="9.625" style="134"/>
    <col min="13050" max="13050" width="41.375" style="134" customWidth="1"/>
    <col min="13051" max="13051" width="17.25" style="134" customWidth="1"/>
    <col min="13052" max="13052" width="15.875" style="134" customWidth="1"/>
    <col min="13053" max="13053" width="16.625" style="134" customWidth="1"/>
    <col min="13054" max="13054" width="15.875" style="134" customWidth="1"/>
    <col min="13055" max="13055" width="15.75" style="134" customWidth="1"/>
    <col min="13056" max="13056" width="16.875" style="134" customWidth="1"/>
    <col min="13057" max="13057" width="15.5" style="134" customWidth="1"/>
    <col min="13058" max="13059" width="17.375" style="134" customWidth="1"/>
    <col min="13060" max="13060" width="16.75" style="134" customWidth="1"/>
    <col min="13061" max="13061" width="9.625" style="134"/>
    <col min="13062" max="13062" width="1.625" style="134" customWidth="1"/>
    <col min="13063" max="13305" width="9.625" style="134"/>
    <col min="13306" max="13306" width="41.375" style="134" customWidth="1"/>
    <col min="13307" max="13307" width="17.25" style="134" customWidth="1"/>
    <col min="13308" max="13308" width="15.875" style="134" customWidth="1"/>
    <col min="13309" max="13309" width="16.625" style="134" customWidth="1"/>
    <col min="13310" max="13310" width="15.875" style="134" customWidth="1"/>
    <col min="13311" max="13311" width="15.75" style="134" customWidth="1"/>
    <col min="13312" max="13312" width="16.875" style="134" customWidth="1"/>
    <col min="13313" max="13313" width="15.5" style="134" customWidth="1"/>
    <col min="13314" max="13315" width="17.375" style="134" customWidth="1"/>
    <col min="13316" max="13316" width="16.75" style="134" customWidth="1"/>
    <col min="13317" max="13317" width="9.625" style="134"/>
    <col min="13318" max="13318" width="1.625" style="134" customWidth="1"/>
    <col min="13319" max="13561" width="9.625" style="134"/>
    <col min="13562" max="13562" width="41.375" style="134" customWidth="1"/>
    <col min="13563" max="13563" width="17.25" style="134" customWidth="1"/>
    <col min="13564" max="13564" width="15.875" style="134" customWidth="1"/>
    <col min="13565" max="13565" width="16.625" style="134" customWidth="1"/>
    <col min="13566" max="13566" width="15.875" style="134" customWidth="1"/>
    <col min="13567" max="13567" width="15.75" style="134" customWidth="1"/>
    <col min="13568" max="13568" width="16.875" style="134" customWidth="1"/>
    <col min="13569" max="13569" width="15.5" style="134" customWidth="1"/>
    <col min="13570" max="13571" width="17.375" style="134" customWidth="1"/>
    <col min="13572" max="13572" width="16.75" style="134" customWidth="1"/>
    <col min="13573" max="13573" width="9.625" style="134"/>
    <col min="13574" max="13574" width="1.625" style="134" customWidth="1"/>
    <col min="13575" max="13817" width="9.625" style="134"/>
    <col min="13818" max="13818" width="41.375" style="134" customWidth="1"/>
    <col min="13819" max="13819" width="17.25" style="134" customWidth="1"/>
    <col min="13820" max="13820" width="15.875" style="134" customWidth="1"/>
    <col min="13821" max="13821" width="16.625" style="134" customWidth="1"/>
    <col min="13822" max="13822" width="15.875" style="134" customWidth="1"/>
    <col min="13823" max="13823" width="15.75" style="134" customWidth="1"/>
    <col min="13824" max="13824" width="16.875" style="134" customWidth="1"/>
    <col min="13825" max="13825" width="15.5" style="134" customWidth="1"/>
    <col min="13826" max="13827" width="17.375" style="134" customWidth="1"/>
    <col min="13828" max="13828" width="16.75" style="134" customWidth="1"/>
    <col min="13829" max="13829" width="9.625" style="134"/>
    <col min="13830" max="13830" width="1.625" style="134" customWidth="1"/>
    <col min="13831" max="14073" width="9.625" style="134"/>
    <col min="14074" max="14074" width="41.375" style="134" customWidth="1"/>
    <col min="14075" max="14075" width="17.25" style="134" customWidth="1"/>
    <col min="14076" max="14076" width="15.875" style="134" customWidth="1"/>
    <col min="14077" max="14077" width="16.625" style="134" customWidth="1"/>
    <col min="14078" max="14078" width="15.875" style="134" customWidth="1"/>
    <col min="14079" max="14079" width="15.75" style="134" customWidth="1"/>
    <col min="14080" max="14080" width="16.875" style="134" customWidth="1"/>
    <col min="14081" max="14081" width="15.5" style="134" customWidth="1"/>
    <col min="14082" max="14083" width="17.375" style="134" customWidth="1"/>
    <col min="14084" max="14084" width="16.75" style="134" customWidth="1"/>
    <col min="14085" max="14085" width="9.625" style="134"/>
    <col min="14086" max="14086" width="1.625" style="134" customWidth="1"/>
    <col min="14087" max="14329" width="9.625" style="134"/>
    <col min="14330" max="14330" width="41.375" style="134" customWidth="1"/>
    <col min="14331" max="14331" width="17.25" style="134" customWidth="1"/>
    <col min="14332" max="14332" width="15.875" style="134" customWidth="1"/>
    <col min="14333" max="14333" width="16.625" style="134" customWidth="1"/>
    <col min="14334" max="14334" width="15.875" style="134" customWidth="1"/>
    <col min="14335" max="14335" width="15.75" style="134" customWidth="1"/>
    <col min="14336" max="14336" width="16.875" style="134" customWidth="1"/>
    <col min="14337" max="14337" width="15.5" style="134" customWidth="1"/>
    <col min="14338" max="14339" width="17.375" style="134" customWidth="1"/>
    <col min="14340" max="14340" width="16.75" style="134" customWidth="1"/>
    <col min="14341" max="14341" width="9.625" style="134"/>
    <col min="14342" max="14342" width="1.625" style="134" customWidth="1"/>
    <col min="14343" max="14585" width="9.625" style="134"/>
    <col min="14586" max="14586" width="41.375" style="134" customWidth="1"/>
    <col min="14587" max="14587" width="17.25" style="134" customWidth="1"/>
    <col min="14588" max="14588" width="15.875" style="134" customWidth="1"/>
    <col min="14589" max="14589" width="16.625" style="134" customWidth="1"/>
    <col min="14590" max="14590" width="15.875" style="134" customWidth="1"/>
    <col min="14591" max="14591" width="15.75" style="134" customWidth="1"/>
    <col min="14592" max="14592" width="16.875" style="134" customWidth="1"/>
    <col min="14593" max="14593" width="15.5" style="134" customWidth="1"/>
    <col min="14594" max="14595" width="17.375" style="134" customWidth="1"/>
    <col min="14596" max="14596" width="16.75" style="134" customWidth="1"/>
    <col min="14597" max="14597" width="9.625" style="134"/>
    <col min="14598" max="14598" width="1.625" style="134" customWidth="1"/>
    <col min="14599" max="14841" width="9.625" style="134"/>
    <col min="14842" max="14842" width="41.375" style="134" customWidth="1"/>
    <col min="14843" max="14843" width="17.25" style="134" customWidth="1"/>
    <col min="14844" max="14844" width="15.875" style="134" customWidth="1"/>
    <col min="14845" max="14845" width="16.625" style="134" customWidth="1"/>
    <col min="14846" max="14846" width="15.875" style="134" customWidth="1"/>
    <col min="14847" max="14847" width="15.75" style="134" customWidth="1"/>
    <col min="14848" max="14848" width="16.875" style="134" customWidth="1"/>
    <col min="14849" max="14849" width="15.5" style="134" customWidth="1"/>
    <col min="14850" max="14851" width="17.375" style="134" customWidth="1"/>
    <col min="14852" max="14852" width="16.75" style="134" customWidth="1"/>
    <col min="14853" max="14853" width="9.625" style="134"/>
    <col min="14854" max="14854" width="1.625" style="134" customWidth="1"/>
    <col min="14855" max="15097" width="9.625" style="134"/>
    <col min="15098" max="15098" width="41.375" style="134" customWidth="1"/>
    <col min="15099" max="15099" width="17.25" style="134" customWidth="1"/>
    <col min="15100" max="15100" width="15.875" style="134" customWidth="1"/>
    <col min="15101" max="15101" width="16.625" style="134" customWidth="1"/>
    <col min="15102" max="15102" width="15.875" style="134" customWidth="1"/>
    <col min="15103" max="15103" width="15.75" style="134" customWidth="1"/>
    <col min="15104" max="15104" width="16.875" style="134" customWidth="1"/>
    <col min="15105" max="15105" width="15.5" style="134" customWidth="1"/>
    <col min="15106" max="15107" width="17.375" style="134" customWidth="1"/>
    <col min="15108" max="15108" width="16.75" style="134" customWidth="1"/>
    <col min="15109" max="15109" width="9.625" style="134"/>
    <col min="15110" max="15110" width="1.625" style="134" customWidth="1"/>
    <col min="15111" max="15353" width="9.625" style="134"/>
    <col min="15354" max="15354" width="41.375" style="134" customWidth="1"/>
    <col min="15355" max="15355" width="17.25" style="134" customWidth="1"/>
    <col min="15356" max="15356" width="15.875" style="134" customWidth="1"/>
    <col min="15357" max="15357" width="16.625" style="134" customWidth="1"/>
    <col min="15358" max="15358" width="15.875" style="134" customWidth="1"/>
    <col min="15359" max="15359" width="15.75" style="134" customWidth="1"/>
    <col min="15360" max="15360" width="16.875" style="134" customWidth="1"/>
    <col min="15361" max="15361" width="15.5" style="134" customWidth="1"/>
    <col min="15362" max="15363" width="17.375" style="134" customWidth="1"/>
    <col min="15364" max="15364" width="16.75" style="134" customWidth="1"/>
    <col min="15365" max="15365" width="9.625" style="134"/>
    <col min="15366" max="15366" width="1.625" style="134" customWidth="1"/>
    <col min="15367" max="15609" width="9.625" style="134"/>
    <col min="15610" max="15610" width="41.375" style="134" customWidth="1"/>
    <col min="15611" max="15611" width="17.25" style="134" customWidth="1"/>
    <col min="15612" max="15612" width="15.875" style="134" customWidth="1"/>
    <col min="15613" max="15613" width="16.625" style="134" customWidth="1"/>
    <col min="15614" max="15614" width="15.875" style="134" customWidth="1"/>
    <col min="15615" max="15615" width="15.75" style="134" customWidth="1"/>
    <col min="15616" max="15616" width="16.875" style="134" customWidth="1"/>
    <col min="15617" max="15617" width="15.5" style="134" customWidth="1"/>
    <col min="15618" max="15619" width="17.375" style="134" customWidth="1"/>
    <col min="15620" max="15620" width="16.75" style="134" customWidth="1"/>
    <col min="15621" max="15621" width="9.625" style="134"/>
    <col min="15622" max="15622" width="1.625" style="134" customWidth="1"/>
    <col min="15623" max="15865" width="9.625" style="134"/>
    <col min="15866" max="15866" width="41.375" style="134" customWidth="1"/>
    <col min="15867" max="15867" width="17.25" style="134" customWidth="1"/>
    <col min="15868" max="15868" width="15.875" style="134" customWidth="1"/>
    <col min="15869" max="15869" width="16.625" style="134" customWidth="1"/>
    <col min="15870" max="15870" width="15.875" style="134" customWidth="1"/>
    <col min="15871" max="15871" width="15.75" style="134" customWidth="1"/>
    <col min="15872" max="15872" width="16.875" style="134" customWidth="1"/>
    <col min="15873" max="15873" width="15.5" style="134" customWidth="1"/>
    <col min="15874" max="15875" width="17.375" style="134" customWidth="1"/>
    <col min="15876" max="15876" width="16.75" style="134" customWidth="1"/>
    <col min="15877" max="15877" width="9.625" style="134"/>
    <col min="15878" max="15878" width="1.625" style="134" customWidth="1"/>
    <col min="15879" max="16121" width="9.625" style="134"/>
    <col min="16122" max="16122" width="41.375" style="134" customWidth="1"/>
    <col min="16123" max="16123" width="17.25" style="134" customWidth="1"/>
    <col min="16124" max="16124" width="15.875" style="134" customWidth="1"/>
    <col min="16125" max="16125" width="16.625" style="134" customWidth="1"/>
    <col min="16126" max="16126" width="15.875" style="134" customWidth="1"/>
    <col min="16127" max="16127" width="15.75" style="134" customWidth="1"/>
    <col min="16128" max="16128" width="16.875" style="134" customWidth="1"/>
    <col min="16129" max="16129" width="15.5" style="134" customWidth="1"/>
    <col min="16130" max="16131" width="17.375" style="134" customWidth="1"/>
    <col min="16132" max="16132" width="16.75" style="134" customWidth="1"/>
    <col min="16133" max="16133" width="9.625" style="134"/>
    <col min="16134" max="16134" width="1.625" style="134" customWidth="1"/>
    <col min="16135" max="16384" width="9.625" style="134"/>
  </cols>
  <sheetData>
    <row r="1" spans="1:6" s="146" customFormat="1" ht="20.100000000000001" customHeight="1">
      <c r="A1" s="184"/>
      <c r="D1" s="134"/>
      <c r="E1" s="134"/>
    </row>
    <row r="2" spans="1:6" ht="20.100000000000001" customHeight="1">
      <c r="D2" s="134"/>
      <c r="E2" s="134"/>
    </row>
    <row r="3" spans="1:6" s="124" customFormat="1" ht="24.95" customHeight="1">
      <c r="A3" s="606" t="s">
        <v>242</v>
      </c>
      <c r="B3" s="606"/>
      <c r="C3" s="606"/>
      <c r="D3" s="606"/>
      <c r="E3" s="606"/>
    </row>
    <row r="4" spans="1:6" s="124" customFormat="1" ht="24.95" customHeight="1">
      <c r="A4" s="606" t="s">
        <v>237</v>
      </c>
      <c r="B4" s="606"/>
      <c r="C4" s="606"/>
      <c r="D4" s="606"/>
      <c r="E4" s="606"/>
    </row>
    <row r="5" spans="1:6" ht="20.100000000000001" customHeight="1">
      <c r="D5" s="134"/>
      <c r="E5" s="134"/>
    </row>
    <row r="6" spans="1:6" s="168" customFormat="1" ht="20.100000000000001" customHeight="1">
      <c r="A6" s="185" t="s">
        <v>0</v>
      </c>
      <c r="C6" s="128"/>
      <c r="D6" s="134"/>
      <c r="E6" s="128" t="s">
        <v>56</v>
      </c>
      <c r="F6" s="171"/>
    </row>
    <row r="7" spans="1:6" s="328" customFormat="1" ht="24.95" customHeight="1">
      <c r="A7" s="387"/>
      <c r="B7" s="608" t="s">
        <v>222</v>
      </c>
      <c r="C7" s="610"/>
      <c r="D7" s="608" t="s">
        <v>223</v>
      </c>
      <c r="E7" s="609"/>
    </row>
    <row r="8" spans="1:6" s="119" customFormat="1" ht="24.95" customHeight="1">
      <c r="A8" s="388" t="s">
        <v>7</v>
      </c>
      <c r="B8" s="667" t="s">
        <v>41</v>
      </c>
      <c r="C8" s="667" t="s">
        <v>88</v>
      </c>
      <c r="D8" s="667" t="s">
        <v>41</v>
      </c>
      <c r="E8" s="668" t="s">
        <v>88</v>
      </c>
    </row>
    <row r="9" spans="1:6" s="119" customFormat="1" ht="24.95" customHeight="1">
      <c r="A9" s="386"/>
      <c r="B9" s="669" t="s">
        <v>89</v>
      </c>
      <c r="C9" s="669" t="s">
        <v>89</v>
      </c>
      <c r="D9" s="669" t="s">
        <v>89</v>
      </c>
      <c r="E9" s="670" t="s">
        <v>89</v>
      </c>
    </row>
    <row r="10" spans="1:6" ht="15" customHeight="1">
      <c r="A10" s="132"/>
      <c r="B10" s="133"/>
      <c r="C10" s="133"/>
      <c r="D10" s="133"/>
      <c r="E10" s="133"/>
    </row>
    <row r="11" spans="1:6" s="445" customFormat="1" ht="24" customHeight="1">
      <c r="A11" s="384" t="s">
        <v>90</v>
      </c>
      <c r="B11" s="555">
        <f>(1375217000/1000000)</f>
        <v>1375.2170000000001</v>
      </c>
      <c r="C11" s="555">
        <f>(1421532000/1000000)</f>
        <v>1421.5319999999999</v>
      </c>
      <c r="D11" s="555">
        <f>(1390663000/1000000)</f>
        <v>1390.663</v>
      </c>
      <c r="E11" s="555">
        <f>(1370751950/1000000)</f>
        <v>1370.7519500000001</v>
      </c>
    </row>
    <row r="12" spans="1:6" s="445" customFormat="1" ht="24" customHeight="1">
      <c r="A12" s="384" t="s">
        <v>285</v>
      </c>
      <c r="B12" s="555">
        <f>(776024900/1000000)</f>
        <v>776.0249</v>
      </c>
      <c r="C12" s="555">
        <f>(733092000/1000000)</f>
        <v>733.09199999999998</v>
      </c>
      <c r="D12" s="555">
        <f>(740203000/1000000)</f>
        <v>740.20299999999997</v>
      </c>
      <c r="E12" s="555">
        <f>(744012000/1000000)</f>
        <v>744.01199999999994</v>
      </c>
    </row>
    <row r="13" spans="1:6" s="445" customFormat="1" ht="24" customHeight="1">
      <c r="A13" s="384" t="s">
        <v>286</v>
      </c>
      <c r="B13" s="555" t="s">
        <v>231</v>
      </c>
      <c r="C13" s="555" t="s">
        <v>231</v>
      </c>
      <c r="D13" s="555" t="s">
        <v>231</v>
      </c>
      <c r="E13" s="555" t="s">
        <v>231</v>
      </c>
    </row>
    <row r="14" spans="1:6" s="445" customFormat="1" ht="24" customHeight="1">
      <c r="A14" s="384" t="s">
        <v>94</v>
      </c>
      <c r="B14" s="555" t="s">
        <v>231</v>
      </c>
      <c r="C14" s="555" t="s">
        <v>231</v>
      </c>
      <c r="D14" s="555" t="s">
        <v>231</v>
      </c>
      <c r="E14" s="555" t="s">
        <v>231</v>
      </c>
    </row>
    <row r="15" spans="1:6" s="445" customFormat="1" ht="24" customHeight="1">
      <c r="A15" s="384" t="s">
        <v>95</v>
      </c>
      <c r="B15" s="555">
        <f>(439955000/1000000)</f>
        <v>439.95499999999998</v>
      </c>
      <c r="C15" s="555">
        <f>(326580000/1000000)</f>
        <v>326.58</v>
      </c>
      <c r="D15" s="555">
        <f>(343074000/1000000)</f>
        <v>343.07400000000001</v>
      </c>
      <c r="E15" s="555">
        <f>(365052100/1000000)</f>
        <v>365.0521</v>
      </c>
    </row>
    <row r="16" spans="1:6" s="445" customFormat="1" ht="24" customHeight="1">
      <c r="A16" s="384" t="s">
        <v>96</v>
      </c>
      <c r="B16" s="555" t="s">
        <v>231</v>
      </c>
      <c r="C16" s="555" t="s">
        <v>231</v>
      </c>
      <c r="D16" s="555" t="s">
        <v>231</v>
      </c>
      <c r="E16" s="555" t="s">
        <v>231</v>
      </c>
    </row>
    <row r="17" spans="1:5" s="445" customFormat="1" ht="24" customHeight="1">
      <c r="A17" s="384" t="s">
        <v>97</v>
      </c>
      <c r="B17" s="555" t="s">
        <v>231</v>
      </c>
      <c r="C17" s="555" t="s">
        <v>231</v>
      </c>
      <c r="D17" s="555" t="s">
        <v>231</v>
      </c>
      <c r="E17" s="555" t="s">
        <v>231</v>
      </c>
    </row>
    <row r="18" spans="1:5" s="445" customFormat="1" ht="24" customHeight="1">
      <c r="A18" s="384" t="s">
        <v>98</v>
      </c>
      <c r="B18" s="555" t="s">
        <v>231</v>
      </c>
      <c r="C18" s="555" t="s">
        <v>231</v>
      </c>
      <c r="D18" s="555" t="s">
        <v>231</v>
      </c>
      <c r="E18" s="555" t="s">
        <v>231</v>
      </c>
    </row>
    <row r="19" spans="1:5" s="445" customFormat="1" ht="24" customHeight="1">
      <c r="A19" s="384" t="s">
        <v>99</v>
      </c>
      <c r="B19" s="555">
        <f>(4537308000/1000000)</f>
        <v>4537.308</v>
      </c>
      <c r="C19" s="555">
        <f>(4468828200/1000000)</f>
        <v>4468.8281999999999</v>
      </c>
      <c r="D19" s="555">
        <f>(4604238000/1000000)</f>
        <v>4604.2380000000003</v>
      </c>
      <c r="E19" s="555">
        <f>(6711668000/1000000)</f>
        <v>6711.6679999999997</v>
      </c>
    </row>
    <row r="20" spans="1:5" s="445" customFormat="1" ht="24" customHeight="1">
      <c r="A20" s="384" t="s">
        <v>100</v>
      </c>
      <c r="B20" s="555" t="s">
        <v>231</v>
      </c>
      <c r="C20" s="555" t="s">
        <v>231</v>
      </c>
      <c r="D20" s="555" t="s">
        <v>231</v>
      </c>
      <c r="E20" s="555" t="s">
        <v>231</v>
      </c>
    </row>
    <row r="21" spans="1:5" s="445" customFormat="1" ht="24" customHeight="1">
      <c r="A21" s="384" t="s">
        <v>287</v>
      </c>
      <c r="B21" s="555" t="s">
        <v>231</v>
      </c>
      <c r="C21" s="555" t="s">
        <v>231</v>
      </c>
      <c r="D21" s="555" t="s">
        <v>231</v>
      </c>
      <c r="E21" s="555" t="s">
        <v>231</v>
      </c>
    </row>
    <row r="22" spans="1:5" s="445" customFormat="1" ht="24" customHeight="1">
      <c r="A22" s="384" t="s">
        <v>103</v>
      </c>
      <c r="B22" s="555">
        <f>(12255248000/1000000)</f>
        <v>12255.248</v>
      </c>
      <c r="C22" s="555">
        <f>(12257796000/1000000)</f>
        <v>12257.796</v>
      </c>
      <c r="D22" s="555">
        <f>(14060544000/1000000)</f>
        <v>14060.544</v>
      </c>
      <c r="E22" s="555">
        <f>(13933276000/1000000)</f>
        <v>13933.276</v>
      </c>
    </row>
    <row r="23" spans="1:5" s="445" customFormat="1" ht="24" customHeight="1">
      <c r="A23" s="384" t="s">
        <v>104</v>
      </c>
      <c r="B23" s="555" t="s">
        <v>231</v>
      </c>
      <c r="C23" s="555" t="s">
        <v>231</v>
      </c>
      <c r="D23" s="555" t="s">
        <v>231</v>
      </c>
      <c r="E23" s="555" t="s">
        <v>231</v>
      </c>
    </row>
    <row r="24" spans="1:5" s="445" customFormat="1" ht="24" customHeight="1">
      <c r="A24" s="384" t="s">
        <v>105</v>
      </c>
      <c r="B24" s="556"/>
      <c r="C24" s="557"/>
      <c r="D24" s="556"/>
      <c r="E24" s="557"/>
    </row>
    <row r="25" spans="1:5" s="445" customFormat="1" ht="24" customHeight="1">
      <c r="A25" s="384" t="s">
        <v>288</v>
      </c>
      <c r="B25" s="555">
        <f>(75537000/1000000)</f>
        <v>75.537000000000006</v>
      </c>
      <c r="C25" s="555">
        <f>(61076000/1000000)</f>
        <v>61.076000000000001</v>
      </c>
      <c r="D25" s="555">
        <f>(79554500/1000000)</f>
        <v>79.554500000000004</v>
      </c>
      <c r="E25" s="555">
        <f>(70620000/1000000)</f>
        <v>70.62</v>
      </c>
    </row>
    <row r="26" spans="1:5" s="445" customFormat="1" ht="24" customHeight="1">
      <c r="A26" s="384" t="s">
        <v>108</v>
      </c>
      <c r="B26" s="555" t="s">
        <v>231</v>
      </c>
      <c r="C26" s="555" t="s">
        <v>231</v>
      </c>
      <c r="D26" s="555" t="s">
        <v>231</v>
      </c>
      <c r="E26" s="555" t="s">
        <v>231</v>
      </c>
    </row>
    <row r="27" spans="1:5" s="445" customFormat="1" ht="24" customHeight="1">
      <c r="A27" s="384" t="s">
        <v>292</v>
      </c>
      <c r="B27" s="555">
        <f>(566647400/1000000)</f>
        <v>566.64739999999995</v>
      </c>
      <c r="C27" s="555">
        <f>(547271200/1000000)</f>
        <v>547.27120000000002</v>
      </c>
      <c r="D27" s="555">
        <f>(642250000/1000000)</f>
        <v>642.25</v>
      </c>
      <c r="E27" s="555">
        <f>(688337500/1000000)</f>
        <v>688.33749999999998</v>
      </c>
    </row>
    <row r="28" spans="1:5" s="445" customFormat="1" ht="24" customHeight="1">
      <c r="A28" s="384" t="s">
        <v>290</v>
      </c>
      <c r="B28" s="555">
        <f>(570361000/1000000)</f>
        <v>570.36099999999999</v>
      </c>
      <c r="C28" s="555">
        <f>(534701700/1000000)</f>
        <v>534.70169999999996</v>
      </c>
      <c r="D28" s="555">
        <f>(832950000/1000000)</f>
        <v>832.95</v>
      </c>
      <c r="E28" s="555">
        <f>(768034000/1000000)</f>
        <v>768.03399999999999</v>
      </c>
    </row>
    <row r="29" spans="1:5" s="445" customFormat="1" ht="24" customHeight="1">
      <c r="A29" s="384" t="s">
        <v>291</v>
      </c>
      <c r="B29" s="555">
        <f>(2267118000/1000000)</f>
        <v>2267.1179999999999</v>
      </c>
      <c r="C29" s="555">
        <f>(2536425500/1000000)</f>
        <v>2536.4254999999998</v>
      </c>
      <c r="D29" s="555">
        <f>(890077000/1000000)</f>
        <v>890.077</v>
      </c>
      <c r="E29" s="555">
        <f>(877411900/1000000)</f>
        <v>877.41189999999995</v>
      </c>
    </row>
    <row r="30" spans="1:5" s="451" customFormat="1" ht="24" customHeight="1">
      <c r="A30" s="385" t="s">
        <v>115</v>
      </c>
      <c r="B30" s="558">
        <f>(412050000/1000000)</f>
        <v>412.05</v>
      </c>
      <c r="C30" s="558">
        <f>(390351000/1000000)</f>
        <v>390.351</v>
      </c>
      <c r="D30" s="558">
        <f>(503605000/1000000)</f>
        <v>503.60500000000002</v>
      </c>
      <c r="E30" s="558">
        <f>(548046300/1000000)</f>
        <v>548.04629999999997</v>
      </c>
    </row>
    <row r="31" spans="1:5" s="156" customFormat="1" ht="15" customHeight="1">
      <c r="A31" s="180"/>
      <c r="B31" s="255"/>
      <c r="C31" s="255"/>
      <c r="D31" s="255"/>
      <c r="E31" s="255"/>
    </row>
    <row r="32" spans="1:5" s="115" customFormat="1" ht="24.95" customHeight="1">
      <c r="A32" s="182"/>
      <c r="B32" s="126"/>
      <c r="C32" s="127"/>
    </row>
    <row r="33" spans="1:5" s="328" customFormat="1" ht="24.95" customHeight="1">
      <c r="A33" s="611" t="s">
        <v>7</v>
      </c>
      <c r="B33" s="608" t="s">
        <v>224</v>
      </c>
      <c r="C33" s="610"/>
      <c r="D33" s="608" t="s">
        <v>225</v>
      </c>
      <c r="E33" s="609"/>
    </row>
    <row r="34" spans="1:5" s="119" customFormat="1" ht="24.95" customHeight="1">
      <c r="A34" s="612"/>
      <c r="B34" s="667" t="s">
        <v>41</v>
      </c>
      <c r="C34" s="667" t="s">
        <v>88</v>
      </c>
      <c r="D34" s="667" t="s">
        <v>41</v>
      </c>
      <c r="E34" s="668" t="s">
        <v>297</v>
      </c>
    </row>
    <row r="35" spans="1:5" s="119" customFormat="1" ht="24.95" customHeight="1">
      <c r="A35" s="613"/>
      <c r="B35" s="669" t="s">
        <v>89</v>
      </c>
      <c r="C35" s="669" t="s">
        <v>89</v>
      </c>
      <c r="D35" s="669" t="s">
        <v>89</v>
      </c>
      <c r="E35" s="670" t="s">
        <v>198</v>
      </c>
    </row>
    <row r="36" spans="1:5" ht="15" customHeight="1">
      <c r="A36" s="187"/>
      <c r="B36" s="133"/>
      <c r="C36" s="133"/>
      <c r="D36" s="133"/>
      <c r="E36" s="133"/>
    </row>
    <row r="37" spans="1:5" s="447" customFormat="1" ht="24" customHeight="1">
      <c r="A37" s="384" t="s">
        <v>90</v>
      </c>
      <c r="B37" s="449">
        <f>(1556808100/1000000)</f>
        <v>1556.8081</v>
      </c>
      <c r="C37" s="449">
        <f>(1579812000/1000000)</f>
        <v>1579.8119999999999</v>
      </c>
      <c r="D37" s="449">
        <f>(1731713000/1000000)</f>
        <v>1731.713</v>
      </c>
      <c r="E37" s="449">
        <f>(1485289000/1000000)</f>
        <v>1485.289</v>
      </c>
    </row>
    <row r="38" spans="1:5" s="447" customFormat="1" ht="24" customHeight="1">
      <c r="A38" s="384" t="s">
        <v>285</v>
      </c>
      <c r="B38" s="449">
        <f>(843323000/1000000)</f>
        <v>843.32299999999998</v>
      </c>
      <c r="C38" s="449">
        <f>(866940000/1000000)</f>
        <v>866.94</v>
      </c>
      <c r="D38" s="449">
        <f>(927128000/1000000)</f>
        <v>927.12800000000004</v>
      </c>
      <c r="E38" s="449">
        <f>(919395000/1000000)</f>
        <v>919.39499999999998</v>
      </c>
    </row>
    <row r="39" spans="1:5" s="447" customFormat="1" ht="24" customHeight="1">
      <c r="A39" s="384" t="s">
        <v>286</v>
      </c>
      <c r="B39" s="449" t="s">
        <v>231</v>
      </c>
      <c r="C39" s="449" t="s">
        <v>231</v>
      </c>
      <c r="D39" s="449" t="s">
        <v>231</v>
      </c>
      <c r="E39" s="449" t="s">
        <v>231</v>
      </c>
    </row>
    <row r="40" spans="1:5" s="447" customFormat="1" ht="24" customHeight="1">
      <c r="A40" s="384" t="s">
        <v>94</v>
      </c>
      <c r="B40" s="449" t="s">
        <v>231</v>
      </c>
      <c r="C40" s="449" t="s">
        <v>231</v>
      </c>
      <c r="D40" s="449" t="s">
        <v>231</v>
      </c>
      <c r="E40" s="449" t="s">
        <v>231</v>
      </c>
    </row>
    <row r="41" spans="1:5" s="447" customFormat="1" ht="24" customHeight="1">
      <c r="A41" s="384" t="s">
        <v>95</v>
      </c>
      <c r="B41" s="449">
        <f>(378144000/1000000)</f>
        <v>378.14400000000001</v>
      </c>
      <c r="C41" s="449">
        <f>(391770000/1000000)</f>
        <v>391.77</v>
      </c>
      <c r="D41" s="449">
        <f>(445227000/1000000)</f>
        <v>445.22699999999998</v>
      </c>
      <c r="E41" s="449">
        <f>(418279000/1000000)</f>
        <v>418.279</v>
      </c>
    </row>
    <row r="42" spans="1:5" s="447" customFormat="1" ht="24" customHeight="1">
      <c r="A42" s="384" t="s">
        <v>96</v>
      </c>
      <c r="B42" s="449" t="s">
        <v>231</v>
      </c>
      <c r="C42" s="449" t="s">
        <v>231</v>
      </c>
      <c r="D42" s="449" t="s">
        <v>231</v>
      </c>
      <c r="E42" s="449" t="s">
        <v>231</v>
      </c>
    </row>
    <row r="43" spans="1:5" s="447" customFormat="1" ht="24" customHeight="1">
      <c r="A43" s="384" t="s">
        <v>97</v>
      </c>
      <c r="B43" s="449" t="s">
        <v>231</v>
      </c>
      <c r="C43" s="449" t="s">
        <v>231</v>
      </c>
      <c r="D43" s="449" t="s">
        <v>231</v>
      </c>
      <c r="E43" s="449" t="s">
        <v>231</v>
      </c>
    </row>
    <row r="44" spans="1:5" s="447" customFormat="1" ht="24" customHeight="1">
      <c r="A44" s="384" t="s">
        <v>98</v>
      </c>
      <c r="B44" s="449" t="s">
        <v>231</v>
      </c>
      <c r="C44" s="449" t="s">
        <v>231</v>
      </c>
      <c r="D44" s="449" t="s">
        <v>231</v>
      </c>
      <c r="E44" s="449" t="s">
        <v>231</v>
      </c>
    </row>
    <row r="45" spans="1:5" s="447" customFormat="1" ht="24" customHeight="1">
      <c r="A45" s="384" t="s">
        <v>99</v>
      </c>
      <c r="B45" s="449">
        <f>(4622833000/1000000)</f>
        <v>4622.8329999999996</v>
      </c>
      <c r="C45" s="449">
        <f>(6602621000/1000000)</f>
        <v>6602.6210000000001</v>
      </c>
      <c r="D45" s="449">
        <f>(5734000000/1000000)</f>
        <v>5734</v>
      </c>
      <c r="E45" s="449">
        <f>(5748250000/1000000)</f>
        <v>5748.25</v>
      </c>
    </row>
    <row r="46" spans="1:5" s="447" customFormat="1" ht="24" customHeight="1">
      <c r="A46" s="384" t="s">
        <v>100</v>
      </c>
      <c r="B46" s="449" t="s">
        <v>231</v>
      </c>
      <c r="C46" s="449" t="s">
        <v>231</v>
      </c>
      <c r="D46" s="449" t="s">
        <v>231</v>
      </c>
      <c r="E46" s="449" t="s">
        <v>231</v>
      </c>
    </row>
    <row r="47" spans="1:5" s="447" customFormat="1" ht="24" customHeight="1">
      <c r="A47" s="384" t="s">
        <v>287</v>
      </c>
      <c r="B47" s="449" t="s">
        <v>231</v>
      </c>
      <c r="C47" s="449" t="s">
        <v>231</v>
      </c>
      <c r="D47" s="449" t="s">
        <v>231</v>
      </c>
      <c r="E47" s="449" t="s">
        <v>231</v>
      </c>
    </row>
    <row r="48" spans="1:5" s="447" customFormat="1" ht="24" customHeight="1">
      <c r="A48" s="384" t="s">
        <v>103</v>
      </c>
      <c r="B48" s="449">
        <f>(15049775000/1000000)</f>
        <v>15049.775</v>
      </c>
      <c r="C48" s="449">
        <f>(16273756000/1000000)</f>
        <v>16273.755999999999</v>
      </c>
      <c r="D48" s="449">
        <f>(15838964000/1000000)</f>
        <v>15838.964</v>
      </c>
      <c r="E48" s="449">
        <f>(11853473000/1000000)</f>
        <v>11853.473</v>
      </c>
    </row>
    <row r="49" spans="1:5" s="447" customFormat="1" ht="24" customHeight="1">
      <c r="A49" s="384" t="s">
        <v>104</v>
      </c>
      <c r="B49" s="449" t="s">
        <v>231</v>
      </c>
      <c r="C49" s="449" t="s">
        <v>231</v>
      </c>
      <c r="D49" s="449" t="s">
        <v>231</v>
      </c>
      <c r="E49" s="449" t="s">
        <v>231</v>
      </c>
    </row>
    <row r="50" spans="1:5" s="447" customFormat="1" ht="24" customHeight="1">
      <c r="A50" s="384" t="s">
        <v>105</v>
      </c>
      <c r="B50" s="448"/>
      <c r="C50" s="448"/>
      <c r="D50" s="448"/>
      <c r="E50" s="448"/>
    </row>
    <row r="51" spans="1:5" s="447" customFormat="1" ht="24" customHeight="1">
      <c r="A51" s="384" t="s">
        <v>288</v>
      </c>
      <c r="B51" s="449">
        <f>(1620510000/1000000)</f>
        <v>1620.51</v>
      </c>
      <c r="C51" s="449">
        <f>(1599639000/1000000)</f>
        <v>1599.6389999999999</v>
      </c>
      <c r="D51" s="449">
        <f>(1611965000/1000000)</f>
        <v>1611.9649999999999</v>
      </c>
      <c r="E51" s="449">
        <f>(589494000/1000000)</f>
        <v>589.49400000000003</v>
      </c>
    </row>
    <row r="52" spans="1:5" s="447" customFormat="1" ht="24" customHeight="1">
      <c r="A52" s="384" t="s">
        <v>108</v>
      </c>
      <c r="B52" s="449" t="s">
        <v>231</v>
      </c>
      <c r="C52" s="449" t="s">
        <v>231</v>
      </c>
      <c r="D52" s="449" t="s">
        <v>231</v>
      </c>
      <c r="E52" s="449" t="s">
        <v>231</v>
      </c>
    </row>
    <row r="53" spans="1:5" s="447" customFormat="1" ht="24" customHeight="1">
      <c r="A53" s="384" t="s">
        <v>292</v>
      </c>
      <c r="B53" s="449">
        <f>(693862000/1000000)</f>
        <v>693.86199999999997</v>
      </c>
      <c r="C53" s="449">
        <f>(922952400/1000000)</f>
        <v>922.95240000000001</v>
      </c>
      <c r="D53" s="449">
        <f>(759775000/1000000)</f>
        <v>759.77499999999998</v>
      </c>
      <c r="E53" s="449">
        <f>(780383000/1000000)</f>
        <v>780.38300000000004</v>
      </c>
    </row>
    <row r="54" spans="1:5" s="447" customFormat="1" ht="24" customHeight="1">
      <c r="A54" s="384" t="s">
        <v>290</v>
      </c>
      <c r="B54" s="449">
        <f>(869039500/1000000)</f>
        <v>869.03949999999998</v>
      </c>
      <c r="C54" s="449">
        <f>(807095000/1000000)</f>
        <v>807.09500000000003</v>
      </c>
      <c r="D54" s="449">
        <f>(880785000/1000000)</f>
        <v>880.78499999999997</v>
      </c>
      <c r="E54" s="449">
        <f>(768408000/1000000)</f>
        <v>768.40800000000002</v>
      </c>
    </row>
    <row r="55" spans="1:5" s="447" customFormat="1" ht="24" customHeight="1">
      <c r="A55" s="384" t="s">
        <v>291</v>
      </c>
      <c r="B55" s="449">
        <f>(884622000/1000000)</f>
        <v>884.62199999999996</v>
      </c>
      <c r="C55" s="449">
        <f>(886625000/1000000)</f>
        <v>886.625</v>
      </c>
      <c r="D55" s="449">
        <f>(890233000/1000000)</f>
        <v>890.23299999999995</v>
      </c>
      <c r="E55" s="449">
        <f>(1308219000/1000000)</f>
        <v>1308.2190000000001</v>
      </c>
    </row>
    <row r="56" spans="1:5" s="447" customFormat="1" ht="24" customHeight="1">
      <c r="A56" s="385" t="s">
        <v>115</v>
      </c>
      <c r="B56" s="485">
        <f>(976717700/1000000)</f>
        <v>976.71770000000004</v>
      </c>
      <c r="C56" s="485">
        <f>(979541000/1000000)</f>
        <v>979.54100000000005</v>
      </c>
      <c r="D56" s="485">
        <f>(818459000/1000000)</f>
        <v>818.45899999999995</v>
      </c>
      <c r="E56" s="485">
        <f>(481317000/1000000)</f>
        <v>481.31700000000001</v>
      </c>
    </row>
    <row r="57" spans="1:5" ht="15" customHeight="1">
      <c r="A57" s="180"/>
      <c r="B57" s="181"/>
      <c r="C57" s="181"/>
      <c r="D57" s="181"/>
      <c r="E57" s="181"/>
    </row>
    <row r="58" spans="1:5" ht="20.100000000000001" customHeight="1">
      <c r="A58" s="70" t="s">
        <v>203</v>
      </c>
      <c r="B58" s="161"/>
      <c r="C58" s="115"/>
      <c r="D58" s="161"/>
      <c r="E58" s="186" t="s">
        <v>35</v>
      </c>
    </row>
    <row r="59" spans="1:5" ht="20.100000000000001" customHeight="1"/>
    <row r="60" spans="1:5" ht="20.100000000000001" customHeight="1"/>
    <row r="61" spans="1:5" ht="20.100000000000001" customHeight="1"/>
    <row r="62" spans="1:5" ht="20.100000000000001" customHeight="1"/>
    <row r="63" spans="1:5" s="151" customFormat="1" ht="20.100000000000001" customHeight="1">
      <c r="A63" s="607">
        <v>174</v>
      </c>
      <c r="B63" s="607"/>
      <c r="C63" s="607"/>
      <c r="D63" s="607"/>
      <c r="E63" s="607"/>
    </row>
  </sheetData>
  <mergeCells count="8">
    <mergeCell ref="A3:E3"/>
    <mergeCell ref="A4:E4"/>
    <mergeCell ref="A63:E63"/>
    <mergeCell ref="D7:E7"/>
    <mergeCell ref="B33:C33"/>
    <mergeCell ref="A33:A35"/>
    <mergeCell ref="B7:C7"/>
    <mergeCell ref="D33:E33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16"/>
  <sheetViews>
    <sheetView showGridLines="0" view="pageBreakPreview" zoomScale="85" zoomScaleNormal="100" zoomScaleSheetLayoutView="85" workbookViewId="0">
      <selection activeCell="G17" sqref="G17"/>
    </sheetView>
  </sheetViews>
  <sheetFormatPr defaultColWidth="9.625" defaultRowHeight="12.75"/>
  <cols>
    <col min="1" max="1" width="75.625" style="134" customWidth="1"/>
    <col min="2" max="3" width="35.625" style="134" customWidth="1"/>
    <col min="4" max="4" width="12.625" style="135" customWidth="1"/>
    <col min="5" max="7" width="10.625" style="134" customWidth="1"/>
    <col min="8" max="10" width="11.625" style="134" customWidth="1"/>
    <col min="11" max="15" width="12.625" style="134" customWidth="1"/>
    <col min="16" max="16" width="1.625" style="134" customWidth="1"/>
    <col min="17" max="17" width="13.625" style="134" customWidth="1"/>
    <col min="18" max="238" width="9.625" style="134"/>
    <col min="239" max="239" width="39.125" style="134" customWidth="1"/>
    <col min="240" max="240" width="18.25" style="134" customWidth="1"/>
    <col min="241" max="241" width="19.125" style="134" customWidth="1"/>
    <col min="242" max="242" width="18.875" style="134" customWidth="1"/>
    <col min="243" max="243" width="19.625" style="134" customWidth="1"/>
    <col min="244" max="244" width="20.75" style="134" customWidth="1"/>
    <col min="245" max="245" width="17.375" style="134" customWidth="1"/>
    <col min="246" max="246" width="17" style="134" customWidth="1"/>
    <col min="247" max="247" width="16.75" style="134" customWidth="1"/>
    <col min="248" max="248" width="17" style="134" customWidth="1"/>
    <col min="249" max="249" width="16.75" style="134" customWidth="1"/>
    <col min="250" max="250" width="12.625" style="134" customWidth="1"/>
    <col min="251" max="251" width="10.625" style="134" customWidth="1"/>
    <col min="252" max="252" width="1.625" style="134" customWidth="1"/>
    <col min="253" max="253" width="10.625" style="134" customWidth="1"/>
    <col min="254" max="254" width="1.625" style="134" customWidth="1"/>
    <col min="255" max="255" width="10.625" style="134" customWidth="1"/>
    <col min="256" max="256" width="32.625" style="134" customWidth="1"/>
    <col min="257" max="257" width="11.625" style="134" customWidth="1"/>
    <col min="258" max="258" width="1.625" style="134" customWidth="1"/>
    <col min="259" max="259" width="11.625" style="134" customWidth="1"/>
    <col min="260" max="260" width="1.625" style="134" customWidth="1"/>
    <col min="261" max="261" width="11.625" style="134" customWidth="1"/>
    <col min="262" max="262" width="1.625" style="134" customWidth="1"/>
    <col min="263" max="263" width="12.625" style="134" customWidth="1"/>
    <col min="264" max="264" width="1.625" style="134" customWidth="1"/>
    <col min="265" max="265" width="12.625" style="134" customWidth="1"/>
    <col min="266" max="266" width="1.625" style="134" customWidth="1"/>
    <col min="267" max="267" width="12.625" style="134" customWidth="1"/>
    <col min="268" max="268" width="1.625" style="134" customWidth="1"/>
    <col min="269" max="269" width="12.625" style="134" customWidth="1"/>
    <col min="270" max="270" width="1.625" style="134" customWidth="1"/>
    <col min="271" max="271" width="12.625" style="134" customWidth="1"/>
    <col min="272" max="272" width="1.625" style="134" customWidth="1"/>
    <col min="273" max="273" width="13.625" style="134" customWidth="1"/>
    <col min="274" max="494" width="9.625" style="134"/>
    <col min="495" max="495" width="39.125" style="134" customWidth="1"/>
    <col min="496" max="496" width="18.25" style="134" customWidth="1"/>
    <col min="497" max="497" width="19.125" style="134" customWidth="1"/>
    <col min="498" max="498" width="18.875" style="134" customWidth="1"/>
    <col min="499" max="499" width="19.625" style="134" customWidth="1"/>
    <col min="500" max="500" width="20.75" style="134" customWidth="1"/>
    <col min="501" max="501" width="17.375" style="134" customWidth="1"/>
    <col min="502" max="502" width="17" style="134" customWidth="1"/>
    <col min="503" max="503" width="16.75" style="134" customWidth="1"/>
    <col min="504" max="504" width="17" style="134" customWidth="1"/>
    <col min="505" max="505" width="16.75" style="134" customWidth="1"/>
    <col min="506" max="506" width="12.625" style="134" customWidth="1"/>
    <col min="507" max="507" width="10.625" style="134" customWidth="1"/>
    <col min="508" max="508" width="1.625" style="134" customWidth="1"/>
    <col min="509" max="509" width="10.625" style="134" customWidth="1"/>
    <col min="510" max="510" width="1.625" style="134" customWidth="1"/>
    <col min="511" max="511" width="10.625" style="134" customWidth="1"/>
    <col min="512" max="512" width="32.625" style="134" customWidth="1"/>
    <col min="513" max="513" width="11.625" style="134" customWidth="1"/>
    <col min="514" max="514" width="1.625" style="134" customWidth="1"/>
    <col min="515" max="515" width="11.625" style="134" customWidth="1"/>
    <col min="516" max="516" width="1.625" style="134" customWidth="1"/>
    <col min="517" max="517" width="11.625" style="134" customWidth="1"/>
    <col min="518" max="518" width="1.625" style="134" customWidth="1"/>
    <col min="519" max="519" width="12.625" style="134" customWidth="1"/>
    <col min="520" max="520" width="1.625" style="134" customWidth="1"/>
    <col min="521" max="521" width="12.625" style="134" customWidth="1"/>
    <col min="522" max="522" width="1.625" style="134" customWidth="1"/>
    <col min="523" max="523" width="12.625" style="134" customWidth="1"/>
    <col min="524" max="524" width="1.625" style="134" customWidth="1"/>
    <col min="525" max="525" width="12.625" style="134" customWidth="1"/>
    <col min="526" max="526" width="1.625" style="134" customWidth="1"/>
    <col min="527" max="527" width="12.625" style="134" customWidth="1"/>
    <col min="528" max="528" width="1.625" style="134" customWidth="1"/>
    <col min="529" max="529" width="13.625" style="134" customWidth="1"/>
    <col min="530" max="750" width="9.625" style="134"/>
    <col min="751" max="751" width="39.125" style="134" customWidth="1"/>
    <col min="752" max="752" width="18.25" style="134" customWidth="1"/>
    <col min="753" max="753" width="19.125" style="134" customWidth="1"/>
    <col min="754" max="754" width="18.875" style="134" customWidth="1"/>
    <col min="755" max="755" width="19.625" style="134" customWidth="1"/>
    <col min="756" max="756" width="20.75" style="134" customWidth="1"/>
    <col min="757" max="757" width="17.375" style="134" customWidth="1"/>
    <col min="758" max="758" width="17" style="134" customWidth="1"/>
    <col min="759" max="759" width="16.75" style="134" customWidth="1"/>
    <col min="760" max="760" width="17" style="134" customWidth="1"/>
    <col min="761" max="761" width="16.75" style="134" customWidth="1"/>
    <col min="762" max="762" width="12.625" style="134" customWidth="1"/>
    <col min="763" max="763" width="10.625" style="134" customWidth="1"/>
    <col min="764" max="764" width="1.625" style="134" customWidth="1"/>
    <col min="765" max="765" width="10.625" style="134" customWidth="1"/>
    <col min="766" max="766" width="1.625" style="134" customWidth="1"/>
    <col min="767" max="767" width="10.625" style="134" customWidth="1"/>
    <col min="768" max="768" width="32.625" style="134" customWidth="1"/>
    <col min="769" max="769" width="11.625" style="134" customWidth="1"/>
    <col min="770" max="770" width="1.625" style="134" customWidth="1"/>
    <col min="771" max="771" width="11.625" style="134" customWidth="1"/>
    <col min="772" max="772" width="1.625" style="134" customWidth="1"/>
    <col min="773" max="773" width="11.625" style="134" customWidth="1"/>
    <col min="774" max="774" width="1.625" style="134" customWidth="1"/>
    <col min="775" max="775" width="12.625" style="134" customWidth="1"/>
    <col min="776" max="776" width="1.625" style="134" customWidth="1"/>
    <col min="777" max="777" width="12.625" style="134" customWidth="1"/>
    <col min="778" max="778" width="1.625" style="134" customWidth="1"/>
    <col min="779" max="779" width="12.625" style="134" customWidth="1"/>
    <col min="780" max="780" width="1.625" style="134" customWidth="1"/>
    <col min="781" max="781" width="12.625" style="134" customWidth="1"/>
    <col min="782" max="782" width="1.625" style="134" customWidth="1"/>
    <col min="783" max="783" width="12.625" style="134" customWidth="1"/>
    <col min="784" max="784" width="1.625" style="134" customWidth="1"/>
    <col min="785" max="785" width="13.625" style="134" customWidth="1"/>
    <col min="786" max="1006" width="9.625" style="134"/>
    <col min="1007" max="1007" width="39.125" style="134" customWidth="1"/>
    <col min="1008" max="1008" width="18.25" style="134" customWidth="1"/>
    <col min="1009" max="1009" width="19.125" style="134" customWidth="1"/>
    <col min="1010" max="1010" width="18.875" style="134" customWidth="1"/>
    <col min="1011" max="1011" width="19.625" style="134" customWidth="1"/>
    <col min="1012" max="1012" width="20.75" style="134" customWidth="1"/>
    <col min="1013" max="1013" width="17.375" style="134" customWidth="1"/>
    <col min="1014" max="1014" width="17" style="134" customWidth="1"/>
    <col min="1015" max="1015" width="16.75" style="134" customWidth="1"/>
    <col min="1016" max="1016" width="17" style="134" customWidth="1"/>
    <col min="1017" max="1017" width="16.75" style="134" customWidth="1"/>
    <col min="1018" max="1018" width="12.625" style="134" customWidth="1"/>
    <col min="1019" max="1019" width="10.625" style="134" customWidth="1"/>
    <col min="1020" max="1020" width="1.625" style="134" customWidth="1"/>
    <col min="1021" max="1021" width="10.625" style="134" customWidth="1"/>
    <col min="1022" max="1022" width="1.625" style="134" customWidth="1"/>
    <col min="1023" max="1023" width="10.625" style="134" customWidth="1"/>
    <col min="1024" max="1024" width="32.625" style="134" customWidth="1"/>
    <col min="1025" max="1025" width="11.625" style="134" customWidth="1"/>
    <col min="1026" max="1026" width="1.625" style="134" customWidth="1"/>
    <col min="1027" max="1027" width="11.625" style="134" customWidth="1"/>
    <col min="1028" max="1028" width="1.625" style="134" customWidth="1"/>
    <col min="1029" max="1029" width="11.625" style="134" customWidth="1"/>
    <col min="1030" max="1030" width="1.625" style="134" customWidth="1"/>
    <col min="1031" max="1031" width="12.625" style="134" customWidth="1"/>
    <col min="1032" max="1032" width="1.625" style="134" customWidth="1"/>
    <col min="1033" max="1033" width="12.625" style="134" customWidth="1"/>
    <col min="1034" max="1034" width="1.625" style="134" customWidth="1"/>
    <col min="1035" max="1035" width="12.625" style="134" customWidth="1"/>
    <col min="1036" max="1036" width="1.625" style="134" customWidth="1"/>
    <col min="1037" max="1037" width="12.625" style="134" customWidth="1"/>
    <col min="1038" max="1038" width="1.625" style="134" customWidth="1"/>
    <col min="1039" max="1039" width="12.625" style="134" customWidth="1"/>
    <col min="1040" max="1040" width="1.625" style="134" customWidth="1"/>
    <col min="1041" max="1041" width="13.625" style="134" customWidth="1"/>
    <col min="1042" max="1262" width="9.625" style="134"/>
    <col min="1263" max="1263" width="39.125" style="134" customWidth="1"/>
    <col min="1264" max="1264" width="18.25" style="134" customWidth="1"/>
    <col min="1265" max="1265" width="19.125" style="134" customWidth="1"/>
    <col min="1266" max="1266" width="18.875" style="134" customWidth="1"/>
    <col min="1267" max="1267" width="19.625" style="134" customWidth="1"/>
    <col min="1268" max="1268" width="20.75" style="134" customWidth="1"/>
    <col min="1269" max="1269" width="17.375" style="134" customWidth="1"/>
    <col min="1270" max="1270" width="17" style="134" customWidth="1"/>
    <col min="1271" max="1271" width="16.75" style="134" customWidth="1"/>
    <col min="1272" max="1272" width="17" style="134" customWidth="1"/>
    <col min="1273" max="1273" width="16.75" style="134" customWidth="1"/>
    <col min="1274" max="1274" width="12.625" style="134" customWidth="1"/>
    <col min="1275" max="1275" width="10.625" style="134" customWidth="1"/>
    <col min="1276" max="1276" width="1.625" style="134" customWidth="1"/>
    <col min="1277" max="1277" width="10.625" style="134" customWidth="1"/>
    <col min="1278" max="1278" width="1.625" style="134" customWidth="1"/>
    <col min="1279" max="1279" width="10.625" style="134" customWidth="1"/>
    <col min="1280" max="1280" width="32.625" style="134" customWidth="1"/>
    <col min="1281" max="1281" width="11.625" style="134" customWidth="1"/>
    <col min="1282" max="1282" width="1.625" style="134" customWidth="1"/>
    <col min="1283" max="1283" width="11.625" style="134" customWidth="1"/>
    <col min="1284" max="1284" width="1.625" style="134" customWidth="1"/>
    <col min="1285" max="1285" width="11.625" style="134" customWidth="1"/>
    <col min="1286" max="1286" width="1.625" style="134" customWidth="1"/>
    <col min="1287" max="1287" width="12.625" style="134" customWidth="1"/>
    <col min="1288" max="1288" width="1.625" style="134" customWidth="1"/>
    <col min="1289" max="1289" width="12.625" style="134" customWidth="1"/>
    <col min="1290" max="1290" width="1.625" style="134" customWidth="1"/>
    <col min="1291" max="1291" width="12.625" style="134" customWidth="1"/>
    <col min="1292" max="1292" width="1.625" style="134" customWidth="1"/>
    <col min="1293" max="1293" width="12.625" style="134" customWidth="1"/>
    <col min="1294" max="1294" width="1.625" style="134" customWidth="1"/>
    <col min="1295" max="1295" width="12.625" style="134" customWidth="1"/>
    <col min="1296" max="1296" width="1.625" style="134" customWidth="1"/>
    <col min="1297" max="1297" width="13.625" style="134" customWidth="1"/>
    <col min="1298" max="1518" width="9.625" style="134"/>
    <col min="1519" max="1519" width="39.125" style="134" customWidth="1"/>
    <col min="1520" max="1520" width="18.25" style="134" customWidth="1"/>
    <col min="1521" max="1521" width="19.125" style="134" customWidth="1"/>
    <col min="1522" max="1522" width="18.875" style="134" customWidth="1"/>
    <col min="1523" max="1523" width="19.625" style="134" customWidth="1"/>
    <col min="1524" max="1524" width="20.75" style="134" customWidth="1"/>
    <col min="1525" max="1525" width="17.375" style="134" customWidth="1"/>
    <col min="1526" max="1526" width="17" style="134" customWidth="1"/>
    <col min="1527" max="1527" width="16.75" style="134" customWidth="1"/>
    <col min="1528" max="1528" width="17" style="134" customWidth="1"/>
    <col min="1529" max="1529" width="16.75" style="134" customWidth="1"/>
    <col min="1530" max="1530" width="12.625" style="134" customWidth="1"/>
    <col min="1531" max="1531" width="10.625" style="134" customWidth="1"/>
    <col min="1532" max="1532" width="1.625" style="134" customWidth="1"/>
    <col min="1533" max="1533" width="10.625" style="134" customWidth="1"/>
    <col min="1534" max="1534" width="1.625" style="134" customWidth="1"/>
    <col min="1535" max="1535" width="10.625" style="134" customWidth="1"/>
    <col min="1536" max="1536" width="32.625" style="134" customWidth="1"/>
    <col min="1537" max="1537" width="11.625" style="134" customWidth="1"/>
    <col min="1538" max="1538" width="1.625" style="134" customWidth="1"/>
    <col min="1539" max="1539" width="11.625" style="134" customWidth="1"/>
    <col min="1540" max="1540" width="1.625" style="134" customWidth="1"/>
    <col min="1541" max="1541" width="11.625" style="134" customWidth="1"/>
    <col min="1542" max="1542" width="1.625" style="134" customWidth="1"/>
    <col min="1543" max="1543" width="12.625" style="134" customWidth="1"/>
    <col min="1544" max="1544" width="1.625" style="134" customWidth="1"/>
    <col min="1545" max="1545" width="12.625" style="134" customWidth="1"/>
    <col min="1546" max="1546" width="1.625" style="134" customWidth="1"/>
    <col min="1547" max="1547" width="12.625" style="134" customWidth="1"/>
    <col min="1548" max="1548" width="1.625" style="134" customWidth="1"/>
    <col min="1549" max="1549" width="12.625" style="134" customWidth="1"/>
    <col min="1550" max="1550" width="1.625" style="134" customWidth="1"/>
    <col min="1551" max="1551" width="12.625" style="134" customWidth="1"/>
    <col min="1552" max="1552" width="1.625" style="134" customWidth="1"/>
    <col min="1553" max="1553" width="13.625" style="134" customWidth="1"/>
    <col min="1554" max="1774" width="9.625" style="134"/>
    <col min="1775" max="1775" width="39.125" style="134" customWidth="1"/>
    <col min="1776" max="1776" width="18.25" style="134" customWidth="1"/>
    <col min="1777" max="1777" width="19.125" style="134" customWidth="1"/>
    <col min="1778" max="1778" width="18.875" style="134" customWidth="1"/>
    <col min="1779" max="1779" width="19.625" style="134" customWidth="1"/>
    <col min="1780" max="1780" width="20.75" style="134" customWidth="1"/>
    <col min="1781" max="1781" width="17.375" style="134" customWidth="1"/>
    <col min="1782" max="1782" width="17" style="134" customWidth="1"/>
    <col min="1783" max="1783" width="16.75" style="134" customWidth="1"/>
    <col min="1784" max="1784" width="17" style="134" customWidth="1"/>
    <col min="1785" max="1785" width="16.75" style="134" customWidth="1"/>
    <col min="1786" max="1786" width="12.625" style="134" customWidth="1"/>
    <col min="1787" max="1787" width="10.625" style="134" customWidth="1"/>
    <col min="1788" max="1788" width="1.625" style="134" customWidth="1"/>
    <col min="1789" max="1789" width="10.625" style="134" customWidth="1"/>
    <col min="1790" max="1790" width="1.625" style="134" customWidth="1"/>
    <col min="1791" max="1791" width="10.625" style="134" customWidth="1"/>
    <col min="1792" max="1792" width="32.625" style="134" customWidth="1"/>
    <col min="1793" max="1793" width="11.625" style="134" customWidth="1"/>
    <col min="1794" max="1794" width="1.625" style="134" customWidth="1"/>
    <col min="1795" max="1795" width="11.625" style="134" customWidth="1"/>
    <col min="1796" max="1796" width="1.625" style="134" customWidth="1"/>
    <col min="1797" max="1797" width="11.625" style="134" customWidth="1"/>
    <col min="1798" max="1798" width="1.625" style="134" customWidth="1"/>
    <col min="1799" max="1799" width="12.625" style="134" customWidth="1"/>
    <col min="1800" max="1800" width="1.625" style="134" customWidth="1"/>
    <col min="1801" max="1801" width="12.625" style="134" customWidth="1"/>
    <col min="1802" max="1802" width="1.625" style="134" customWidth="1"/>
    <col min="1803" max="1803" width="12.625" style="134" customWidth="1"/>
    <col min="1804" max="1804" width="1.625" style="134" customWidth="1"/>
    <col min="1805" max="1805" width="12.625" style="134" customWidth="1"/>
    <col min="1806" max="1806" width="1.625" style="134" customWidth="1"/>
    <col min="1807" max="1807" width="12.625" style="134" customWidth="1"/>
    <col min="1808" max="1808" width="1.625" style="134" customWidth="1"/>
    <col min="1809" max="1809" width="13.625" style="134" customWidth="1"/>
    <col min="1810" max="2030" width="9.625" style="134"/>
    <col min="2031" max="2031" width="39.125" style="134" customWidth="1"/>
    <col min="2032" max="2032" width="18.25" style="134" customWidth="1"/>
    <col min="2033" max="2033" width="19.125" style="134" customWidth="1"/>
    <col min="2034" max="2034" width="18.875" style="134" customWidth="1"/>
    <col min="2035" max="2035" width="19.625" style="134" customWidth="1"/>
    <col min="2036" max="2036" width="20.75" style="134" customWidth="1"/>
    <col min="2037" max="2037" width="17.375" style="134" customWidth="1"/>
    <col min="2038" max="2038" width="17" style="134" customWidth="1"/>
    <col min="2039" max="2039" width="16.75" style="134" customWidth="1"/>
    <col min="2040" max="2040" width="17" style="134" customWidth="1"/>
    <col min="2041" max="2041" width="16.75" style="134" customWidth="1"/>
    <col min="2042" max="2042" width="12.625" style="134" customWidth="1"/>
    <col min="2043" max="2043" width="10.625" style="134" customWidth="1"/>
    <col min="2044" max="2044" width="1.625" style="134" customWidth="1"/>
    <col min="2045" max="2045" width="10.625" style="134" customWidth="1"/>
    <col min="2046" max="2046" width="1.625" style="134" customWidth="1"/>
    <col min="2047" max="2047" width="10.625" style="134" customWidth="1"/>
    <col min="2048" max="2048" width="32.625" style="134" customWidth="1"/>
    <col min="2049" max="2049" width="11.625" style="134" customWidth="1"/>
    <col min="2050" max="2050" width="1.625" style="134" customWidth="1"/>
    <col min="2051" max="2051" width="11.625" style="134" customWidth="1"/>
    <col min="2052" max="2052" width="1.625" style="134" customWidth="1"/>
    <col min="2053" max="2053" width="11.625" style="134" customWidth="1"/>
    <col min="2054" max="2054" width="1.625" style="134" customWidth="1"/>
    <col min="2055" max="2055" width="12.625" style="134" customWidth="1"/>
    <col min="2056" max="2056" width="1.625" style="134" customWidth="1"/>
    <col min="2057" max="2057" width="12.625" style="134" customWidth="1"/>
    <col min="2058" max="2058" width="1.625" style="134" customWidth="1"/>
    <col min="2059" max="2059" width="12.625" style="134" customWidth="1"/>
    <col min="2060" max="2060" width="1.625" style="134" customWidth="1"/>
    <col min="2061" max="2061" width="12.625" style="134" customWidth="1"/>
    <col min="2062" max="2062" width="1.625" style="134" customWidth="1"/>
    <col min="2063" max="2063" width="12.625" style="134" customWidth="1"/>
    <col min="2064" max="2064" width="1.625" style="134" customWidth="1"/>
    <col min="2065" max="2065" width="13.625" style="134" customWidth="1"/>
    <col min="2066" max="2286" width="9.625" style="134"/>
    <col min="2287" max="2287" width="39.125" style="134" customWidth="1"/>
    <col min="2288" max="2288" width="18.25" style="134" customWidth="1"/>
    <col min="2289" max="2289" width="19.125" style="134" customWidth="1"/>
    <col min="2290" max="2290" width="18.875" style="134" customWidth="1"/>
    <col min="2291" max="2291" width="19.625" style="134" customWidth="1"/>
    <col min="2292" max="2292" width="20.75" style="134" customWidth="1"/>
    <col min="2293" max="2293" width="17.375" style="134" customWidth="1"/>
    <col min="2294" max="2294" width="17" style="134" customWidth="1"/>
    <col min="2295" max="2295" width="16.75" style="134" customWidth="1"/>
    <col min="2296" max="2296" width="17" style="134" customWidth="1"/>
    <col min="2297" max="2297" width="16.75" style="134" customWidth="1"/>
    <col min="2298" max="2298" width="12.625" style="134" customWidth="1"/>
    <col min="2299" max="2299" width="10.625" style="134" customWidth="1"/>
    <col min="2300" max="2300" width="1.625" style="134" customWidth="1"/>
    <col min="2301" max="2301" width="10.625" style="134" customWidth="1"/>
    <col min="2302" max="2302" width="1.625" style="134" customWidth="1"/>
    <col min="2303" max="2303" width="10.625" style="134" customWidth="1"/>
    <col min="2304" max="2304" width="32.625" style="134" customWidth="1"/>
    <col min="2305" max="2305" width="11.625" style="134" customWidth="1"/>
    <col min="2306" max="2306" width="1.625" style="134" customWidth="1"/>
    <col min="2307" max="2307" width="11.625" style="134" customWidth="1"/>
    <col min="2308" max="2308" width="1.625" style="134" customWidth="1"/>
    <col min="2309" max="2309" width="11.625" style="134" customWidth="1"/>
    <col min="2310" max="2310" width="1.625" style="134" customWidth="1"/>
    <col min="2311" max="2311" width="12.625" style="134" customWidth="1"/>
    <col min="2312" max="2312" width="1.625" style="134" customWidth="1"/>
    <col min="2313" max="2313" width="12.625" style="134" customWidth="1"/>
    <col min="2314" max="2314" width="1.625" style="134" customWidth="1"/>
    <col min="2315" max="2315" width="12.625" style="134" customWidth="1"/>
    <col min="2316" max="2316" width="1.625" style="134" customWidth="1"/>
    <col min="2317" max="2317" width="12.625" style="134" customWidth="1"/>
    <col min="2318" max="2318" width="1.625" style="134" customWidth="1"/>
    <col min="2319" max="2319" width="12.625" style="134" customWidth="1"/>
    <col min="2320" max="2320" width="1.625" style="134" customWidth="1"/>
    <col min="2321" max="2321" width="13.625" style="134" customWidth="1"/>
    <col min="2322" max="2542" width="9.625" style="134"/>
    <col min="2543" max="2543" width="39.125" style="134" customWidth="1"/>
    <col min="2544" max="2544" width="18.25" style="134" customWidth="1"/>
    <col min="2545" max="2545" width="19.125" style="134" customWidth="1"/>
    <col min="2546" max="2546" width="18.875" style="134" customWidth="1"/>
    <col min="2547" max="2547" width="19.625" style="134" customWidth="1"/>
    <col min="2548" max="2548" width="20.75" style="134" customWidth="1"/>
    <col min="2549" max="2549" width="17.375" style="134" customWidth="1"/>
    <col min="2550" max="2550" width="17" style="134" customWidth="1"/>
    <col min="2551" max="2551" width="16.75" style="134" customWidth="1"/>
    <col min="2552" max="2552" width="17" style="134" customWidth="1"/>
    <col min="2553" max="2553" width="16.75" style="134" customWidth="1"/>
    <col min="2554" max="2554" width="12.625" style="134" customWidth="1"/>
    <col min="2555" max="2555" width="10.625" style="134" customWidth="1"/>
    <col min="2556" max="2556" width="1.625" style="134" customWidth="1"/>
    <col min="2557" max="2557" width="10.625" style="134" customWidth="1"/>
    <col min="2558" max="2558" width="1.625" style="134" customWidth="1"/>
    <col min="2559" max="2559" width="10.625" style="134" customWidth="1"/>
    <col min="2560" max="2560" width="32.625" style="134" customWidth="1"/>
    <col min="2561" max="2561" width="11.625" style="134" customWidth="1"/>
    <col min="2562" max="2562" width="1.625" style="134" customWidth="1"/>
    <col min="2563" max="2563" width="11.625" style="134" customWidth="1"/>
    <col min="2564" max="2564" width="1.625" style="134" customWidth="1"/>
    <col min="2565" max="2565" width="11.625" style="134" customWidth="1"/>
    <col min="2566" max="2566" width="1.625" style="134" customWidth="1"/>
    <col min="2567" max="2567" width="12.625" style="134" customWidth="1"/>
    <col min="2568" max="2568" width="1.625" style="134" customWidth="1"/>
    <col min="2569" max="2569" width="12.625" style="134" customWidth="1"/>
    <col min="2570" max="2570" width="1.625" style="134" customWidth="1"/>
    <col min="2571" max="2571" width="12.625" style="134" customWidth="1"/>
    <col min="2572" max="2572" width="1.625" style="134" customWidth="1"/>
    <col min="2573" max="2573" width="12.625" style="134" customWidth="1"/>
    <col min="2574" max="2574" width="1.625" style="134" customWidth="1"/>
    <col min="2575" max="2575" width="12.625" style="134" customWidth="1"/>
    <col min="2576" max="2576" width="1.625" style="134" customWidth="1"/>
    <col min="2577" max="2577" width="13.625" style="134" customWidth="1"/>
    <col min="2578" max="2798" width="9.625" style="134"/>
    <col min="2799" max="2799" width="39.125" style="134" customWidth="1"/>
    <col min="2800" max="2800" width="18.25" style="134" customWidth="1"/>
    <col min="2801" max="2801" width="19.125" style="134" customWidth="1"/>
    <col min="2802" max="2802" width="18.875" style="134" customWidth="1"/>
    <col min="2803" max="2803" width="19.625" style="134" customWidth="1"/>
    <col min="2804" max="2804" width="20.75" style="134" customWidth="1"/>
    <col min="2805" max="2805" width="17.375" style="134" customWidth="1"/>
    <col min="2806" max="2806" width="17" style="134" customWidth="1"/>
    <col min="2807" max="2807" width="16.75" style="134" customWidth="1"/>
    <col min="2808" max="2808" width="17" style="134" customWidth="1"/>
    <col min="2809" max="2809" width="16.75" style="134" customWidth="1"/>
    <col min="2810" max="2810" width="12.625" style="134" customWidth="1"/>
    <col min="2811" max="2811" width="10.625" style="134" customWidth="1"/>
    <col min="2812" max="2812" width="1.625" style="134" customWidth="1"/>
    <col min="2813" max="2813" width="10.625" style="134" customWidth="1"/>
    <col min="2814" max="2814" width="1.625" style="134" customWidth="1"/>
    <col min="2815" max="2815" width="10.625" style="134" customWidth="1"/>
    <col min="2816" max="2816" width="32.625" style="134" customWidth="1"/>
    <col min="2817" max="2817" width="11.625" style="134" customWidth="1"/>
    <col min="2818" max="2818" width="1.625" style="134" customWidth="1"/>
    <col min="2819" max="2819" width="11.625" style="134" customWidth="1"/>
    <col min="2820" max="2820" width="1.625" style="134" customWidth="1"/>
    <col min="2821" max="2821" width="11.625" style="134" customWidth="1"/>
    <col min="2822" max="2822" width="1.625" style="134" customWidth="1"/>
    <col min="2823" max="2823" width="12.625" style="134" customWidth="1"/>
    <col min="2824" max="2824" width="1.625" style="134" customWidth="1"/>
    <col min="2825" max="2825" width="12.625" style="134" customWidth="1"/>
    <col min="2826" max="2826" width="1.625" style="134" customWidth="1"/>
    <col min="2827" max="2827" width="12.625" style="134" customWidth="1"/>
    <col min="2828" max="2828" width="1.625" style="134" customWidth="1"/>
    <col min="2829" max="2829" width="12.625" style="134" customWidth="1"/>
    <col min="2830" max="2830" width="1.625" style="134" customWidth="1"/>
    <col min="2831" max="2831" width="12.625" style="134" customWidth="1"/>
    <col min="2832" max="2832" width="1.625" style="134" customWidth="1"/>
    <col min="2833" max="2833" width="13.625" style="134" customWidth="1"/>
    <col min="2834" max="3054" width="9.625" style="134"/>
    <col min="3055" max="3055" width="39.125" style="134" customWidth="1"/>
    <col min="3056" max="3056" width="18.25" style="134" customWidth="1"/>
    <col min="3057" max="3057" width="19.125" style="134" customWidth="1"/>
    <col min="3058" max="3058" width="18.875" style="134" customWidth="1"/>
    <col min="3059" max="3059" width="19.625" style="134" customWidth="1"/>
    <col min="3060" max="3060" width="20.75" style="134" customWidth="1"/>
    <col min="3061" max="3061" width="17.375" style="134" customWidth="1"/>
    <col min="3062" max="3062" width="17" style="134" customWidth="1"/>
    <col min="3063" max="3063" width="16.75" style="134" customWidth="1"/>
    <col min="3064" max="3064" width="17" style="134" customWidth="1"/>
    <col min="3065" max="3065" width="16.75" style="134" customWidth="1"/>
    <col min="3066" max="3066" width="12.625" style="134" customWidth="1"/>
    <col min="3067" max="3067" width="10.625" style="134" customWidth="1"/>
    <col min="3068" max="3068" width="1.625" style="134" customWidth="1"/>
    <col min="3069" max="3069" width="10.625" style="134" customWidth="1"/>
    <col min="3070" max="3070" width="1.625" style="134" customWidth="1"/>
    <col min="3071" max="3071" width="10.625" style="134" customWidth="1"/>
    <col min="3072" max="3072" width="32.625" style="134" customWidth="1"/>
    <col min="3073" max="3073" width="11.625" style="134" customWidth="1"/>
    <col min="3074" max="3074" width="1.625" style="134" customWidth="1"/>
    <col min="3075" max="3075" width="11.625" style="134" customWidth="1"/>
    <col min="3076" max="3076" width="1.625" style="134" customWidth="1"/>
    <col min="3077" max="3077" width="11.625" style="134" customWidth="1"/>
    <col min="3078" max="3078" width="1.625" style="134" customWidth="1"/>
    <col min="3079" max="3079" width="12.625" style="134" customWidth="1"/>
    <col min="3080" max="3080" width="1.625" style="134" customWidth="1"/>
    <col min="3081" max="3081" width="12.625" style="134" customWidth="1"/>
    <col min="3082" max="3082" width="1.625" style="134" customWidth="1"/>
    <col min="3083" max="3083" width="12.625" style="134" customWidth="1"/>
    <col min="3084" max="3084" width="1.625" style="134" customWidth="1"/>
    <col min="3085" max="3085" width="12.625" style="134" customWidth="1"/>
    <col min="3086" max="3086" width="1.625" style="134" customWidth="1"/>
    <col min="3087" max="3087" width="12.625" style="134" customWidth="1"/>
    <col min="3088" max="3088" width="1.625" style="134" customWidth="1"/>
    <col min="3089" max="3089" width="13.625" style="134" customWidth="1"/>
    <col min="3090" max="3310" width="9.625" style="134"/>
    <col min="3311" max="3311" width="39.125" style="134" customWidth="1"/>
    <col min="3312" max="3312" width="18.25" style="134" customWidth="1"/>
    <col min="3313" max="3313" width="19.125" style="134" customWidth="1"/>
    <col min="3314" max="3314" width="18.875" style="134" customWidth="1"/>
    <col min="3315" max="3315" width="19.625" style="134" customWidth="1"/>
    <col min="3316" max="3316" width="20.75" style="134" customWidth="1"/>
    <col min="3317" max="3317" width="17.375" style="134" customWidth="1"/>
    <col min="3318" max="3318" width="17" style="134" customWidth="1"/>
    <col min="3319" max="3319" width="16.75" style="134" customWidth="1"/>
    <col min="3320" max="3320" width="17" style="134" customWidth="1"/>
    <col min="3321" max="3321" width="16.75" style="134" customWidth="1"/>
    <col min="3322" max="3322" width="12.625" style="134" customWidth="1"/>
    <col min="3323" max="3323" width="10.625" style="134" customWidth="1"/>
    <col min="3324" max="3324" width="1.625" style="134" customWidth="1"/>
    <col min="3325" max="3325" width="10.625" style="134" customWidth="1"/>
    <col min="3326" max="3326" width="1.625" style="134" customWidth="1"/>
    <col min="3327" max="3327" width="10.625" style="134" customWidth="1"/>
    <col min="3328" max="3328" width="32.625" style="134" customWidth="1"/>
    <col min="3329" max="3329" width="11.625" style="134" customWidth="1"/>
    <col min="3330" max="3330" width="1.625" style="134" customWidth="1"/>
    <col min="3331" max="3331" width="11.625" style="134" customWidth="1"/>
    <col min="3332" max="3332" width="1.625" style="134" customWidth="1"/>
    <col min="3333" max="3333" width="11.625" style="134" customWidth="1"/>
    <col min="3334" max="3334" width="1.625" style="134" customWidth="1"/>
    <col min="3335" max="3335" width="12.625" style="134" customWidth="1"/>
    <col min="3336" max="3336" width="1.625" style="134" customWidth="1"/>
    <col min="3337" max="3337" width="12.625" style="134" customWidth="1"/>
    <col min="3338" max="3338" width="1.625" style="134" customWidth="1"/>
    <col min="3339" max="3339" width="12.625" style="134" customWidth="1"/>
    <col min="3340" max="3340" width="1.625" style="134" customWidth="1"/>
    <col min="3341" max="3341" width="12.625" style="134" customWidth="1"/>
    <col min="3342" max="3342" width="1.625" style="134" customWidth="1"/>
    <col min="3343" max="3343" width="12.625" style="134" customWidth="1"/>
    <col min="3344" max="3344" width="1.625" style="134" customWidth="1"/>
    <col min="3345" max="3345" width="13.625" style="134" customWidth="1"/>
    <col min="3346" max="3566" width="9.625" style="134"/>
    <col min="3567" max="3567" width="39.125" style="134" customWidth="1"/>
    <col min="3568" max="3568" width="18.25" style="134" customWidth="1"/>
    <col min="3569" max="3569" width="19.125" style="134" customWidth="1"/>
    <col min="3570" max="3570" width="18.875" style="134" customWidth="1"/>
    <col min="3571" max="3571" width="19.625" style="134" customWidth="1"/>
    <col min="3572" max="3572" width="20.75" style="134" customWidth="1"/>
    <col min="3573" max="3573" width="17.375" style="134" customWidth="1"/>
    <col min="3574" max="3574" width="17" style="134" customWidth="1"/>
    <col min="3575" max="3575" width="16.75" style="134" customWidth="1"/>
    <col min="3576" max="3576" width="17" style="134" customWidth="1"/>
    <col min="3577" max="3577" width="16.75" style="134" customWidth="1"/>
    <col min="3578" max="3578" width="12.625" style="134" customWidth="1"/>
    <col min="3579" max="3579" width="10.625" style="134" customWidth="1"/>
    <col min="3580" max="3580" width="1.625" style="134" customWidth="1"/>
    <col min="3581" max="3581" width="10.625" style="134" customWidth="1"/>
    <col min="3582" max="3582" width="1.625" style="134" customWidth="1"/>
    <col min="3583" max="3583" width="10.625" style="134" customWidth="1"/>
    <col min="3584" max="3584" width="32.625" style="134" customWidth="1"/>
    <col min="3585" max="3585" width="11.625" style="134" customWidth="1"/>
    <col min="3586" max="3586" width="1.625" style="134" customWidth="1"/>
    <col min="3587" max="3587" width="11.625" style="134" customWidth="1"/>
    <col min="3588" max="3588" width="1.625" style="134" customWidth="1"/>
    <col min="3589" max="3589" width="11.625" style="134" customWidth="1"/>
    <col min="3590" max="3590" width="1.625" style="134" customWidth="1"/>
    <col min="3591" max="3591" width="12.625" style="134" customWidth="1"/>
    <col min="3592" max="3592" width="1.625" style="134" customWidth="1"/>
    <col min="3593" max="3593" width="12.625" style="134" customWidth="1"/>
    <col min="3594" max="3594" width="1.625" style="134" customWidth="1"/>
    <col min="3595" max="3595" width="12.625" style="134" customWidth="1"/>
    <col min="3596" max="3596" width="1.625" style="134" customWidth="1"/>
    <col min="3597" max="3597" width="12.625" style="134" customWidth="1"/>
    <col min="3598" max="3598" width="1.625" style="134" customWidth="1"/>
    <col min="3599" max="3599" width="12.625" style="134" customWidth="1"/>
    <col min="3600" max="3600" width="1.625" style="134" customWidth="1"/>
    <col min="3601" max="3601" width="13.625" style="134" customWidth="1"/>
    <col min="3602" max="3822" width="9.625" style="134"/>
    <col min="3823" max="3823" width="39.125" style="134" customWidth="1"/>
    <col min="3824" max="3824" width="18.25" style="134" customWidth="1"/>
    <col min="3825" max="3825" width="19.125" style="134" customWidth="1"/>
    <col min="3826" max="3826" width="18.875" style="134" customWidth="1"/>
    <col min="3827" max="3827" width="19.625" style="134" customWidth="1"/>
    <col min="3828" max="3828" width="20.75" style="134" customWidth="1"/>
    <col min="3829" max="3829" width="17.375" style="134" customWidth="1"/>
    <col min="3830" max="3830" width="17" style="134" customWidth="1"/>
    <col min="3831" max="3831" width="16.75" style="134" customWidth="1"/>
    <col min="3832" max="3832" width="17" style="134" customWidth="1"/>
    <col min="3833" max="3833" width="16.75" style="134" customWidth="1"/>
    <col min="3834" max="3834" width="12.625" style="134" customWidth="1"/>
    <col min="3835" max="3835" width="10.625" style="134" customWidth="1"/>
    <col min="3836" max="3836" width="1.625" style="134" customWidth="1"/>
    <col min="3837" max="3837" width="10.625" style="134" customWidth="1"/>
    <col min="3838" max="3838" width="1.625" style="134" customWidth="1"/>
    <col min="3839" max="3839" width="10.625" style="134" customWidth="1"/>
    <col min="3840" max="3840" width="32.625" style="134" customWidth="1"/>
    <col min="3841" max="3841" width="11.625" style="134" customWidth="1"/>
    <col min="3842" max="3842" width="1.625" style="134" customWidth="1"/>
    <col min="3843" max="3843" width="11.625" style="134" customWidth="1"/>
    <col min="3844" max="3844" width="1.625" style="134" customWidth="1"/>
    <col min="3845" max="3845" width="11.625" style="134" customWidth="1"/>
    <col min="3846" max="3846" width="1.625" style="134" customWidth="1"/>
    <col min="3847" max="3847" width="12.625" style="134" customWidth="1"/>
    <col min="3848" max="3848" width="1.625" style="134" customWidth="1"/>
    <col min="3849" max="3849" width="12.625" style="134" customWidth="1"/>
    <col min="3850" max="3850" width="1.625" style="134" customWidth="1"/>
    <col min="3851" max="3851" width="12.625" style="134" customWidth="1"/>
    <col min="3852" max="3852" width="1.625" style="134" customWidth="1"/>
    <col min="3853" max="3853" width="12.625" style="134" customWidth="1"/>
    <col min="3854" max="3854" width="1.625" style="134" customWidth="1"/>
    <col min="3855" max="3855" width="12.625" style="134" customWidth="1"/>
    <col min="3856" max="3856" width="1.625" style="134" customWidth="1"/>
    <col min="3857" max="3857" width="13.625" style="134" customWidth="1"/>
    <col min="3858" max="4078" width="9.625" style="134"/>
    <col min="4079" max="4079" width="39.125" style="134" customWidth="1"/>
    <col min="4080" max="4080" width="18.25" style="134" customWidth="1"/>
    <col min="4081" max="4081" width="19.125" style="134" customWidth="1"/>
    <col min="4082" max="4082" width="18.875" style="134" customWidth="1"/>
    <col min="4083" max="4083" width="19.625" style="134" customWidth="1"/>
    <col min="4084" max="4084" width="20.75" style="134" customWidth="1"/>
    <col min="4085" max="4085" width="17.375" style="134" customWidth="1"/>
    <col min="4086" max="4086" width="17" style="134" customWidth="1"/>
    <col min="4087" max="4087" width="16.75" style="134" customWidth="1"/>
    <col min="4088" max="4088" width="17" style="134" customWidth="1"/>
    <col min="4089" max="4089" width="16.75" style="134" customWidth="1"/>
    <col min="4090" max="4090" width="12.625" style="134" customWidth="1"/>
    <col min="4091" max="4091" width="10.625" style="134" customWidth="1"/>
    <col min="4092" max="4092" width="1.625" style="134" customWidth="1"/>
    <col min="4093" max="4093" width="10.625" style="134" customWidth="1"/>
    <col min="4094" max="4094" width="1.625" style="134" customWidth="1"/>
    <col min="4095" max="4095" width="10.625" style="134" customWidth="1"/>
    <col min="4096" max="4096" width="32.625" style="134" customWidth="1"/>
    <col min="4097" max="4097" width="11.625" style="134" customWidth="1"/>
    <col min="4098" max="4098" width="1.625" style="134" customWidth="1"/>
    <col min="4099" max="4099" width="11.625" style="134" customWidth="1"/>
    <col min="4100" max="4100" width="1.625" style="134" customWidth="1"/>
    <col min="4101" max="4101" width="11.625" style="134" customWidth="1"/>
    <col min="4102" max="4102" width="1.625" style="134" customWidth="1"/>
    <col min="4103" max="4103" width="12.625" style="134" customWidth="1"/>
    <col min="4104" max="4104" width="1.625" style="134" customWidth="1"/>
    <col min="4105" max="4105" width="12.625" style="134" customWidth="1"/>
    <col min="4106" max="4106" width="1.625" style="134" customWidth="1"/>
    <col min="4107" max="4107" width="12.625" style="134" customWidth="1"/>
    <col min="4108" max="4108" width="1.625" style="134" customWidth="1"/>
    <col min="4109" max="4109" width="12.625" style="134" customWidth="1"/>
    <col min="4110" max="4110" width="1.625" style="134" customWidth="1"/>
    <col min="4111" max="4111" width="12.625" style="134" customWidth="1"/>
    <col min="4112" max="4112" width="1.625" style="134" customWidth="1"/>
    <col min="4113" max="4113" width="13.625" style="134" customWidth="1"/>
    <col min="4114" max="4334" width="9.625" style="134"/>
    <col min="4335" max="4335" width="39.125" style="134" customWidth="1"/>
    <col min="4336" max="4336" width="18.25" style="134" customWidth="1"/>
    <col min="4337" max="4337" width="19.125" style="134" customWidth="1"/>
    <col min="4338" max="4338" width="18.875" style="134" customWidth="1"/>
    <col min="4339" max="4339" width="19.625" style="134" customWidth="1"/>
    <col min="4340" max="4340" width="20.75" style="134" customWidth="1"/>
    <col min="4341" max="4341" width="17.375" style="134" customWidth="1"/>
    <col min="4342" max="4342" width="17" style="134" customWidth="1"/>
    <col min="4343" max="4343" width="16.75" style="134" customWidth="1"/>
    <col min="4344" max="4344" width="17" style="134" customWidth="1"/>
    <col min="4345" max="4345" width="16.75" style="134" customWidth="1"/>
    <col min="4346" max="4346" width="12.625" style="134" customWidth="1"/>
    <col min="4347" max="4347" width="10.625" style="134" customWidth="1"/>
    <col min="4348" max="4348" width="1.625" style="134" customWidth="1"/>
    <col min="4349" max="4349" width="10.625" style="134" customWidth="1"/>
    <col min="4350" max="4350" width="1.625" style="134" customWidth="1"/>
    <col min="4351" max="4351" width="10.625" style="134" customWidth="1"/>
    <col min="4352" max="4352" width="32.625" style="134" customWidth="1"/>
    <col min="4353" max="4353" width="11.625" style="134" customWidth="1"/>
    <col min="4354" max="4354" width="1.625" style="134" customWidth="1"/>
    <col min="4355" max="4355" width="11.625" style="134" customWidth="1"/>
    <col min="4356" max="4356" width="1.625" style="134" customWidth="1"/>
    <col min="4357" max="4357" width="11.625" style="134" customWidth="1"/>
    <col min="4358" max="4358" width="1.625" style="134" customWidth="1"/>
    <col min="4359" max="4359" width="12.625" style="134" customWidth="1"/>
    <col min="4360" max="4360" width="1.625" style="134" customWidth="1"/>
    <col min="4361" max="4361" width="12.625" style="134" customWidth="1"/>
    <col min="4362" max="4362" width="1.625" style="134" customWidth="1"/>
    <col min="4363" max="4363" width="12.625" style="134" customWidth="1"/>
    <col min="4364" max="4364" width="1.625" style="134" customWidth="1"/>
    <col min="4365" max="4365" width="12.625" style="134" customWidth="1"/>
    <col min="4366" max="4366" width="1.625" style="134" customWidth="1"/>
    <col min="4367" max="4367" width="12.625" style="134" customWidth="1"/>
    <col min="4368" max="4368" width="1.625" style="134" customWidth="1"/>
    <col min="4369" max="4369" width="13.625" style="134" customWidth="1"/>
    <col min="4370" max="4590" width="9.625" style="134"/>
    <col min="4591" max="4591" width="39.125" style="134" customWidth="1"/>
    <col min="4592" max="4592" width="18.25" style="134" customWidth="1"/>
    <col min="4593" max="4593" width="19.125" style="134" customWidth="1"/>
    <col min="4594" max="4594" width="18.875" style="134" customWidth="1"/>
    <col min="4595" max="4595" width="19.625" style="134" customWidth="1"/>
    <col min="4596" max="4596" width="20.75" style="134" customWidth="1"/>
    <col min="4597" max="4597" width="17.375" style="134" customWidth="1"/>
    <col min="4598" max="4598" width="17" style="134" customWidth="1"/>
    <col min="4599" max="4599" width="16.75" style="134" customWidth="1"/>
    <col min="4600" max="4600" width="17" style="134" customWidth="1"/>
    <col min="4601" max="4601" width="16.75" style="134" customWidth="1"/>
    <col min="4602" max="4602" width="12.625" style="134" customWidth="1"/>
    <col min="4603" max="4603" width="10.625" style="134" customWidth="1"/>
    <col min="4604" max="4604" width="1.625" style="134" customWidth="1"/>
    <col min="4605" max="4605" width="10.625" style="134" customWidth="1"/>
    <col min="4606" max="4606" width="1.625" style="134" customWidth="1"/>
    <col min="4607" max="4607" width="10.625" style="134" customWidth="1"/>
    <col min="4608" max="4608" width="32.625" style="134" customWidth="1"/>
    <col min="4609" max="4609" width="11.625" style="134" customWidth="1"/>
    <col min="4610" max="4610" width="1.625" style="134" customWidth="1"/>
    <col min="4611" max="4611" width="11.625" style="134" customWidth="1"/>
    <col min="4612" max="4612" width="1.625" style="134" customWidth="1"/>
    <col min="4613" max="4613" width="11.625" style="134" customWidth="1"/>
    <col min="4614" max="4614" width="1.625" style="134" customWidth="1"/>
    <col min="4615" max="4615" width="12.625" style="134" customWidth="1"/>
    <col min="4616" max="4616" width="1.625" style="134" customWidth="1"/>
    <col min="4617" max="4617" width="12.625" style="134" customWidth="1"/>
    <col min="4618" max="4618" width="1.625" style="134" customWidth="1"/>
    <col min="4619" max="4619" width="12.625" style="134" customWidth="1"/>
    <col min="4620" max="4620" width="1.625" style="134" customWidth="1"/>
    <col min="4621" max="4621" width="12.625" style="134" customWidth="1"/>
    <col min="4622" max="4622" width="1.625" style="134" customWidth="1"/>
    <col min="4623" max="4623" width="12.625" style="134" customWidth="1"/>
    <col min="4624" max="4624" width="1.625" style="134" customWidth="1"/>
    <col min="4625" max="4625" width="13.625" style="134" customWidth="1"/>
    <col min="4626" max="4846" width="9.625" style="134"/>
    <col min="4847" max="4847" width="39.125" style="134" customWidth="1"/>
    <col min="4848" max="4848" width="18.25" style="134" customWidth="1"/>
    <col min="4849" max="4849" width="19.125" style="134" customWidth="1"/>
    <col min="4850" max="4850" width="18.875" style="134" customWidth="1"/>
    <col min="4851" max="4851" width="19.625" style="134" customWidth="1"/>
    <col min="4852" max="4852" width="20.75" style="134" customWidth="1"/>
    <col min="4853" max="4853" width="17.375" style="134" customWidth="1"/>
    <col min="4854" max="4854" width="17" style="134" customWidth="1"/>
    <col min="4855" max="4855" width="16.75" style="134" customWidth="1"/>
    <col min="4856" max="4856" width="17" style="134" customWidth="1"/>
    <col min="4857" max="4857" width="16.75" style="134" customWidth="1"/>
    <col min="4858" max="4858" width="12.625" style="134" customWidth="1"/>
    <col min="4859" max="4859" width="10.625" style="134" customWidth="1"/>
    <col min="4860" max="4860" width="1.625" style="134" customWidth="1"/>
    <col min="4861" max="4861" width="10.625" style="134" customWidth="1"/>
    <col min="4862" max="4862" width="1.625" style="134" customWidth="1"/>
    <col min="4863" max="4863" width="10.625" style="134" customWidth="1"/>
    <col min="4864" max="4864" width="32.625" style="134" customWidth="1"/>
    <col min="4865" max="4865" width="11.625" style="134" customWidth="1"/>
    <col min="4866" max="4866" width="1.625" style="134" customWidth="1"/>
    <col min="4867" max="4867" width="11.625" style="134" customWidth="1"/>
    <col min="4868" max="4868" width="1.625" style="134" customWidth="1"/>
    <col min="4869" max="4869" width="11.625" style="134" customWidth="1"/>
    <col min="4870" max="4870" width="1.625" style="134" customWidth="1"/>
    <col min="4871" max="4871" width="12.625" style="134" customWidth="1"/>
    <col min="4872" max="4872" width="1.625" style="134" customWidth="1"/>
    <col min="4873" max="4873" width="12.625" style="134" customWidth="1"/>
    <col min="4874" max="4874" width="1.625" style="134" customWidth="1"/>
    <col min="4875" max="4875" width="12.625" style="134" customWidth="1"/>
    <col min="4876" max="4876" width="1.625" style="134" customWidth="1"/>
    <col min="4877" max="4877" width="12.625" style="134" customWidth="1"/>
    <col min="4878" max="4878" width="1.625" style="134" customWidth="1"/>
    <col min="4879" max="4879" width="12.625" style="134" customWidth="1"/>
    <col min="4880" max="4880" width="1.625" style="134" customWidth="1"/>
    <col min="4881" max="4881" width="13.625" style="134" customWidth="1"/>
    <col min="4882" max="5102" width="9.625" style="134"/>
    <col min="5103" max="5103" width="39.125" style="134" customWidth="1"/>
    <col min="5104" max="5104" width="18.25" style="134" customWidth="1"/>
    <col min="5105" max="5105" width="19.125" style="134" customWidth="1"/>
    <col min="5106" max="5106" width="18.875" style="134" customWidth="1"/>
    <col min="5107" max="5107" width="19.625" style="134" customWidth="1"/>
    <col min="5108" max="5108" width="20.75" style="134" customWidth="1"/>
    <col min="5109" max="5109" width="17.375" style="134" customWidth="1"/>
    <col min="5110" max="5110" width="17" style="134" customWidth="1"/>
    <col min="5111" max="5111" width="16.75" style="134" customWidth="1"/>
    <col min="5112" max="5112" width="17" style="134" customWidth="1"/>
    <col min="5113" max="5113" width="16.75" style="134" customWidth="1"/>
    <col min="5114" max="5114" width="12.625" style="134" customWidth="1"/>
    <col min="5115" max="5115" width="10.625" style="134" customWidth="1"/>
    <col min="5116" max="5116" width="1.625" style="134" customWidth="1"/>
    <col min="5117" max="5117" width="10.625" style="134" customWidth="1"/>
    <col min="5118" max="5118" width="1.625" style="134" customWidth="1"/>
    <col min="5119" max="5119" width="10.625" style="134" customWidth="1"/>
    <col min="5120" max="5120" width="32.625" style="134" customWidth="1"/>
    <col min="5121" max="5121" width="11.625" style="134" customWidth="1"/>
    <col min="5122" max="5122" width="1.625" style="134" customWidth="1"/>
    <col min="5123" max="5123" width="11.625" style="134" customWidth="1"/>
    <col min="5124" max="5124" width="1.625" style="134" customWidth="1"/>
    <col min="5125" max="5125" width="11.625" style="134" customWidth="1"/>
    <col min="5126" max="5126" width="1.625" style="134" customWidth="1"/>
    <col min="5127" max="5127" width="12.625" style="134" customWidth="1"/>
    <col min="5128" max="5128" width="1.625" style="134" customWidth="1"/>
    <col min="5129" max="5129" width="12.625" style="134" customWidth="1"/>
    <col min="5130" max="5130" width="1.625" style="134" customWidth="1"/>
    <col min="5131" max="5131" width="12.625" style="134" customWidth="1"/>
    <col min="5132" max="5132" width="1.625" style="134" customWidth="1"/>
    <col min="5133" max="5133" width="12.625" style="134" customWidth="1"/>
    <col min="5134" max="5134" width="1.625" style="134" customWidth="1"/>
    <col min="5135" max="5135" width="12.625" style="134" customWidth="1"/>
    <col min="5136" max="5136" width="1.625" style="134" customWidth="1"/>
    <col min="5137" max="5137" width="13.625" style="134" customWidth="1"/>
    <col min="5138" max="5358" width="9.625" style="134"/>
    <col min="5359" max="5359" width="39.125" style="134" customWidth="1"/>
    <col min="5360" max="5360" width="18.25" style="134" customWidth="1"/>
    <col min="5361" max="5361" width="19.125" style="134" customWidth="1"/>
    <col min="5362" max="5362" width="18.875" style="134" customWidth="1"/>
    <col min="5363" max="5363" width="19.625" style="134" customWidth="1"/>
    <col min="5364" max="5364" width="20.75" style="134" customWidth="1"/>
    <col min="5365" max="5365" width="17.375" style="134" customWidth="1"/>
    <col min="5366" max="5366" width="17" style="134" customWidth="1"/>
    <col min="5367" max="5367" width="16.75" style="134" customWidth="1"/>
    <col min="5368" max="5368" width="17" style="134" customWidth="1"/>
    <col min="5369" max="5369" width="16.75" style="134" customWidth="1"/>
    <col min="5370" max="5370" width="12.625" style="134" customWidth="1"/>
    <col min="5371" max="5371" width="10.625" style="134" customWidth="1"/>
    <col min="5372" max="5372" width="1.625" style="134" customWidth="1"/>
    <col min="5373" max="5373" width="10.625" style="134" customWidth="1"/>
    <col min="5374" max="5374" width="1.625" style="134" customWidth="1"/>
    <col min="5375" max="5375" width="10.625" style="134" customWidth="1"/>
    <col min="5376" max="5376" width="32.625" style="134" customWidth="1"/>
    <col min="5377" max="5377" width="11.625" style="134" customWidth="1"/>
    <col min="5378" max="5378" width="1.625" style="134" customWidth="1"/>
    <col min="5379" max="5379" width="11.625" style="134" customWidth="1"/>
    <col min="5380" max="5380" width="1.625" style="134" customWidth="1"/>
    <col min="5381" max="5381" width="11.625" style="134" customWidth="1"/>
    <col min="5382" max="5382" width="1.625" style="134" customWidth="1"/>
    <col min="5383" max="5383" width="12.625" style="134" customWidth="1"/>
    <col min="5384" max="5384" width="1.625" style="134" customWidth="1"/>
    <col min="5385" max="5385" width="12.625" style="134" customWidth="1"/>
    <col min="5386" max="5386" width="1.625" style="134" customWidth="1"/>
    <col min="5387" max="5387" width="12.625" style="134" customWidth="1"/>
    <col min="5388" max="5388" width="1.625" style="134" customWidth="1"/>
    <col min="5389" max="5389" width="12.625" style="134" customWidth="1"/>
    <col min="5390" max="5390" width="1.625" style="134" customWidth="1"/>
    <col min="5391" max="5391" width="12.625" style="134" customWidth="1"/>
    <col min="5392" max="5392" width="1.625" style="134" customWidth="1"/>
    <col min="5393" max="5393" width="13.625" style="134" customWidth="1"/>
    <col min="5394" max="5614" width="9.625" style="134"/>
    <col min="5615" max="5615" width="39.125" style="134" customWidth="1"/>
    <col min="5616" max="5616" width="18.25" style="134" customWidth="1"/>
    <col min="5617" max="5617" width="19.125" style="134" customWidth="1"/>
    <col min="5618" max="5618" width="18.875" style="134" customWidth="1"/>
    <col min="5619" max="5619" width="19.625" style="134" customWidth="1"/>
    <col min="5620" max="5620" width="20.75" style="134" customWidth="1"/>
    <col min="5621" max="5621" width="17.375" style="134" customWidth="1"/>
    <col min="5622" max="5622" width="17" style="134" customWidth="1"/>
    <col min="5623" max="5623" width="16.75" style="134" customWidth="1"/>
    <col min="5624" max="5624" width="17" style="134" customWidth="1"/>
    <col min="5625" max="5625" width="16.75" style="134" customWidth="1"/>
    <col min="5626" max="5626" width="12.625" style="134" customWidth="1"/>
    <col min="5627" max="5627" width="10.625" style="134" customWidth="1"/>
    <col min="5628" max="5628" width="1.625" style="134" customWidth="1"/>
    <col min="5629" max="5629" width="10.625" style="134" customWidth="1"/>
    <col min="5630" max="5630" width="1.625" style="134" customWidth="1"/>
    <col min="5631" max="5631" width="10.625" style="134" customWidth="1"/>
    <col min="5632" max="5632" width="32.625" style="134" customWidth="1"/>
    <col min="5633" max="5633" width="11.625" style="134" customWidth="1"/>
    <col min="5634" max="5634" width="1.625" style="134" customWidth="1"/>
    <col min="5635" max="5635" width="11.625" style="134" customWidth="1"/>
    <col min="5636" max="5636" width="1.625" style="134" customWidth="1"/>
    <col min="5637" max="5637" width="11.625" style="134" customWidth="1"/>
    <col min="5638" max="5638" width="1.625" style="134" customWidth="1"/>
    <col min="5639" max="5639" width="12.625" style="134" customWidth="1"/>
    <col min="5640" max="5640" width="1.625" style="134" customWidth="1"/>
    <col min="5641" max="5641" width="12.625" style="134" customWidth="1"/>
    <col min="5642" max="5642" width="1.625" style="134" customWidth="1"/>
    <col min="5643" max="5643" width="12.625" style="134" customWidth="1"/>
    <col min="5644" max="5644" width="1.625" style="134" customWidth="1"/>
    <col min="5645" max="5645" width="12.625" style="134" customWidth="1"/>
    <col min="5646" max="5646" width="1.625" style="134" customWidth="1"/>
    <col min="5647" max="5647" width="12.625" style="134" customWidth="1"/>
    <col min="5648" max="5648" width="1.625" style="134" customWidth="1"/>
    <col min="5649" max="5649" width="13.625" style="134" customWidth="1"/>
    <col min="5650" max="5870" width="9.625" style="134"/>
    <col min="5871" max="5871" width="39.125" style="134" customWidth="1"/>
    <col min="5872" max="5872" width="18.25" style="134" customWidth="1"/>
    <col min="5873" max="5873" width="19.125" style="134" customWidth="1"/>
    <col min="5874" max="5874" width="18.875" style="134" customWidth="1"/>
    <col min="5875" max="5875" width="19.625" style="134" customWidth="1"/>
    <col min="5876" max="5876" width="20.75" style="134" customWidth="1"/>
    <col min="5877" max="5877" width="17.375" style="134" customWidth="1"/>
    <col min="5878" max="5878" width="17" style="134" customWidth="1"/>
    <col min="5879" max="5879" width="16.75" style="134" customWidth="1"/>
    <col min="5880" max="5880" width="17" style="134" customWidth="1"/>
    <col min="5881" max="5881" width="16.75" style="134" customWidth="1"/>
    <col min="5882" max="5882" width="12.625" style="134" customWidth="1"/>
    <col min="5883" max="5883" width="10.625" style="134" customWidth="1"/>
    <col min="5884" max="5884" width="1.625" style="134" customWidth="1"/>
    <col min="5885" max="5885" width="10.625" style="134" customWidth="1"/>
    <col min="5886" max="5886" width="1.625" style="134" customWidth="1"/>
    <col min="5887" max="5887" width="10.625" style="134" customWidth="1"/>
    <col min="5888" max="5888" width="32.625" style="134" customWidth="1"/>
    <col min="5889" max="5889" width="11.625" style="134" customWidth="1"/>
    <col min="5890" max="5890" width="1.625" style="134" customWidth="1"/>
    <col min="5891" max="5891" width="11.625" style="134" customWidth="1"/>
    <col min="5892" max="5892" width="1.625" style="134" customWidth="1"/>
    <col min="5893" max="5893" width="11.625" style="134" customWidth="1"/>
    <col min="5894" max="5894" width="1.625" style="134" customWidth="1"/>
    <col min="5895" max="5895" width="12.625" style="134" customWidth="1"/>
    <col min="5896" max="5896" width="1.625" style="134" customWidth="1"/>
    <col min="5897" max="5897" width="12.625" style="134" customWidth="1"/>
    <col min="5898" max="5898" width="1.625" style="134" customWidth="1"/>
    <col min="5899" max="5899" width="12.625" style="134" customWidth="1"/>
    <col min="5900" max="5900" width="1.625" style="134" customWidth="1"/>
    <col min="5901" max="5901" width="12.625" style="134" customWidth="1"/>
    <col min="5902" max="5902" width="1.625" style="134" customWidth="1"/>
    <col min="5903" max="5903" width="12.625" style="134" customWidth="1"/>
    <col min="5904" max="5904" width="1.625" style="134" customWidth="1"/>
    <col min="5905" max="5905" width="13.625" style="134" customWidth="1"/>
    <col min="5906" max="6126" width="9.625" style="134"/>
    <col min="6127" max="6127" width="39.125" style="134" customWidth="1"/>
    <col min="6128" max="6128" width="18.25" style="134" customWidth="1"/>
    <col min="6129" max="6129" width="19.125" style="134" customWidth="1"/>
    <col min="6130" max="6130" width="18.875" style="134" customWidth="1"/>
    <col min="6131" max="6131" width="19.625" style="134" customWidth="1"/>
    <col min="6132" max="6132" width="20.75" style="134" customWidth="1"/>
    <col min="6133" max="6133" width="17.375" style="134" customWidth="1"/>
    <col min="6134" max="6134" width="17" style="134" customWidth="1"/>
    <col min="6135" max="6135" width="16.75" style="134" customWidth="1"/>
    <col min="6136" max="6136" width="17" style="134" customWidth="1"/>
    <col min="6137" max="6137" width="16.75" style="134" customWidth="1"/>
    <col min="6138" max="6138" width="12.625" style="134" customWidth="1"/>
    <col min="6139" max="6139" width="10.625" style="134" customWidth="1"/>
    <col min="6140" max="6140" width="1.625" style="134" customWidth="1"/>
    <col min="6141" max="6141" width="10.625" style="134" customWidth="1"/>
    <col min="6142" max="6142" width="1.625" style="134" customWidth="1"/>
    <col min="6143" max="6143" width="10.625" style="134" customWidth="1"/>
    <col min="6144" max="6144" width="32.625" style="134" customWidth="1"/>
    <col min="6145" max="6145" width="11.625" style="134" customWidth="1"/>
    <col min="6146" max="6146" width="1.625" style="134" customWidth="1"/>
    <col min="6147" max="6147" width="11.625" style="134" customWidth="1"/>
    <col min="6148" max="6148" width="1.625" style="134" customWidth="1"/>
    <col min="6149" max="6149" width="11.625" style="134" customWidth="1"/>
    <col min="6150" max="6150" width="1.625" style="134" customWidth="1"/>
    <col min="6151" max="6151" width="12.625" style="134" customWidth="1"/>
    <col min="6152" max="6152" width="1.625" style="134" customWidth="1"/>
    <col min="6153" max="6153" width="12.625" style="134" customWidth="1"/>
    <col min="6154" max="6154" width="1.625" style="134" customWidth="1"/>
    <col min="6155" max="6155" width="12.625" style="134" customWidth="1"/>
    <col min="6156" max="6156" width="1.625" style="134" customWidth="1"/>
    <col min="6157" max="6157" width="12.625" style="134" customWidth="1"/>
    <col min="6158" max="6158" width="1.625" style="134" customWidth="1"/>
    <col min="6159" max="6159" width="12.625" style="134" customWidth="1"/>
    <col min="6160" max="6160" width="1.625" style="134" customWidth="1"/>
    <col min="6161" max="6161" width="13.625" style="134" customWidth="1"/>
    <col min="6162" max="6382" width="9.625" style="134"/>
    <col min="6383" max="6383" width="39.125" style="134" customWidth="1"/>
    <col min="6384" max="6384" width="18.25" style="134" customWidth="1"/>
    <col min="6385" max="6385" width="19.125" style="134" customWidth="1"/>
    <col min="6386" max="6386" width="18.875" style="134" customWidth="1"/>
    <col min="6387" max="6387" width="19.625" style="134" customWidth="1"/>
    <col min="6388" max="6388" width="20.75" style="134" customWidth="1"/>
    <col min="6389" max="6389" width="17.375" style="134" customWidth="1"/>
    <col min="6390" max="6390" width="17" style="134" customWidth="1"/>
    <col min="6391" max="6391" width="16.75" style="134" customWidth="1"/>
    <col min="6392" max="6392" width="17" style="134" customWidth="1"/>
    <col min="6393" max="6393" width="16.75" style="134" customWidth="1"/>
    <col min="6394" max="6394" width="12.625" style="134" customWidth="1"/>
    <col min="6395" max="6395" width="10.625" style="134" customWidth="1"/>
    <col min="6396" max="6396" width="1.625" style="134" customWidth="1"/>
    <col min="6397" max="6397" width="10.625" style="134" customWidth="1"/>
    <col min="6398" max="6398" width="1.625" style="134" customWidth="1"/>
    <col min="6399" max="6399" width="10.625" style="134" customWidth="1"/>
    <col min="6400" max="6400" width="32.625" style="134" customWidth="1"/>
    <col min="6401" max="6401" width="11.625" style="134" customWidth="1"/>
    <col min="6402" max="6402" width="1.625" style="134" customWidth="1"/>
    <col min="6403" max="6403" width="11.625" style="134" customWidth="1"/>
    <col min="6404" max="6404" width="1.625" style="134" customWidth="1"/>
    <col min="6405" max="6405" width="11.625" style="134" customWidth="1"/>
    <col min="6406" max="6406" width="1.625" style="134" customWidth="1"/>
    <col min="6407" max="6407" width="12.625" style="134" customWidth="1"/>
    <col min="6408" max="6408" width="1.625" style="134" customWidth="1"/>
    <col min="6409" max="6409" width="12.625" style="134" customWidth="1"/>
    <col min="6410" max="6410" width="1.625" style="134" customWidth="1"/>
    <col min="6411" max="6411" width="12.625" style="134" customWidth="1"/>
    <col min="6412" max="6412" width="1.625" style="134" customWidth="1"/>
    <col min="6413" max="6413" width="12.625" style="134" customWidth="1"/>
    <col min="6414" max="6414" width="1.625" style="134" customWidth="1"/>
    <col min="6415" max="6415" width="12.625" style="134" customWidth="1"/>
    <col min="6416" max="6416" width="1.625" style="134" customWidth="1"/>
    <col min="6417" max="6417" width="13.625" style="134" customWidth="1"/>
    <col min="6418" max="6638" width="9.625" style="134"/>
    <col min="6639" max="6639" width="39.125" style="134" customWidth="1"/>
    <col min="6640" max="6640" width="18.25" style="134" customWidth="1"/>
    <col min="6641" max="6641" width="19.125" style="134" customWidth="1"/>
    <col min="6642" max="6642" width="18.875" style="134" customWidth="1"/>
    <col min="6643" max="6643" width="19.625" style="134" customWidth="1"/>
    <col min="6644" max="6644" width="20.75" style="134" customWidth="1"/>
    <col min="6645" max="6645" width="17.375" style="134" customWidth="1"/>
    <col min="6646" max="6646" width="17" style="134" customWidth="1"/>
    <col min="6647" max="6647" width="16.75" style="134" customWidth="1"/>
    <col min="6648" max="6648" width="17" style="134" customWidth="1"/>
    <col min="6649" max="6649" width="16.75" style="134" customWidth="1"/>
    <col min="6650" max="6650" width="12.625" style="134" customWidth="1"/>
    <col min="6651" max="6651" width="10.625" style="134" customWidth="1"/>
    <col min="6652" max="6652" width="1.625" style="134" customWidth="1"/>
    <col min="6653" max="6653" width="10.625" style="134" customWidth="1"/>
    <col min="6654" max="6654" width="1.625" style="134" customWidth="1"/>
    <col min="6655" max="6655" width="10.625" style="134" customWidth="1"/>
    <col min="6656" max="6656" width="32.625" style="134" customWidth="1"/>
    <col min="6657" max="6657" width="11.625" style="134" customWidth="1"/>
    <col min="6658" max="6658" width="1.625" style="134" customWidth="1"/>
    <col min="6659" max="6659" width="11.625" style="134" customWidth="1"/>
    <col min="6660" max="6660" width="1.625" style="134" customWidth="1"/>
    <col min="6661" max="6661" width="11.625" style="134" customWidth="1"/>
    <col min="6662" max="6662" width="1.625" style="134" customWidth="1"/>
    <col min="6663" max="6663" width="12.625" style="134" customWidth="1"/>
    <col min="6664" max="6664" width="1.625" style="134" customWidth="1"/>
    <col min="6665" max="6665" width="12.625" style="134" customWidth="1"/>
    <col min="6666" max="6666" width="1.625" style="134" customWidth="1"/>
    <col min="6667" max="6667" width="12.625" style="134" customWidth="1"/>
    <col min="6668" max="6668" width="1.625" style="134" customWidth="1"/>
    <col min="6669" max="6669" width="12.625" style="134" customWidth="1"/>
    <col min="6670" max="6670" width="1.625" style="134" customWidth="1"/>
    <col min="6671" max="6671" width="12.625" style="134" customWidth="1"/>
    <col min="6672" max="6672" width="1.625" style="134" customWidth="1"/>
    <col min="6673" max="6673" width="13.625" style="134" customWidth="1"/>
    <col min="6674" max="6894" width="9.625" style="134"/>
    <col min="6895" max="6895" width="39.125" style="134" customWidth="1"/>
    <col min="6896" max="6896" width="18.25" style="134" customWidth="1"/>
    <col min="6897" max="6897" width="19.125" style="134" customWidth="1"/>
    <col min="6898" max="6898" width="18.875" style="134" customWidth="1"/>
    <col min="6899" max="6899" width="19.625" style="134" customWidth="1"/>
    <col min="6900" max="6900" width="20.75" style="134" customWidth="1"/>
    <col min="6901" max="6901" width="17.375" style="134" customWidth="1"/>
    <col min="6902" max="6902" width="17" style="134" customWidth="1"/>
    <col min="6903" max="6903" width="16.75" style="134" customWidth="1"/>
    <col min="6904" max="6904" width="17" style="134" customWidth="1"/>
    <col min="6905" max="6905" width="16.75" style="134" customWidth="1"/>
    <col min="6906" max="6906" width="12.625" style="134" customWidth="1"/>
    <col min="6907" max="6907" width="10.625" style="134" customWidth="1"/>
    <col min="6908" max="6908" width="1.625" style="134" customWidth="1"/>
    <col min="6909" max="6909" width="10.625" style="134" customWidth="1"/>
    <col min="6910" max="6910" width="1.625" style="134" customWidth="1"/>
    <col min="6911" max="6911" width="10.625" style="134" customWidth="1"/>
    <col min="6912" max="6912" width="32.625" style="134" customWidth="1"/>
    <col min="6913" max="6913" width="11.625" style="134" customWidth="1"/>
    <col min="6914" max="6914" width="1.625" style="134" customWidth="1"/>
    <col min="6915" max="6915" width="11.625" style="134" customWidth="1"/>
    <col min="6916" max="6916" width="1.625" style="134" customWidth="1"/>
    <col min="6917" max="6917" width="11.625" style="134" customWidth="1"/>
    <col min="6918" max="6918" width="1.625" style="134" customWidth="1"/>
    <col min="6919" max="6919" width="12.625" style="134" customWidth="1"/>
    <col min="6920" max="6920" width="1.625" style="134" customWidth="1"/>
    <col min="6921" max="6921" width="12.625" style="134" customWidth="1"/>
    <col min="6922" max="6922" width="1.625" style="134" customWidth="1"/>
    <col min="6923" max="6923" width="12.625" style="134" customWidth="1"/>
    <col min="6924" max="6924" width="1.625" style="134" customWidth="1"/>
    <col min="6925" max="6925" width="12.625" style="134" customWidth="1"/>
    <col min="6926" max="6926" width="1.625" style="134" customWidth="1"/>
    <col min="6927" max="6927" width="12.625" style="134" customWidth="1"/>
    <col min="6928" max="6928" width="1.625" style="134" customWidth="1"/>
    <col min="6929" max="6929" width="13.625" style="134" customWidth="1"/>
    <col min="6930" max="7150" width="9.625" style="134"/>
    <col min="7151" max="7151" width="39.125" style="134" customWidth="1"/>
    <col min="7152" max="7152" width="18.25" style="134" customWidth="1"/>
    <col min="7153" max="7153" width="19.125" style="134" customWidth="1"/>
    <col min="7154" max="7154" width="18.875" style="134" customWidth="1"/>
    <col min="7155" max="7155" width="19.625" style="134" customWidth="1"/>
    <col min="7156" max="7156" width="20.75" style="134" customWidth="1"/>
    <col min="7157" max="7157" width="17.375" style="134" customWidth="1"/>
    <col min="7158" max="7158" width="17" style="134" customWidth="1"/>
    <col min="7159" max="7159" width="16.75" style="134" customWidth="1"/>
    <col min="7160" max="7160" width="17" style="134" customWidth="1"/>
    <col min="7161" max="7161" width="16.75" style="134" customWidth="1"/>
    <col min="7162" max="7162" width="12.625" style="134" customWidth="1"/>
    <col min="7163" max="7163" width="10.625" style="134" customWidth="1"/>
    <col min="7164" max="7164" width="1.625" style="134" customWidth="1"/>
    <col min="7165" max="7165" width="10.625" style="134" customWidth="1"/>
    <col min="7166" max="7166" width="1.625" style="134" customWidth="1"/>
    <col min="7167" max="7167" width="10.625" style="134" customWidth="1"/>
    <col min="7168" max="7168" width="32.625" style="134" customWidth="1"/>
    <col min="7169" max="7169" width="11.625" style="134" customWidth="1"/>
    <col min="7170" max="7170" width="1.625" style="134" customWidth="1"/>
    <col min="7171" max="7171" width="11.625" style="134" customWidth="1"/>
    <col min="7172" max="7172" width="1.625" style="134" customWidth="1"/>
    <col min="7173" max="7173" width="11.625" style="134" customWidth="1"/>
    <col min="7174" max="7174" width="1.625" style="134" customWidth="1"/>
    <col min="7175" max="7175" width="12.625" style="134" customWidth="1"/>
    <col min="7176" max="7176" width="1.625" style="134" customWidth="1"/>
    <col min="7177" max="7177" width="12.625" style="134" customWidth="1"/>
    <col min="7178" max="7178" width="1.625" style="134" customWidth="1"/>
    <col min="7179" max="7179" width="12.625" style="134" customWidth="1"/>
    <col min="7180" max="7180" width="1.625" style="134" customWidth="1"/>
    <col min="7181" max="7181" width="12.625" style="134" customWidth="1"/>
    <col min="7182" max="7182" width="1.625" style="134" customWidth="1"/>
    <col min="7183" max="7183" width="12.625" style="134" customWidth="1"/>
    <col min="7184" max="7184" width="1.625" style="134" customWidth="1"/>
    <col min="7185" max="7185" width="13.625" style="134" customWidth="1"/>
    <col min="7186" max="7406" width="9.625" style="134"/>
    <col min="7407" max="7407" width="39.125" style="134" customWidth="1"/>
    <col min="7408" max="7408" width="18.25" style="134" customWidth="1"/>
    <col min="7409" max="7409" width="19.125" style="134" customWidth="1"/>
    <col min="7410" max="7410" width="18.875" style="134" customWidth="1"/>
    <col min="7411" max="7411" width="19.625" style="134" customWidth="1"/>
    <col min="7412" max="7412" width="20.75" style="134" customWidth="1"/>
    <col min="7413" max="7413" width="17.375" style="134" customWidth="1"/>
    <col min="7414" max="7414" width="17" style="134" customWidth="1"/>
    <col min="7415" max="7415" width="16.75" style="134" customWidth="1"/>
    <col min="7416" max="7416" width="17" style="134" customWidth="1"/>
    <col min="7417" max="7417" width="16.75" style="134" customWidth="1"/>
    <col min="7418" max="7418" width="12.625" style="134" customWidth="1"/>
    <col min="7419" max="7419" width="10.625" style="134" customWidth="1"/>
    <col min="7420" max="7420" width="1.625" style="134" customWidth="1"/>
    <col min="7421" max="7421" width="10.625" style="134" customWidth="1"/>
    <col min="7422" max="7422" width="1.625" style="134" customWidth="1"/>
    <col min="7423" max="7423" width="10.625" style="134" customWidth="1"/>
    <col min="7424" max="7424" width="32.625" style="134" customWidth="1"/>
    <col min="7425" max="7425" width="11.625" style="134" customWidth="1"/>
    <col min="7426" max="7426" width="1.625" style="134" customWidth="1"/>
    <col min="7427" max="7427" width="11.625" style="134" customWidth="1"/>
    <col min="7428" max="7428" width="1.625" style="134" customWidth="1"/>
    <col min="7429" max="7429" width="11.625" style="134" customWidth="1"/>
    <col min="7430" max="7430" width="1.625" style="134" customWidth="1"/>
    <col min="7431" max="7431" width="12.625" style="134" customWidth="1"/>
    <col min="7432" max="7432" width="1.625" style="134" customWidth="1"/>
    <col min="7433" max="7433" width="12.625" style="134" customWidth="1"/>
    <col min="7434" max="7434" width="1.625" style="134" customWidth="1"/>
    <col min="7435" max="7435" width="12.625" style="134" customWidth="1"/>
    <col min="7436" max="7436" width="1.625" style="134" customWidth="1"/>
    <col min="7437" max="7437" width="12.625" style="134" customWidth="1"/>
    <col min="7438" max="7438" width="1.625" style="134" customWidth="1"/>
    <col min="7439" max="7439" width="12.625" style="134" customWidth="1"/>
    <col min="7440" max="7440" width="1.625" style="134" customWidth="1"/>
    <col min="7441" max="7441" width="13.625" style="134" customWidth="1"/>
    <col min="7442" max="7662" width="9.625" style="134"/>
    <col min="7663" max="7663" width="39.125" style="134" customWidth="1"/>
    <col min="7664" max="7664" width="18.25" style="134" customWidth="1"/>
    <col min="7665" max="7665" width="19.125" style="134" customWidth="1"/>
    <col min="7666" max="7666" width="18.875" style="134" customWidth="1"/>
    <col min="7667" max="7667" width="19.625" style="134" customWidth="1"/>
    <col min="7668" max="7668" width="20.75" style="134" customWidth="1"/>
    <col min="7669" max="7669" width="17.375" style="134" customWidth="1"/>
    <col min="7670" max="7670" width="17" style="134" customWidth="1"/>
    <col min="7671" max="7671" width="16.75" style="134" customWidth="1"/>
    <col min="7672" max="7672" width="17" style="134" customWidth="1"/>
    <col min="7673" max="7673" width="16.75" style="134" customWidth="1"/>
    <col min="7674" max="7674" width="12.625" style="134" customWidth="1"/>
    <col min="7675" max="7675" width="10.625" style="134" customWidth="1"/>
    <col min="7676" max="7676" width="1.625" style="134" customWidth="1"/>
    <col min="7677" max="7677" width="10.625" style="134" customWidth="1"/>
    <col min="7678" max="7678" width="1.625" style="134" customWidth="1"/>
    <col min="7679" max="7679" width="10.625" style="134" customWidth="1"/>
    <col min="7680" max="7680" width="32.625" style="134" customWidth="1"/>
    <col min="7681" max="7681" width="11.625" style="134" customWidth="1"/>
    <col min="7682" max="7682" width="1.625" style="134" customWidth="1"/>
    <col min="7683" max="7683" width="11.625" style="134" customWidth="1"/>
    <col min="7684" max="7684" width="1.625" style="134" customWidth="1"/>
    <col min="7685" max="7685" width="11.625" style="134" customWidth="1"/>
    <col min="7686" max="7686" width="1.625" style="134" customWidth="1"/>
    <col min="7687" max="7687" width="12.625" style="134" customWidth="1"/>
    <col min="7688" max="7688" width="1.625" style="134" customWidth="1"/>
    <col min="7689" max="7689" width="12.625" style="134" customWidth="1"/>
    <col min="7690" max="7690" width="1.625" style="134" customWidth="1"/>
    <col min="7691" max="7691" width="12.625" style="134" customWidth="1"/>
    <col min="7692" max="7692" width="1.625" style="134" customWidth="1"/>
    <col min="7693" max="7693" width="12.625" style="134" customWidth="1"/>
    <col min="7694" max="7694" width="1.625" style="134" customWidth="1"/>
    <col min="7695" max="7695" width="12.625" style="134" customWidth="1"/>
    <col min="7696" max="7696" width="1.625" style="134" customWidth="1"/>
    <col min="7697" max="7697" width="13.625" style="134" customWidth="1"/>
    <col min="7698" max="7918" width="9.625" style="134"/>
    <col min="7919" max="7919" width="39.125" style="134" customWidth="1"/>
    <col min="7920" max="7920" width="18.25" style="134" customWidth="1"/>
    <col min="7921" max="7921" width="19.125" style="134" customWidth="1"/>
    <col min="7922" max="7922" width="18.875" style="134" customWidth="1"/>
    <col min="7923" max="7923" width="19.625" style="134" customWidth="1"/>
    <col min="7924" max="7924" width="20.75" style="134" customWidth="1"/>
    <col min="7925" max="7925" width="17.375" style="134" customWidth="1"/>
    <col min="7926" max="7926" width="17" style="134" customWidth="1"/>
    <col min="7927" max="7927" width="16.75" style="134" customWidth="1"/>
    <col min="7928" max="7928" width="17" style="134" customWidth="1"/>
    <col min="7929" max="7929" width="16.75" style="134" customWidth="1"/>
    <col min="7930" max="7930" width="12.625" style="134" customWidth="1"/>
    <col min="7931" max="7931" width="10.625" style="134" customWidth="1"/>
    <col min="7932" max="7932" width="1.625" style="134" customWidth="1"/>
    <col min="7933" max="7933" width="10.625" style="134" customWidth="1"/>
    <col min="7934" max="7934" width="1.625" style="134" customWidth="1"/>
    <col min="7935" max="7935" width="10.625" style="134" customWidth="1"/>
    <col min="7936" max="7936" width="32.625" style="134" customWidth="1"/>
    <col min="7937" max="7937" width="11.625" style="134" customWidth="1"/>
    <col min="7938" max="7938" width="1.625" style="134" customWidth="1"/>
    <col min="7939" max="7939" width="11.625" style="134" customWidth="1"/>
    <col min="7940" max="7940" width="1.625" style="134" customWidth="1"/>
    <col min="7941" max="7941" width="11.625" style="134" customWidth="1"/>
    <col min="7942" max="7942" width="1.625" style="134" customWidth="1"/>
    <col min="7943" max="7943" width="12.625" style="134" customWidth="1"/>
    <col min="7944" max="7944" width="1.625" style="134" customWidth="1"/>
    <col min="7945" max="7945" width="12.625" style="134" customWidth="1"/>
    <col min="7946" max="7946" width="1.625" style="134" customWidth="1"/>
    <col min="7947" max="7947" width="12.625" style="134" customWidth="1"/>
    <col min="7948" max="7948" width="1.625" style="134" customWidth="1"/>
    <col min="7949" max="7949" width="12.625" style="134" customWidth="1"/>
    <col min="7950" max="7950" width="1.625" style="134" customWidth="1"/>
    <col min="7951" max="7951" width="12.625" style="134" customWidth="1"/>
    <col min="7952" max="7952" width="1.625" style="134" customWidth="1"/>
    <col min="7953" max="7953" width="13.625" style="134" customWidth="1"/>
    <col min="7954" max="8174" width="9.625" style="134"/>
    <col min="8175" max="8175" width="39.125" style="134" customWidth="1"/>
    <col min="8176" max="8176" width="18.25" style="134" customWidth="1"/>
    <col min="8177" max="8177" width="19.125" style="134" customWidth="1"/>
    <col min="8178" max="8178" width="18.875" style="134" customWidth="1"/>
    <col min="8179" max="8179" width="19.625" style="134" customWidth="1"/>
    <col min="8180" max="8180" width="20.75" style="134" customWidth="1"/>
    <col min="8181" max="8181" width="17.375" style="134" customWidth="1"/>
    <col min="8182" max="8182" width="17" style="134" customWidth="1"/>
    <col min="8183" max="8183" width="16.75" style="134" customWidth="1"/>
    <col min="8184" max="8184" width="17" style="134" customWidth="1"/>
    <col min="8185" max="8185" width="16.75" style="134" customWidth="1"/>
    <col min="8186" max="8186" width="12.625" style="134" customWidth="1"/>
    <col min="8187" max="8187" width="10.625" style="134" customWidth="1"/>
    <col min="8188" max="8188" width="1.625" style="134" customWidth="1"/>
    <col min="8189" max="8189" width="10.625" style="134" customWidth="1"/>
    <col min="8190" max="8190" width="1.625" style="134" customWidth="1"/>
    <col min="8191" max="8191" width="10.625" style="134" customWidth="1"/>
    <col min="8192" max="8192" width="32.625" style="134" customWidth="1"/>
    <col min="8193" max="8193" width="11.625" style="134" customWidth="1"/>
    <col min="8194" max="8194" width="1.625" style="134" customWidth="1"/>
    <col min="8195" max="8195" width="11.625" style="134" customWidth="1"/>
    <col min="8196" max="8196" width="1.625" style="134" customWidth="1"/>
    <col min="8197" max="8197" width="11.625" style="134" customWidth="1"/>
    <col min="8198" max="8198" width="1.625" style="134" customWidth="1"/>
    <col min="8199" max="8199" width="12.625" style="134" customWidth="1"/>
    <col min="8200" max="8200" width="1.625" style="134" customWidth="1"/>
    <col min="8201" max="8201" width="12.625" style="134" customWidth="1"/>
    <col min="8202" max="8202" width="1.625" style="134" customWidth="1"/>
    <col min="8203" max="8203" width="12.625" style="134" customWidth="1"/>
    <col min="8204" max="8204" width="1.625" style="134" customWidth="1"/>
    <col min="8205" max="8205" width="12.625" style="134" customWidth="1"/>
    <col min="8206" max="8206" width="1.625" style="134" customWidth="1"/>
    <col min="8207" max="8207" width="12.625" style="134" customWidth="1"/>
    <col min="8208" max="8208" width="1.625" style="134" customWidth="1"/>
    <col min="8209" max="8209" width="13.625" style="134" customWidth="1"/>
    <col min="8210" max="8430" width="9.625" style="134"/>
    <col min="8431" max="8431" width="39.125" style="134" customWidth="1"/>
    <col min="8432" max="8432" width="18.25" style="134" customWidth="1"/>
    <col min="8433" max="8433" width="19.125" style="134" customWidth="1"/>
    <col min="8434" max="8434" width="18.875" style="134" customWidth="1"/>
    <col min="8435" max="8435" width="19.625" style="134" customWidth="1"/>
    <col min="8436" max="8436" width="20.75" style="134" customWidth="1"/>
    <col min="8437" max="8437" width="17.375" style="134" customWidth="1"/>
    <col min="8438" max="8438" width="17" style="134" customWidth="1"/>
    <col min="8439" max="8439" width="16.75" style="134" customWidth="1"/>
    <col min="8440" max="8440" width="17" style="134" customWidth="1"/>
    <col min="8441" max="8441" width="16.75" style="134" customWidth="1"/>
    <col min="8442" max="8442" width="12.625" style="134" customWidth="1"/>
    <col min="8443" max="8443" width="10.625" style="134" customWidth="1"/>
    <col min="8444" max="8444" width="1.625" style="134" customWidth="1"/>
    <col min="8445" max="8445" width="10.625" style="134" customWidth="1"/>
    <col min="8446" max="8446" width="1.625" style="134" customWidth="1"/>
    <col min="8447" max="8447" width="10.625" style="134" customWidth="1"/>
    <col min="8448" max="8448" width="32.625" style="134" customWidth="1"/>
    <col min="8449" max="8449" width="11.625" style="134" customWidth="1"/>
    <col min="8450" max="8450" width="1.625" style="134" customWidth="1"/>
    <col min="8451" max="8451" width="11.625" style="134" customWidth="1"/>
    <col min="8452" max="8452" width="1.625" style="134" customWidth="1"/>
    <col min="8453" max="8453" width="11.625" style="134" customWidth="1"/>
    <col min="8454" max="8454" width="1.625" style="134" customWidth="1"/>
    <col min="8455" max="8455" width="12.625" style="134" customWidth="1"/>
    <col min="8456" max="8456" width="1.625" style="134" customWidth="1"/>
    <col min="8457" max="8457" width="12.625" style="134" customWidth="1"/>
    <col min="8458" max="8458" width="1.625" style="134" customWidth="1"/>
    <col min="8459" max="8459" width="12.625" style="134" customWidth="1"/>
    <col min="8460" max="8460" width="1.625" style="134" customWidth="1"/>
    <col min="8461" max="8461" width="12.625" style="134" customWidth="1"/>
    <col min="8462" max="8462" width="1.625" style="134" customWidth="1"/>
    <col min="8463" max="8463" width="12.625" style="134" customWidth="1"/>
    <col min="8464" max="8464" width="1.625" style="134" customWidth="1"/>
    <col min="8465" max="8465" width="13.625" style="134" customWidth="1"/>
    <col min="8466" max="8686" width="9.625" style="134"/>
    <col min="8687" max="8687" width="39.125" style="134" customWidth="1"/>
    <col min="8688" max="8688" width="18.25" style="134" customWidth="1"/>
    <col min="8689" max="8689" width="19.125" style="134" customWidth="1"/>
    <col min="8690" max="8690" width="18.875" style="134" customWidth="1"/>
    <col min="8691" max="8691" width="19.625" style="134" customWidth="1"/>
    <col min="8692" max="8692" width="20.75" style="134" customWidth="1"/>
    <col min="8693" max="8693" width="17.375" style="134" customWidth="1"/>
    <col min="8694" max="8694" width="17" style="134" customWidth="1"/>
    <col min="8695" max="8695" width="16.75" style="134" customWidth="1"/>
    <col min="8696" max="8696" width="17" style="134" customWidth="1"/>
    <col min="8697" max="8697" width="16.75" style="134" customWidth="1"/>
    <col min="8698" max="8698" width="12.625" style="134" customWidth="1"/>
    <col min="8699" max="8699" width="10.625" style="134" customWidth="1"/>
    <col min="8700" max="8700" width="1.625" style="134" customWidth="1"/>
    <col min="8701" max="8701" width="10.625" style="134" customWidth="1"/>
    <col min="8702" max="8702" width="1.625" style="134" customWidth="1"/>
    <col min="8703" max="8703" width="10.625" style="134" customWidth="1"/>
    <col min="8704" max="8704" width="32.625" style="134" customWidth="1"/>
    <col min="8705" max="8705" width="11.625" style="134" customWidth="1"/>
    <col min="8706" max="8706" width="1.625" style="134" customWidth="1"/>
    <col min="8707" max="8707" width="11.625" style="134" customWidth="1"/>
    <col min="8708" max="8708" width="1.625" style="134" customWidth="1"/>
    <col min="8709" max="8709" width="11.625" style="134" customWidth="1"/>
    <col min="8710" max="8710" width="1.625" style="134" customWidth="1"/>
    <col min="8711" max="8711" width="12.625" style="134" customWidth="1"/>
    <col min="8712" max="8712" width="1.625" style="134" customWidth="1"/>
    <col min="8713" max="8713" width="12.625" style="134" customWidth="1"/>
    <col min="8714" max="8714" width="1.625" style="134" customWidth="1"/>
    <col min="8715" max="8715" width="12.625" style="134" customWidth="1"/>
    <col min="8716" max="8716" width="1.625" style="134" customWidth="1"/>
    <col min="8717" max="8717" width="12.625" style="134" customWidth="1"/>
    <col min="8718" max="8718" width="1.625" style="134" customWidth="1"/>
    <col min="8719" max="8719" width="12.625" style="134" customWidth="1"/>
    <col min="8720" max="8720" width="1.625" style="134" customWidth="1"/>
    <col min="8721" max="8721" width="13.625" style="134" customWidth="1"/>
    <col min="8722" max="8942" width="9.625" style="134"/>
    <col min="8943" max="8943" width="39.125" style="134" customWidth="1"/>
    <col min="8944" max="8944" width="18.25" style="134" customWidth="1"/>
    <col min="8945" max="8945" width="19.125" style="134" customWidth="1"/>
    <col min="8946" max="8946" width="18.875" style="134" customWidth="1"/>
    <col min="8947" max="8947" width="19.625" style="134" customWidth="1"/>
    <col min="8948" max="8948" width="20.75" style="134" customWidth="1"/>
    <col min="8949" max="8949" width="17.375" style="134" customWidth="1"/>
    <col min="8950" max="8950" width="17" style="134" customWidth="1"/>
    <col min="8951" max="8951" width="16.75" style="134" customWidth="1"/>
    <col min="8952" max="8952" width="17" style="134" customWidth="1"/>
    <col min="8953" max="8953" width="16.75" style="134" customWidth="1"/>
    <col min="8954" max="8954" width="12.625" style="134" customWidth="1"/>
    <col min="8955" max="8955" width="10.625" style="134" customWidth="1"/>
    <col min="8956" max="8956" width="1.625" style="134" customWidth="1"/>
    <col min="8957" max="8957" width="10.625" style="134" customWidth="1"/>
    <col min="8958" max="8958" width="1.625" style="134" customWidth="1"/>
    <col min="8959" max="8959" width="10.625" style="134" customWidth="1"/>
    <col min="8960" max="8960" width="32.625" style="134" customWidth="1"/>
    <col min="8961" max="8961" width="11.625" style="134" customWidth="1"/>
    <col min="8962" max="8962" width="1.625" style="134" customWidth="1"/>
    <col min="8963" max="8963" width="11.625" style="134" customWidth="1"/>
    <col min="8964" max="8964" width="1.625" style="134" customWidth="1"/>
    <col min="8965" max="8965" width="11.625" style="134" customWidth="1"/>
    <col min="8966" max="8966" width="1.625" style="134" customWidth="1"/>
    <col min="8967" max="8967" width="12.625" style="134" customWidth="1"/>
    <col min="8968" max="8968" width="1.625" style="134" customWidth="1"/>
    <col min="8969" max="8969" width="12.625" style="134" customWidth="1"/>
    <col min="8970" max="8970" width="1.625" style="134" customWidth="1"/>
    <col min="8971" max="8971" width="12.625" style="134" customWidth="1"/>
    <col min="8972" max="8972" width="1.625" style="134" customWidth="1"/>
    <col min="8973" max="8973" width="12.625" style="134" customWidth="1"/>
    <col min="8974" max="8974" width="1.625" style="134" customWidth="1"/>
    <col min="8975" max="8975" width="12.625" style="134" customWidth="1"/>
    <col min="8976" max="8976" width="1.625" style="134" customWidth="1"/>
    <col min="8977" max="8977" width="13.625" style="134" customWidth="1"/>
    <col min="8978" max="9198" width="9.625" style="134"/>
    <col min="9199" max="9199" width="39.125" style="134" customWidth="1"/>
    <col min="9200" max="9200" width="18.25" style="134" customWidth="1"/>
    <col min="9201" max="9201" width="19.125" style="134" customWidth="1"/>
    <col min="9202" max="9202" width="18.875" style="134" customWidth="1"/>
    <col min="9203" max="9203" width="19.625" style="134" customWidth="1"/>
    <col min="9204" max="9204" width="20.75" style="134" customWidth="1"/>
    <col min="9205" max="9205" width="17.375" style="134" customWidth="1"/>
    <col min="9206" max="9206" width="17" style="134" customWidth="1"/>
    <col min="9207" max="9207" width="16.75" style="134" customWidth="1"/>
    <col min="9208" max="9208" width="17" style="134" customWidth="1"/>
    <col min="9209" max="9209" width="16.75" style="134" customWidth="1"/>
    <col min="9210" max="9210" width="12.625" style="134" customWidth="1"/>
    <col min="9211" max="9211" width="10.625" style="134" customWidth="1"/>
    <col min="9212" max="9212" width="1.625" style="134" customWidth="1"/>
    <col min="9213" max="9213" width="10.625" style="134" customWidth="1"/>
    <col min="9214" max="9214" width="1.625" style="134" customWidth="1"/>
    <col min="9215" max="9215" width="10.625" style="134" customWidth="1"/>
    <col min="9216" max="9216" width="32.625" style="134" customWidth="1"/>
    <col min="9217" max="9217" width="11.625" style="134" customWidth="1"/>
    <col min="9218" max="9218" width="1.625" style="134" customWidth="1"/>
    <col min="9219" max="9219" width="11.625" style="134" customWidth="1"/>
    <col min="9220" max="9220" width="1.625" style="134" customWidth="1"/>
    <col min="9221" max="9221" width="11.625" style="134" customWidth="1"/>
    <col min="9222" max="9222" width="1.625" style="134" customWidth="1"/>
    <col min="9223" max="9223" width="12.625" style="134" customWidth="1"/>
    <col min="9224" max="9224" width="1.625" style="134" customWidth="1"/>
    <col min="9225" max="9225" width="12.625" style="134" customWidth="1"/>
    <col min="9226" max="9226" width="1.625" style="134" customWidth="1"/>
    <col min="9227" max="9227" width="12.625" style="134" customWidth="1"/>
    <col min="9228" max="9228" width="1.625" style="134" customWidth="1"/>
    <col min="9229" max="9229" width="12.625" style="134" customWidth="1"/>
    <col min="9230" max="9230" width="1.625" style="134" customWidth="1"/>
    <col min="9231" max="9231" width="12.625" style="134" customWidth="1"/>
    <col min="9232" max="9232" width="1.625" style="134" customWidth="1"/>
    <col min="9233" max="9233" width="13.625" style="134" customWidth="1"/>
    <col min="9234" max="9454" width="9.625" style="134"/>
    <col min="9455" max="9455" width="39.125" style="134" customWidth="1"/>
    <col min="9456" max="9456" width="18.25" style="134" customWidth="1"/>
    <col min="9457" max="9457" width="19.125" style="134" customWidth="1"/>
    <col min="9458" max="9458" width="18.875" style="134" customWidth="1"/>
    <col min="9459" max="9459" width="19.625" style="134" customWidth="1"/>
    <col min="9460" max="9460" width="20.75" style="134" customWidth="1"/>
    <col min="9461" max="9461" width="17.375" style="134" customWidth="1"/>
    <col min="9462" max="9462" width="17" style="134" customWidth="1"/>
    <col min="9463" max="9463" width="16.75" style="134" customWidth="1"/>
    <col min="9464" max="9464" width="17" style="134" customWidth="1"/>
    <col min="9465" max="9465" width="16.75" style="134" customWidth="1"/>
    <col min="9466" max="9466" width="12.625" style="134" customWidth="1"/>
    <col min="9467" max="9467" width="10.625" style="134" customWidth="1"/>
    <col min="9468" max="9468" width="1.625" style="134" customWidth="1"/>
    <col min="9469" max="9469" width="10.625" style="134" customWidth="1"/>
    <col min="9470" max="9470" width="1.625" style="134" customWidth="1"/>
    <col min="9471" max="9471" width="10.625" style="134" customWidth="1"/>
    <col min="9472" max="9472" width="32.625" style="134" customWidth="1"/>
    <col min="9473" max="9473" width="11.625" style="134" customWidth="1"/>
    <col min="9474" max="9474" width="1.625" style="134" customWidth="1"/>
    <col min="9475" max="9475" width="11.625" style="134" customWidth="1"/>
    <col min="9476" max="9476" width="1.625" style="134" customWidth="1"/>
    <col min="9477" max="9477" width="11.625" style="134" customWidth="1"/>
    <col min="9478" max="9478" width="1.625" style="134" customWidth="1"/>
    <col min="9479" max="9479" width="12.625" style="134" customWidth="1"/>
    <col min="9480" max="9480" width="1.625" style="134" customWidth="1"/>
    <col min="9481" max="9481" width="12.625" style="134" customWidth="1"/>
    <col min="9482" max="9482" width="1.625" style="134" customWidth="1"/>
    <col min="9483" max="9483" width="12.625" style="134" customWidth="1"/>
    <col min="9484" max="9484" width="1.625" style="134" customWidth="1"/>
    <col min="9485" max="9485" width="12.625" style="134" customWidth="1"/>
    <col min="9486" max="9486" width="1.625" style="134" customWidth="1"/>
    <col min="9487" max="9487" width="12.625" style="134" customWidth="1"/>
    <col min="9488" max="9488" width="1.625" style="134" customWidth="1"/>
    <col min="9489" max="9489" width="13.625" style="134" customWidth="1"/>
    <col min="9490" max="9710" width="9.625" style="134"/>
    <col min="9711" max="9711" width="39.125" style="134" customWidth="1"/>
    <col min="9712" max="9712" width="18.25" style="134" customWidth="1"/>
    <col min="9713" max="9713" width="19.125" style="134" customWidth="1"/>
    <col min="9714" max="9714" width="18.875" style="134" customWidth="1"/>
    <col min="9715" max="9715" width="19.625" style="134" customWidth="1"/>
    <col min="9716" max="9716" width="20.75" style="134" customWidth="1"/>
    <col min="9717" max="9717" width="17.375" style="134" customWidth="1"/>
    <col min="9718" max="9718" width="17" style="134" customWidth="1"/>
    <col min="9719" max="9719" width="16.75" style="134" customWidth="1"/>
    <col min="9720" max="9720" width="17" style="134" customWidth="1"/>
    <col min="9721" max="9721" width="16.75" style="134" customWidth="1"/>
    <col min="9722" max="9722" width="12.625" style="134" customWidth="1"/>
    <col min="9723" max="9723" width="10.625" style="134" customWidth="1"/>
    <col min="9724" max="9724" width="1.625" style="134" customWidth="1"/>
    <col min="9725" max="9725" width="10.625" style="134" customWidth="1"/>
    <col min="9726" max="9726" width="1.625" style="134" customWidth="1"/>
    <col min="9727" max="9727" width="10.625" style="134" customWidth="1"/>
    <col min="9728" max="9728" width="32.625" style="134" customWidth="1"/>
    <col min="9729" max="9729" width="11.625" style="134" customWidth="1"/>
    <col min="9730" max="9730" width="1.625" style="134" customWidth="1"/>
    <col min="9731" max="9731" width="11.625" style="134" customWidth="1"/>
    <col min="9732" max="9732" width="1.625" style="134" customWidth="1"/>
    <col min="9733" max="9733" width="11.625" style="134" customWidth="1"/>
    <col min="9734" max="9734" width="1.625" style="134" customWidth="1"/>
    <col min="9735" max="9735" width="12.625" style="134" customWidth="1"/>
    <col min="9736" max="9736" width="1.625" style="134" customWidth="1"/>
    <col min="9737" max="9737" width="12.625" style="134" customWidth="1"/>
    <col min="9738" max="9738" width="1.625" style="134" customWidth="1"/>
    <col min="9739" max="9739" width="12.625" style="134" customWidth="1"/>
    <col min="9740" max="9740" width="1.625" style="134" customWidth="1"/>
    <col min="9741" max="9741" width="12.625" style="134" customWidth="1"/>
    <col min="9742" max="9742" width="1.625" style="134" customWidth="1"/>
    <col min="9743" max="9743" width="12.625" style="134" customWidth="1"/>
    <col min="9744" max="9744" width="1.625" style="134" customWidth="1"/>
    <col min="9745" max="9745" width="13.625" style="134" customWidth="1"/>
    <col min="9746" max="9966" width="9.625" style="134"/>
    <col min="9967" max="9967" width="39.125" style="134" customWidth="1"/>
    <col min="9968" max="9968" width="18.25" style="134" customWidth="1"/>
    <col min="9969" max="9969" width="19.125" style="134" customWidth="1"/>
    <col min="9970" max="9970" width="18.875" style="134" customWidth="1"/>
    <col min="9971" max="9971" width="19.625" style="134" customWidth="1"/>
    <col min="9972" max="9972" width="20.75" style="134" customWidth="1"/>
    <col min="9973" max="9973" width="17.375" style="134" customWidth="1"/>
    <col min="9974" max="9974" width="17" style="134" customWidth="1"/>
    <col min="9975" max="9975" width="16.75" style="134" customWidth="1"/>
    <col min="9976" max="9976" width="17" style="134" customWidth="1"/>
    <col min="9977" max="9977" width="16.75" style="134" customWidth="1"/>
    <col min="9978" max="9978" width="12.625" style="134" customWidth="1"/>
    <col min="9979" max="9979" width="10.625" style="134" customWidth="1"/>
    <col min="9980" max="9980" width="1.625" style="134" customWidth="1"/>
    <col min="9981" max="9981" width="10.625" style="134" customWidth="1"/>
    <col min="9982" max="9982" width="1.625" style="134" customWidth="1"/>
    <col min="9983" max="9983" width="10.625" style="134" customWidth="1"/>
    <col min="9984" max="9984" width="32.625" style="134" customWidth="1"/>
    <col min="9985" max="9985" width="11.625" style="134" customWidth="1"/>
    <col min="9986" max="9986" width="1.625" style="134" customWidth="1"/>
    <col min="9987" max="9987" width="11.625" style="134" customWidth="1"/>
    <col min="9988" max="9988" width="1.625" style="134" customWidth="1"/>
    <col min="9989" max="9989" width="11.625" style="134" customWidth="1"/>
    <col min="9990" max="9990" width="1.625" style="134" customWidth="1"/>
    <col min="9991" max="9991" width="12.625" style="134" customWidth="1"/>
    <col min="9992" max="9992" width="1.625" style="134" customWidth="1"/>
    <col min="9993" max="9993" width="12.625" style="134" customWidth="1"/>
    <col min="9994" max="9994" width="1.625" style="134" customWidth="1"/>
    <col min="9995" max="9995" width="12.625" style="134" customWidth="1"/>
    <col min="9996" max="9996" width="1.625" style="134" customWidth="1"/>
    <col min="9997" max="9997" width="12.625" style="134" customWidth="1"/>
    <col min="9998" max="9998" width="1.625" style="134" customWidth="1"/>
    <col min="9999" max="9999" width="12.625" style="134" customWidth="1"/>
    <col min="10000" max="10000" width="1.625" style="134" customWidth="1"/>
    <col min="10001" max="10001" width="13.625" style="134" customWidth="1"/>
    <col min="10002" max="10222" width="9.625" style="134"/>
    <col min="10223" max="10223" width="39.125" style="134" customWidth="1"/>
    <col min="10224" max="10224" width="18.25" style="134" customWidth="1"/>
    <col min="10225" max="10225" width="19.125" style="134" customWidth="1"/>
    <col min="10226" max="10226" width="18.875" style="134" customWidth="1"/>
    <col min="10227" max="10227" width="19.625" style="134" customWidth="1"/>
    <col min="10228" max="10228" width="20.75" style="134" customWidth="1"/>
    <col min="10229" max="10229" width="17.375" style="134" customWidth="1"/>
    <col min="10230" max="10230" width="17" style="134" customWidth="1"/>
    <col min="10231" max="10231" width="16.75" style="134" customWidth="1"/>
    <col min="10232" max="10232" width="17" style="134" customWidth="1"/>
    <col min="10233" max="10233" width="16.75" style="134" customWidth="1"/>
    <col min="10234" max="10234" width="12.625" style="134" customWidth="1"/>
    <col min="10235" max="10235" width="10.625" style="134" customWidth="1"/>
    <col min="10236" max="10236" width="1.625" style="134" customWidth="1"/>
    <col min="10237" max="10237" width="10.625" style="134" customWidth="1"/>
    <col min="10238" max="10238" width="1.625" style="134" customWidth="1"/>
    <col min="10239" max="10239" width="10.625" style="134" customWidth="1"/>
    <col min="10240" max="10240" width="32.625" style="134" customWidth="1"/>
    <col min="10241" max="10241" width="11.625" style="134" customWidth="1"/>
    <col min="10242" max="10242" width="1.625" style="134" customWidth="1"/>
    <col min="10243" max="10243" width="11.625" style="134" customWidth="1"/>
    <col min="10244" max="10244" width="1.625" style="134" customWidth="1"/>
    <col min="10245" max="10245" width="11.625" style="134" customWidth="1"/>
    <col min="10246" max="10246" width="1.625" style="134" customWidth="1"/>
    <col min="10247" max="10247" width="12.625" style="134" customWidth="1"/>
    <col min="10248" max="10248" width="1.625" style="134" customWidth="1"/>
    <col min="10249" max="10249" width="12.625" style="134" customWidth="1"/>
    <col min="10250" max="10250" width="1.625" style="134" customWidth="1"/>
    <col min="10251" max="10251" width="12.625" style="134" customWidth="1"/>
    <col min="10252" max="10252" width="1.625" style="134" customWidth="1"/>
    <col min="10253" max="10253" width="12.625" style="134" customWidth="1"/>
    <col min="10254" max="10254" width="1.625" style="134" customWidth="1"/>
    <col min="10255" max="10255" width="12.625" style="134" customWidth="1"/>
    <col min="10256" max="10256" width="1.625" style="134" customWidth="1"/>
    <col min="10257" max="10257" width="13.625" style="134" customWidth="1"/>
    <col min="10258" max="10478" width="9.625" style="134"/>
    <col min="10479" max="10479" width="39.125" style="134" customWidth="1"/>
    <col min="10480" max="10480" width="18.25" style="134" customWidth="1"/>
    <col min="10481" max="10481" width="19.125" style="134" customWidth="1"/>
    <col min="10482" max="10482" width="18.875" style="134" customWidth="1"/>
    <col min="10483" max="10483" width="19.625" style="134" customWidth="1"/>
    <col min="10484" max="10484" width="20.75" style="134" customWidth="1"/>
    <col min="10485" max="10485" width="17.375" style="134" customWidth="1"/>
    <col min="10486" max="10486" width="17" style="134" customWidth="1"/>
    <col min="10487" max="10487" width="16.75" style="134" customWidth="1"/>
    <col min="10488" max="10488" width="17" style="134" customWidth="1"/>
    <col min="10489" max="10489" width="16.75" style="134" customWidth="1"/>
    <col min="10490" max="10490" width="12.625" style="134" customWidth="1"/>
    <col min="10491" max="10491" width="10.625" style="134" customWidth="1"/>
    <col min="10492" max="10492" width="1.625" style="134" customWidth="1"/>
    <col min="10493" max="10493" width="10.625" style="134" customWidth="1"/>
    <col min="10494" max="10494" width="1.625" style="134" customWidth="1"/>
    <col min="10495" max="10495" width="10.625" style="134" customWidth="1"/>
    <col min="10496" max="10496" width="32.625" style="134" customWidth="1"/>
    <col min="10497" max="10497" width="11.625" style="134" customWidth="1"/>
    <col min="10498" max="10498" width="1.625" style="134" customWidth="1"/>
    <col min="10499" max="10499" width="11.625" style="134" customWidth="1"/>
    <col min="10500" max="10500" width="1.625" style="134" customWidth="1"/>
    <col min="10501" max="10501" width="11.625" style="134" customWidth="1"/>
    <col min="10502" max="10502" width="1.625" style="134" customWidth="1"/>
    <col min="10503" max="10503" width="12.625" style="134" customWidth="1"/>
    <col min="10504" max="10504" width="1.625" style="134" customWidth="1"/>
    <col min="10505" max="10505" width="12.625" style="134" customWidth="1"/>
    <col min="10506" max="10506" width="1.625" style="134" customWidth="1"/>
    <col min="10507" max="10507" width="12.625" style="134" customWidth="1"/>
    <col min="10508" max="10508" width="1.625" style="134" customWidth="1"/>
    <col min="10509" max="10509" width="12.625" style="134" customWidth="1"/>
    <col min="10510" max="10510" width="1.625" style="134" customWidth="1"/>
    <col min="10511" max="10511" width="12.625" style="134" customWidth="1"/>
    <col min="10512" max="10512" width="1.625" style="134" customWidth="1"/>
    <col min="10513" max="10513" width="13.625" style="134" customWidth="1"/>
    <col min="10514" max="10734" width="9.625" style="134"/>
    <col min="10735" max="10735" width="39.125" style="134" customWidth="1"/>
    <col min="10736" max="10736" width="18.25" style="134" customWidth="1"/>
    <col min="10737" max="10737" width="19.125" style="134" customWidth="1"/>
    <col min="10738" max="10738" width="18.875" style="134" customWidth="1"/>
    <col min="10739" max="10739" width="19.625" style="134" customWidth="1"/>
    <col min="10740" max="10740" width="20.75" style="134" customWidth="1"/>
    <col min="10741" max="10741" width="17.375" style="134" customWidth="1"/>
    <col min="10742" max="10742" width="17" style="134" customWidth="1"/>
    <col min="10743" max="10743" width="16.75" style="134" customWidth="1"/>
    <col min="10744" max="10744" width="17" style="134" customWidth="1"/>
    <col min="10745" max="10745" width="16.75" style="134" customWidth="1"/>
    <col min="10746" max="10746" width="12.625" style="134" customWidth="1"/>
    <col min="10747" max="10747" width="10.625" style="134" customWidth="1"/>
    <col min="10748" max="10748" width="1.625" style="134" customWidth="1"/>
    <col min="10749" max="10749" width="10.625" style="134" customWidth="1"/>
    <col min="10750" max="10750" width="1.625" style="134" customWidth="1"/>
    <col min="10751" max="10751" width="10.625" style="134" customWidth="1"/>
    <col min="10752" max="10752" width="32.625" style="134" customWidth="1"/>
    <col min="10753" max="10753" width="11.625" style="134" customWidth="1"/>
    <col min="10754" max="10754" width="1.625" style="134" customWidth="1"/>
    <col min="10755" max="10755" width="11.625" style="134" customWidth="1"/>
    <col min="10756" max="10756" width="1.625" style="134" customWidth="1"/>
    <col min="10757" max="10757" width="11.625" style="134" customWidth="1"/>
    <col min="10758" max="10758" width="1.625" style="134" customWidth="1"/>
    <col min="10759" max="10759" width="12.625" style="134" customWidth="1"/>
    <col min="10760" max="10760" width="1.625" style="134" customWidth="1"/>
    <col min="10761" max="10761" width="12.625" style="134" customWidth="1"/>
    <col min="10762" max="10762" width="1.625" style="134" customWidth="1"/>
    <col min="10763" max="10763" width="12.625" style="134" customWidth="1"/>
    <col min="10764" max="10764" width="1.625" style="134" customWidth="1"/>
    <col min="10765" max="10765" width="12.625" style="134" customWidth="1"/>
    <col min="10766" max="10766" width="1.625" style="134" customWidth="1"/>
    <col min="10767" max="10767" width="12.625" style="134" customWidth="1"/>
    <col min="10768" max="10768" width="1.625" style="134" customWidth="1"/>
    <col min="10769" max="10769" width="13.625" style="134" customWidth="1"/>
    <col min="10770" max="10990" width="9.625" style="134"/>
    <col min="10991" max="10991" width="39.125" style="134" customWidth="1"/>
    <col min="10992" max="10992" width="18.25" style="134" customWidth="1"/>
    <col min="10993" max="10993" width="19.125" style="134" customWidth="1"/>
    <col min="10994" max="10994" width="18.875" style="134" customWidth="1"/>
    <col min="10995" max="10995" width="19.625" style="134" customWidth="1"/>
    <col min="10996" max="10996" width="20.75" style="134" customWidth="1"/>
    <col min="10997" max="10997" width="17.375" style="134" customWidth="1"/>
    <col min="10998" max="10998" width="17" style="134" customWidth="1"/>
    <col min="10999" max="10999" width="16.75" style="134" customWidth="1"/>
    <col min="11000" max="11000" width="17" style="134" customWidth="1"/>
    <col min="11001" max="11001" width="16.75" style="134" customWidth="1"/>
    <col min="11002" max="11002" width="12.625" style="134" customWidth="1"/>
    <col min="11003" max="11003" width="10.625" style="134" customWidth="1"/>
    <col min="11004" max="11004" width="1.625" style="134" customWidth="1"/>
    <col min="11005" max="11005" width="10.625" style="134" customWidth="1"/>
    <col min="11006" max="11006" width="1.625" style="134" customWidth="1"/>
    <col min="11007" max="11007" width="10.625" style="134" customWidth="1"/>
    <col min="11008" max="11008" width="32.625" style="134" customWidth="1"/>
    <col min="11009" max="11009" width="11.625" style="134" customWidth="1"/>
    <col min="11010" max="11010" width="1.625" style="134" customWidth="1"/>
    <col min="11011" max="11011" width="11.625" style="134" customWidth="1"/>
    <col min="11012" max="11012" width="1.625" style="134" customWidth="1"/>
    <col min="11013" max="11013" width="11.625" style="134" customWidth="1"/>
    <col min="11014" max="11014" width="1.625" style="134" customWidth="1"/>
    <col min="11015" max="11015" width="12.625" style="134" customWidth="1"/>
    <col min="11016" max="11016" width="1.625" style="134" customWidth="1"/>
    <col min="11017" max="11017" width="12.625" style="134" customWidth="1"/>
    <col min="11018" max="11018" width="1.625" style="134" customWidth="1"/>
    <col min="11019" max="11019" width="12.625" style="134" customWidth="1"/>
    <col min="11020" max="11020" width="1.625" style="134" customWidth="1"/>
    <col min="11021" max="11021" width="12.625" style="134" customWidth="1"/>
    <col min="11022" max="11022" width="1.625" style="134" customWidth="1"/>
    <col min="11023" max="11023" width="12.625" style="134" customWidth="1"/>
    <col min="11024" max="11024" width="1.625" style="134" customWidth="1"/>
    <col min="11025" max="11025" width="13.625" style="134" customWidth="1"/>
    <col min="11026" max="11246" width="9.625" style="134"/>
    <col min="11247" max="11247" width="39.125" style="134" customWidth="1"/>
    <col min="11248" max="11248" width="18.25" style="134" customWidth="1"/>
    <col min="11249" max="11249" width="19.125" style="134" customWidth="1"/>
    <col min="11250" max="11250" width="18.875" style="134" customWidth="1"/>
    <col min="11251" max="11251" width="19.625" style="134" customWidth="1"/>
    <col min="11252" max="11252" width="20.75" style="134" customWidth="1"/>
    <col min="11253" max="11253" width="17.375" style="134" customWidth="1"/>
    <col min="11254" max="11254" width="17" style="134" customWidth="1"/>
    <col min="11255" max="11255" width="16.75" style="134" customWidth="1"/>
    <col min="11256" max="11256" width="17" style="134" customWidth="1"/>
    <col min="11257" max="11257" width="16.75" style="134" customWidth="1"/>
    <col min="11258" max="11258" width="12.625" style="134" customWidth="1"/>
    <col min="11259" max="11259" width="10.625" style="134" customWidth="1"/>
    <col min="11260" max="11260" width="1.625" style="134" customWidth="1"/>
    <col min="11261" max="11261" width="10.625" style="134" customWidth="1"/>
    <col min="11262" max="11262" width="1.625" style="134" customWidth="1"/>
    <col min="11263" max="11263" width="10.625" style="134" customWidth="1"/>
    <col min="11264" max="11264" width="32.625" style="134" customWidth="1"/>
    <col min="11265" max="11265" width="11.625" style="134" customWidth="1"/>
    <col min="11266" max="11266" width="1.625" style="134" customWidth="1"/>
    <col min="11267" max="11267" width="11.625" style="134" customWidth="1"/>
    <col min="11268" max="11268" width="1.625" style="134" customWidth="1"/>
    <col min="11269" max="11269" width="11.625" style="134" customWidth="1"/>
    <col min="11270" max="11270" width="1.625" style="134" customWidth="1"/>
    <col min="11271" max="11271" width="12.625" style="134" customWidth="1"/>
    <col min="11272" max="11272" width="1.625" style="134" customWidth="1"/>
    <col min="11273" max="11273" width="12.625" style="134" customWidth="1"/>
    <col min="11274" max="11274" width="1.625" style="134" customWidth="1"/>
    <col min="11275" max="11275" width="12.625" style="134" customWidth="1"/>
    <col min="11276" max="11276" width="1.625" style="134" customWidth="1"/>
    <col min="11277" max="11277" width="12.625" style="134" customWidth="1"/>
    <col min="11278" max="11278" width="1.625" style="134" customWidth="1"/>
    <col min="11279" max="11279" width="12.625" style="134" customWidth="1"/>
    <col min="11280" max="11280" width="1.625" style="134" customWidth="1"/>
    <col min="11281" max="11281" width="13.625" style="134" customWidth="1"/>
    <col min="11282" max="11502" width="9.625" style="134"/>
    <col min="11503" max="11503" width="39.125" style="134" customWidth="1"/>
    <col min="11504" max="11504" width="18.25" style="134" customWidth="1"/>
    <col min="11505" max="11505" width="19.125" style="134" customWidth="1"/>
    <col min="11506" max="11506" width="18.875" style="134" customWidth="1"/>
    <col min="11507" max="11507" width="19.625" style="134" customWidth="1"/>
    <col min="11508" max="11508" width="20.75" style="134" customWidth="1"/>
    <col min="11509" max="11509" width="17.375" style="134" customWidth="1"/>
    <col min="11510" max="11510" width="17" style="134" customWidth="1"/>
    <col min="11511" max="11511" width="16.75" style="134" customWidth="1"/>
    <col min="11512" max="11512" width="17" style="134" customWidth="1"/>
    <col min="11513" max="11513" width="16.75" style="134" customWidth="1"/>
    <col min="11514" max="11514" width="12.625" style="134" customWidth="1"/>
    <col min="11515" max="11515" width="10.625" style="134" customWidth="1"/>
    <col min="11516" max="11516" width="1.625" style="134" customWidth="1"/>
    <col min="11517" max="11517" width="10.625" style="134" customWidth="1"/>
    <col min="11518" max="11518" width="1.625" style="134" customWidth="1"/>
    <col min="11519" max="11519" width="10.625" style="134" customWidth="1"/>
    <col min="11520" max="11520" width="32.625" style="134" customWidth="1"/>
    <col min="11521" max="11521" width="11.625" style="134" customWidth="1"/>
    <col min="11522" max="11522" width="1.625" style="134" customWidth="1"/>
    <col min="11523" max="11523" width="11.625" style="134" customWidth="1"/>
    <col min="11524" max="11524" width="1.625" style="134" customWidth="1"/>
    <col min="11525" max="11525" width="11.625" style="134" customWidth="1"/>
    <col min="11526" max="11526" width="1.625" style="134" customWidth="1"/>
    <col min="11527" max="11527" width="12.625" style="134" customWidth="1"/>
    <col min="11528" max="11528" width="1.625" style="134" customWidth="1"/>
    <col min="11529" max="11529" width="12.625" style="134" customWidth="1"/>
    <col min="11530" max="11530" width="1.625" style="134" customWidth="1"/>
    <col min="11531" max="11531" width="12.625" style="134" customWidth="1"/>
    <col min="11532" max="11532" width="1.625" style="134" customWidth="1"/>
    <col min="11533" max="11533" width="12.625" style="134" customWidth="1"/>
    <col min="11534" max="11534" width="1.625" style="134" customWidth="1"/>
    <col min="11535" max="11535" width="12.625" style="134" customWidth="1"/>
    <col min="11536" max="11536" width="1.625" style="134" customWidth="1"/>
    <col min="11537" max="11537" width="13.625" style="134" customWidth="1"/>
    <col min="11538" max="11758" width="9.625" style="134"/>
    <col min="11759" max="11759" width="39.125" style="134" customWidth="1"/>
    <col min="11760" max="11760" width="18.25" style="134" customWidth="1"/>
    <col min="11761" max="11761" width="19.125" style="134" customWidth="1"/>
    <col min="11762" max="11762" width="18.875" style="134" customWidth="1"/>
    <col min="11763" max="11763" width="19.625" style="134" customWidth="1"/>
    <col min="11764" max="11764" width="20.75" style="134" customWidth="1"/>
    <col min="11765" max="11765" width="17.375" style="134" customWidth="1"/>
    <col min="11766" max="11766" width="17" style="134" customWidth="1"/>
    <col min="11767" max="11767" width="16.75" style="134" customWidth="1"/>
    <col min="11768" max="11768" width="17" style="134" customWidth="1"/>
    <col min="11769" max="11769" width="16.75" style="134" customWidth="1"/>
    <col min="11770" max="11770" width="12.625" style="134" customWidth="1"/>
    <col min="11771" max="11771" width="10.625" style="134" customWidth="1"/>
    <col min="11772" max="11772" width="1.625" style="134" customWidth="1"/>
    <col min="11773" max="11773" width="10.625" style="134" customWidth="1"/>
    <col min="11774" max="11774" width="1.625" style="134" customWidth="1"/>
    <col min="11775" max="11775" width="10.625" style="134" customWidth="1"/>
    <col min="11776" max="11776" width="32.625" style="134" customWidth="1"/>
    <col min="11777" max="11777" width="11.625" style="134" customWidth="1"/>
    <col min="11778" max="11778" width="1.625" style="134" customWidth="1"/>
    <col min="11779" max="11779" width="11.625" style="134" customWidth="1"/>
    <col min="11780" max="11780" width="1.625" style="134" customWidth="1"/>
    <col min="11781" max="11781" width="11.625" style="134" customWidth="1"/>
    <col min="11782" max="11782" width="1.625" style="134" customWidth="1"/>
    <col min="11783" max="11783" width="12.625" style="134" customWidth="1"/>
    <col min="11784" max="11784" width="1.625" style="134" customWidth="1"/>
    <col min="11785" max="11785" width="12.625" style="134" customWidth="1"/>
    <col min="11786" max="11786" width="1.625" style="134" customWidth="1"/>
    <col min="11787" max="11787" width="12.625" style="134" customWidth="1"/>
    <col min="11788" max="11788" width="1.625" style="134" customWidth="1"/>
    <col min="11789" max="11789" width="12.625" style="134" customWidth="1"/>
    <col min="11790" max="11790" width="1.625" style="134" customWidth="1"/>
    <col min="11791" max="11791" width="12.625" style="134" customWidth="1"/>
    <col min="11792" max="11792" width="1.625" style="134" customWidth="1"/>
    <col min="11793" max="11793" width="13.625" style="134" customWidth="1"/>
    <col min="11794" max="12014" width="9.625" style="134"/>
    <col min="12015" max="12015" width="39.125" style="134" customWidth="1"/>
    <col min="12016" max="12016" width="18.25" style="134" customWidth="1"/>
    <col min="12017" max="12017" width="19.125" style="134" customWidth="1"/>
    <col min="12018" max="12018" width="18.875" style="134" customWidth="1"/>
    <col min="12019" max="12019" width="19.625" style="134" customWidth="1"/>
    <col min="12020" max="12020" width="20.75" style="134" customWidth="1"/>
    <col min="12021" max="12021" width="17.375" style="134" customWidth="1"/>
    <col min="12022" max="12022" width="17" style="134" customWidth="1"/>
    <col min="12023" max="12023" width="16.75" style="134" customWidth="1"/>
    <col min="12024" max="12024" width="17" style="134" customWidth="1"/>
    <col min="12025" max="12025" width="16.75" style="134" customWidth="1"/>
    <col min="12026" max="12026" width="12.625" style="134" customWidth="1"/>
    <col min="12027" max="12027" width="10.625" style="134" customWidth="1"/>
    <col min="12028" max="12028" width="1.625" style="134" customWidth="1"/>
    <col min="12029" max="12029" width="10.625" style="134" customWidth="1"/>
    <col min="12030" max="12030" width="1.625" style="134" customWidth="1"/>
    <col min="12031" max="12031" width="10.625" style="134" customWidth="1"/>
    <col min="12032" max="12032" width="32.625" style="134" customWidth="1"/>
    <col min="12033" max="12033" width="11.625" style="134" customWidth="1"/>
    <col min="12034" max="12034" width="1.625" style="134" customWidth="1"/>
    <col min="12035" max="12035" width="11.625" style="134" customWidth="1"/>
    <col min="12036" max="12036" width="1.625" style="134" customWidth="1"/>
    <col min="12037" max="12037" width="11.625" style="134" customWidth="1"/>
    <col min="12038" max="12038" width="1.625" style="134" customWidth="1"/>
    <col min="12039" max="12039" width="12.625" style="134" customWidth="1"/>
    <col min="12040" max="12040" width="1.625" style="134" customWidth="1"/>
    <col min="12041" max="12041" width="12.625" style="134" customWidth="1"/>
    <col min="12042" max="12042" width="1.625" style="134" customWidth="1"/>
    <col min="12043" max="12043" width="12.625" style="134" customWidth="1"/>
    <col min="12044" max="12044" width="1.625" style="134" customWidth="1"/>
    <col min="12045" max="12045" width="12.625" style="134" customWidth="1"/>
    <col min="12046" max="12046" width="1.625" style="134" customWidth="1"/>
    <col min="12047" max="12047" width="12.625" style="134" customWidth="1"/>
    <col min="12048" max="12048" width="1.625" style="134" customWidth="1"/>
    <col min="12049" max="12049" width="13.625" style="134" customWidth="1"/>
    <col min="12050" max="12270" width="9.625" style="134"/>
    <col min="12271" max="12271" width="39.125" style="134" customWidth="1"/>
    <col min="12272" max="12272" width="18.25" style="134" customWidth="1"/>
    <col min="12273" max="12273" width="19.125" style="134" customWidth="1"/>
    <col min="12274" max="12274" width="18.875" style="134" customWidth="1"/>
    <col min="12275" max="12275" width="19.625" style="134" customWidth="1"/>
    <col min="12276" max="12276" width="20.75" style="134" customWidth="1"/>
    <col min="12277" max="12277" width="17.375" style="134" customWidth="1"/>
    <col min="12278" max="12278" width="17" style="134" customWidth="1"/>
    <col min="12279" max="12279" width="16.75" style="134" customWidth="1"/>
    <col min="12280" max="12280" width="17" style="134" customWidth="1"/>
    <col min="12281" max="12281" width="16.75" style="134" customWidth="1"/>
    <col min="12282" max="12282" width="12.625" style="134" customWidth="1"/>
    <col min="12283" max="12283" width="10.625" style="134" customWidth="1"/>
    <col min="12284" max="12284" width="1.625" style="134" customWidth="1"/>
    <col min="12285" max="12285" width="10.625" style="134" customWidth="1"/>
    <col min="12286" max="12286" width="1.625" style="134" customWidth="1"/>
    <col min="12287" max="12287" width="10.625" style="134" customWidth="1"/>
    <col min="12288" max="12288" width="32.625" style="134" customWidth="1"/>
    <col min="12289" max="12289" width="11.625" style="134" customWidth="1"/>
    <col min="12290" max="12290" width="1.625" style="134" customWidth="1"/>
    <col min="12291" max="12291" width="11.625" style="134" customWidth="1"/>
    <col min="12292" max="12292" width="1.625" style="134" customWidth="1"/>
    <col min="12293" max="12293" width="11.625" style="134" customWidth="1"/>
    <col min="12294" max="12294" width="1.625" style="134" customWidth="1"/>
    <col min="12295" max="12295" width="12.625" style="134" customWidth="1"/>
    <col min="12296" max="12296" width="1.625" style="134" customWidth="1"/>
    <col min="12297" max="12297" width="12.625" style="134" customWidth="1"/>
    <col min="12298" max="12298" width="1.625" style="134" customWidth="1"/>
    <col min="12299" max="12299" width="12.625" style="134" customWidth="1"/>
    <col min="12300" max="12300" width="1.625" style="134" customWidth="1"/>
    <col min="12301" max="12301" width="12.625" style="134" customWidth="1"/>
    <col min="12302" max="12302" width="1.625" style="134" customWidth="1"/>
    <col min="12303" max="12303" width="12.625" style="134" customWidth="1"/>
    <col min="12304" max="12304" width="1.625" style="134" customWidth="1"/>
    <col min="12305" max="12305" width="13.625" style="134" customWidth="1"/>
    <col min="12306" max="12526" width="9.625" style="134"/>
    <col min="12527" max="12527" width="39.125" style="134" customWidth="1"/>
    <col min="12528" max="12528" width="18.25" style="134" customWidth="1"/>
    <col min="12529" max="12529" width="19.125" style="134" customWidth="1"/>
    <col min="12530" max="12530" width="18.875" style="134" customWidth="1"/>
    <col min="12531" max="12531" width="19.625" style="134" customWidth="1"/>
    <col min="12532" max="12532" width="20.75" style="134" customWidth="1"/>
    <col min="12533" max="12533" width="17.375" style="134" customWidth="1"/>
    <col min="12534" max="12534" width="17" style="134" customWidth="1"/>
    <col min="12535" max="12535" width="16.75" style="134" customWidth="1"/>
    <col min="12536" max="12536" width="17" style="134" customWidth="1"/>
    <col min="12537" max="12537" width="16.75" style="134" customWidth="1"/>
    <col min="12538" max="12538" width="12.625" style="134" customWidth="1"/>
    <col min="12539" max="12539" width="10.625" style="134" customWidth="1"/>
    <col min="12540" max="12540" width="1.625" style="134" customWidth="1"/>
    <col min="12541" max="12541" width="10.625" style="134" customWidth="1"/>
    <col min="12542" max="12542" width="1.625" style="134" customWidth="1"/>
    <col min="12543" max="12543" width="10.625" style="134" customWidth="1"/>
    <col min="12544" max="12544" width="32.625" style="134" customWidth="1"/>
    <col min="12545" max="12545" width="11.625" style="134" customWidth="1"/>
    <col min="12546" max="12546" width="1.625" style="134" customWidth="1"/>
    <col min="12547" max="12547" width="11.625" style="134" customWidth="1"/>
    <col min="12548" max="12548" width="1.625" style="134" customWidth="1"/>
    <col min="12549" max="12549" width="11.625" style="134" customWidth="1"/>
    <col min="12550" max="12550" width="1.625" style="134" customWidth="1"/>
    <col min="12551" max="12551" width="12.625" style="134" customWidth="1"/>
    <col min="12552" max="12552" width="1.625" style="134" customWidth="1"/>
    <col min="12553" max="12553" width="12.625" style="134" customWidth="1"/>
    <col min="12554" max="12554" width="1.625" style="134" customWidth="1"/>
    <col min="12555" max="12555" width="12.625" style="134" customWidth="1"/>
    <col min="12556" max="12556" width="1.625" style="134" customWidth="1"/>
    <col min="12557" max="12557" width="12.625" style="134" customWidth="1"/>
    <col min="12558" max="12558" width="1.625" style="134" customWidth="1"/>
    <col min="12559" max="12559" width="12.625" style="134" customWidth="1"/>
    <col min="12560" max="12560" width="1.625" style="134" customWidth="1"/>
    <col min="12561" max="12561" width="13.625" style="134" customWidth="1"/>
    <col min="12562" max="12782" width="9.625" style="134"/>
    <col min="12783" max="12783" width="39.125" style="134" customWidth="1"/>
    <col min="12784" max="12784" width="18.25" style="134" customWidth="1"/>
    <col min="12785" max="12785" width="19.125" style="134" customWidth="1"/>
    <col min="12786" max="12786" width="18.875" style="134" customWidth="1"/>
    <col min="12787" max="12787" width="19.625" style="134" customWidth="1"/>
    <col min="12788" max="12788" width="20.75" style="134" customWidth="1"/>
    <col min="12789" max="12789" width="17.375" style="134" customWidth="1"/>
    <col min="12790" max="12790" width="17" style="134" customWidth="1"/>
    <col min="12791" max="12791" width="16.75" style="134" customWidth="1"/>
    <col min="12792" max="12792" width="17" style="134" customWidth="1"/>
    <col min="12793" max="12793" width="16.75" style="134" customWidth="1"/>
    <col min="12794" max="12794" width="12.625" style="134" customWidth="1"/>
    <col min="12795" max="12795" width="10.625" style="134" customWidth="1"/>
    <col min="12796" max="12796" width="1.625" style="134" customWidth="1"/>
    <col min="12797" max="12797" width="10.625" style="134" customWidth="1"/>
    <col min="12798" max="12798" width="1.625" style="134" customWidth="1"/>
    <col min="12799" max="12799" width="10.625" style="134" customWidth="1"/>
    <col min="12800" max="12800" width="32.625" style="134" customWidth="1"/>
    <col min="12801" max="12801" width="11.625" style="134" customWidth="1"/>
    <col min="12802" max="12802" width="1.625" style="134" customWidth="1"/>
    <col min="12803" max="12803" width="11.625" style="134" customWidth="1"/>
    <col min="12804" max="12804" width="1.625" style="134" customWidth="1"/>
    <col min="12805" max="12805" width="11.625" style="134" customWidth="1"/>
    <col min="12806" max="12806" width="1.625" style="134" customWidth="1"/>
    <col min="12807" max="12807" width="12.625" style="134" customWidth="1"/>
    <col min="12808" max="12808" width="1.625" style="134" customWidth="1"/>
    <col min="12809" max="12809" width="12.625" style="134" customWidth="1"/>
    <col min="12810" max="12810" width="1.625" style="134" customWidth="1"/>
    <col min="12811" max="12811" width="12.625" style="134" customWidth="1"/>
    <col min="12812" max="12812" width="1.625" style="134" customWidth="1"/>
    <col min="12813" max="12813" width="12.625" style="134" customWidth="1"/>
    <col min="12814" max="12814" width="1.625" style="134" customWidth="1"/>
    <col min="12815" max="12815" width="12.625" style="134" customWidth="1"/>
    <col min="12816" max="12816" width="1.625" style="134" customWidth="1"/>
    <col min="12817" max="12817" width="13.625" style="134" customWidth="1"/>
    <col min="12818" max="13038" width="9.625" style="134"/>
    <col min="13039" max="13039" width="39.125" style="134" customWidth="1"/>
    <col min="13040" max="13040" width="18.25" style="134" customWidth="1"/>
    <col min="13041" max="13041" width="19.125" style="134" customWidth="1"/>
    <col min="13042" max="13042" width="18.875" style="134" customWidth="1"/>
    <col min="13043" max="13043" width="19.625" style="134" customWidth="1"/>
    <col min="13044" max="13044" width="20.75" style="134" customWidth="1"/>
    <col min="13045" max="13045" width="17.375" style="134" customWidth="1"/>
    <col min="13046" max="13046" width="17" style="134" customWidth="1"/>
    <col min="13047" max="13047" width="16.75" style="134" customWidth="1"/>
    <col min="13048" max="13048" width="17" style="134" customWidth="1"/>
    <col min="13049" max="13049" width="16.75" style="134" customWidth="1"/>
    <col min="13050" max="13050" width="12.625" style="134" customWidth="1"/>
    <col min="13051" max="13051" width="10.625" style="134" customWidth="1"/>
    <col min="13052" max="13052" width="1.625" style="134" customWidth="1"/>
    <col min="13053" max="13053" width="10.625" style="134" customWidth="1"/>
    <col min="13054" max="13054" width="1.625" style="134" customWidth="1"/>
    <col min="13055" max="13055" width="10.625" style="134" customWidth="1"/>
    <col min="13056" max="13056" width="32.625" style="134" customWidth="1"/>
    <col min="13057" max="13057" width="11.625" style="134" customWidth="1"/>
    <col min="13058" max="13058" width="1.625" style="134" customWidth="1"/>
    <col min="13059" max="13059" width="11.625" style="134" customWidth="1"/>
    <col min="13060" max="13060" width="1.625" style="134" customWidth="1"/>
    <col min="13061" max="13061" width="11.625" style="134" customWidth="1"/>
    <col min="13062" max="13062" width="1.625" style="134" customWidth="1"/>
    <col min="13063" max="13063" width="12.625" style="134" customWidth="1"/>
    <col min="13064" max="13064" width="1.625" style="134" customWidth="1"/>
    <col min="13065" max="13065" width="12.625" style="134" customWidth="1"/>
    <col min="13066" max="13066" width="1.625" style="134" customWidth="1"/>
    <col min="13067" max="13067" width="12.625" style="134" customWidth="1"/>
    <col min="13068" max="13068" width="1.625" style="134" customWidth="1"/>
    <col min="13069" max="13069" width="12.625" style="134" customWidth="1"/>
    <col min="13070" max="13070" width="1.625" style="134" customWidth="1"/>
    <col min="13071" max="13071" width="12.625" style="134" customWidth="1"/>
    <col min="13072" max="13072" width="1.625" style="134" customWidth="1"/>
    <col min="13073" max="13073" width="13.625" style="134" customWidth="1"/>
    <col min="13074" max="13294" width="9.625" style="134"/>
    <col min="13295" max="13295" width="39.125" style="134" customWidth="1"/>
    <col min="13296" max="13296" width="18.25" style="134" customWidth="1"/>
    <col min="13297" max="13297" width="19.125" style="134" customWidth="1"/>
    <col min="13298" max="13298" width="18.875" style="134" customWidth="1"/>
    <col min="13299" max="13299" width="19.625" style="134" customWidth="1"/>
    <col min="13300" max="13300" width="20.75" style="134" customWidth="1"/>
    <col min="13301" max="13301" width="17.375" style="134" customWidth="1"/>
    <col min="13302" max="13302" width="17" style="134" customWidth="1"/>
    <col min="13303" max="13303" width="16.75" style="134" customWidth="1"/>
    <col min="13304" max="13304" width="17" style="134" customWidth="1"/>
    <col min="13305" max="13305" width="16.75" style="134" customWidth="1"/>
    <col min="13306" max="13306" width="12.625" style="134" customWidth="1"/>
    <col min="13307" max="13307" width="10.625" style="134" customWidth="1"/>
    <col min="13308" max="13308" width="1.625" style="134" customWidth="1"/>
    <col min="13309" max="13309" width="10.625" style="134" customWidth="1"/>
    <col min="13310" max="13310" width="1.625" style="134" customWidth="1"/>
    <col min="13311" max="13311" width="10.625" style="134" customWidth="1"/>
    <col min="13312" max="13312" width="32.625" style="134" customWidth="1"/>
    <col min="13313" max="13313" width="11.625" style="134" customWidth="1"/>
    <col min="13314" max="13314" width="1.625" style="134" customWidth="1"/>
    <col min="13315" max="13315" width="11.625" style="134" customWidth="1"/>
    <col min="13316" max="13316" width="1.625" style="134" customWidth="1"/>
    <col min="13317" max="13317" width="11.625" style="134" customWidth="1"/>
    <col min="13318" max="13318" width="1.625" style="134" customWidth="1"/>
    <col min="13319" max="13319" width="12.625" style="134" customWidth="1"/>
    <col min="13320" max="13320" width="1.625" style="134" customWidth="1"/>
    <col min="13321" max="13321" width="12.625" style="134" customWidth="1"/>
    <col min="13322" max="13322" width="1.625" style="134" customWidth="1"/>
    <col min="13323" max="13323" width="12.625" style="134" customWidth="1"/>
    <col min="13324" max="13324" width="1.625" style="134" customWidth="1"/>
    <col min="13325" max="13325" width="12.625" style="134" customWidth="1"/>
    <col min="13326" max="13326" width="1.625" style="134" customWidth="1"/>
    <col min="13327" max="13327" width="12.625" style="134" customWidth="1"/>
    <col min="13328" max="13328" width="1.625" style="134" customWidth="1"/>
    <col min="13329" max="13329" width="13.625" style="134" customWidth="1"/>
    <col min="13330" max="13550" width="9.625" style="134"/>
    <col min="13551" max="13551" width="39.125" style="134" customWidth="1"/>
    <col min="13552" max="13552" width="18.25" style="134" customWidth="1"/>
    <col min="13553" max="13553" width="19.125" style="134" customWidth="1"/>
    <col min="13554" max="13554" width="18.875" style="134" customWidth="1"/>
    <col min="13555" max="13555" width="19.625" style="134" customWidth="1"/>
    <col min="13556" max="13556" width="20.75" style="134" customWidth="1"/>
    <col min="13557" max="13557" width="17.375" style="134" customWidth="1"/>
    <col min="13558" max="13558" width="17" style="134" customWidth="1"/>
    <col min="13559" max="13559" width="16.75" style="134" customWidth="1"/>
    <col min="13560" max="13560" width="17" style="134" customWidth="1"/>
    <col min="13561" max="13561" width="16.75" style="134" customWidth="1"/>
    <col min="13562" max="13562" width="12.625" style="134" customWidth="1"/>
    <col min="13563" max="13563" width="10.625" style="134" customWidth="1"/>
    <col min="13564" max="13564" width="1.625" style="134" customWidth="1"/>
    <col min="13565" max="13565" width="10.625" style="134" customWidth="1"/>
    <col min="13566" max="13566" width="1.625" style="134" customWidth="1"/>
    <col min="13567" max="13567" width="10.625" style="134" customWidth="1"/>
    <col min="13568" max="13568" width="32.625" style="134" customWidth="1"/>
    <col min="13569" max="13569" width="11.625" style="134" customWidth="1"/>
    <col min="13570" max="13570" width="1.625" style="134" customWidth="1"/>
    <col min="13571" max="13571" width="11.625" style="134" customWidth="1"/>
    <col min="13572" max="13572" width="1.625" style="134" customWidth="1"/>
    <col min="13573" max="13573" width="11.625" style="134" customWidth="1"/>
    <col min="13574" max="13574" width="1.625" style="134" customWidth="1"/>
    <col min="13575" max="13575" width="12.625" style="134" customWidth="1"/>
    <col min="13576" max="13576" width="1.625" style="134" customWidth="1"/>
    <col min="13577" max="13577" width="12.625" style="134" customWidth="1"/>
    <col min="13578" max="13578" width="1.625" style="134" customWidth="1"/>
    <col min="13579" max="13579" width="12.625" style="134" customWidth="1"/>
    <col min="13580" max="13580" width="1.625" style="134" customWidth="1"/>
    <col min="13581" max="13581" width="12.625" style="134" customWidth="1"/>
    <col min="13582" max="13582" width="1.625" style="134" customWidth="1"/>
    <col min="13583" max="13583" width="12.625" style="134" customWidth="1"/>
    <col min="13584" max="13584" width="1.625" style="134" customWidth="1"/>
    <col min="13585" max="13585" width="13.625" style="134" customWidth="1"/>
    <col min="13586" max="13806" width="9.625" style="134"/>
    <col min="13807" max="13807" width="39.125" style="134" customWidth="1"/>
    <col min="13808" max="13808" width="18.25" style="134" customWidth="1"/>
    <col min="13809" max="13809" width="19.125" style="134" customWidth="1"/>
    <col min="13810" max="13810" width="18.875" style="134" customWidth="1"/>
    <col min="13811" max="13811" width="19.625" style="134" customWidth="1"/>
    <col min="13812" max="13812" width="20.75" style="134" customWidth="1"/>
    <col min="13813" max="13813" width="17.375" style="134" customWidth="1"/>
    <col min="13814" max="13814" width="17" style="134" customWidth="1"/>
    <col min="13815" max="13815" width="16.75" style="134" customWidth="1"/>
    <col min="13816" max="13816" width="17" style="134" customWidth="1"/>
    <col min="13817" max="13817" width="16.75" style="134" customWidth="1"/>
    <col min="13818" max="13818" width="12.625" style="134" customWidth="1"/>
    <col min="13819" max="13819" width="10.625" style="134" customWidth="1"/>
    <col min="13820" max="13820" width="1.625" style="134" customWidth="1"/>
    <col min="13821" max="13821" width="10.625" style="134" customWidth="1"/>
    <col min="13822" max="13822" width="1.625" style="134" customWidth="1"/>
    <col min="13823" max="13823" width="10.625" style="134" customWidth="1"/>
    <col min="13824" max="13824" width="32.625" style="134" customWidth="1"/>
    <col min="13825" max="13825" width="11.625" style="134" customWidth="1"/>
    <col min="13826" max="13826" width="1.625" style="134" customWidth="1"/>
    <col min="13827" max="13827" width="11.625" style="134" customWidth="1"/>
    <col min="13828" max="13828" width="1.625" style="134" customWidth="1"/>
    <col min="13829" max="13829" width="11.625" style="134" customWidth="1"/>
    <col min="13830" max="13830" width="1.625" style="134" customWidth="1"/>
    <col min="13831" max="13831" width="12.625" style="134" customWidth="1"/>
    <col min="13832" max="13832" width="1.625" style="134" customWidth="1"/>
    <col min="13833" max="13833" width="12.625" style="134" customWidth="1"/>
    <col min="13834" max="13834" width="1.625" style="134" customWidth="1"/>
    <col min="13835" max="13835" width="12.625" style="134" customWidth="1"/>
    <col min="13836" max="13836" width="1.625" style="134" customWidth="1"/>
    <col min="13837" max="13837" width="12.625" style="134" customWidth="1"/>
    <col min="13838" max="13838" width="1.625" style="134" customWidth="1"/>
    <col min="13839" max="13839" width="12.625" style="134" customWidth="1"/>
    <col min="13840" max="13840" width="1.625" style="134" customWidth="1"/>
    <col min="13841" max="13841" width="13.625" style="134" customWidth="1"/>
    <col min="13842" max="14062" width="9.625" style="134"/>
    <col min="14063" max="14063" width="39.125" style="134" customWidth="1"/>
    <col min="14064" max="14064" width="18.25" style="134" customWidth="1"/>
    <col min="14065" max="14065" width="19.125" style="134" customWidth="1"/>
    <col min="14066" max="14066" width="18.875" style="134" customWidth="1"/>
    <col min="14067" max="14067" width="19.625" style="134" customWidth="1"/>
    <col min="14068" max="14068" width="20.75" style="134" customWidth="1"/>
    <col min="14069" max="14069" width="17.375" style="134" customWidth="1"/>
    <col min="14070" max="14070" width="17" style="134" customWidth="1"/>
    <col min="14071" max="14071" width="16.75" style="134" customWidth="1"/>
    <col min="14072" max="14072" width="17" style="134" customWidth="1"/>
    <col min="14073" max="14073" width="16.75" style="134" customWidth="1"/>
    <col min="14074" max="14074" width="12.625" style="134" customWidth="1"/>
    <col min="14075" max="14075" width="10.625" style="134" customWidth="1"/>
    <col min="14076" max="14076" width="1.625" style="134" customWidth="1"/>
    <col min="14077" max="14077" width="10.625" style="134" customWidth="1"/>
    <col min="14078" max="14078" width="1.625" style="134" customWidth="1"/>
    <col min="14079" max="14079" width="10.625" style="134" customWidth="1"/>
    <col min="14080" max="14080" width="32.625" style="134" customWidth="1"/>
    <col min="14081" max="14081" width="11.625" style="134" customWidth="1"/>
    <col min="14082" max="14082" width="1.625" style="134" customWidth="1"/>
    <col min="14083" max="14083" width="11.625" style="134" customWidth="1"/>
    <col min="14084" max="14084" width="1.625" style="134" customWidth="1"/>
    <col min="14085" max="14085" width="11.625" style="134" customWidth="1"/>
    <col min="14086" max="14086" width="1.625" style="134" customWidth="1"/>
    <col min="14087" max="14087" width="12.625" style="134" customWidth="1"/>
    <col min="14088" max="14088" width="1.625" style="134" customWidth="1"/>
    <col min="14089" max="14089" width="12.625" style="134" customWidth="1"/>
    <col min="14090" max="14090" width="1.625" style="134" customWidth="1"/>
    <col min="14091" max="14091" width="12.625" style="134" customWidth="1"/>
    <col min="14092" max="14092" width="1.625" style="134" customWidth="1"/>
    <col min="14093" max="14093" width="12.625" style="134" customWidth="1"/>
    <col min="14094" max="14094" width="1.625" style="134" customWidth="1"/>
    <col min="14095" max="14095" width="12.625" style="134" customWidth="1"/>
    <col min="14096" max="14096" width="1.625" style="134" customWidth="1"/>
    <col min="14097" max="14097" width="13.625" style="134" customWidth="1"/>
    <col min="14098" max="14318" width="9.625" style="134"/>
    <col min="14319" max="14319" width="39.125" style="134" customWidth="1"/>
    <col min="14320" max="14320" width="18.25" style="134" customWidth="1"/>
    <col min="14321" max="14321" width="19.125" style="134" customWidth="1"/>
    <col min="14322" max="14322" width="18.875" style="134" customWidth="1"/>
    <col min="14323" max="14323" width="19.625" style="134" customWidth="1"/>
    <col min="14324" max="14324" width="20.75" style="134" customWidth="1"/>
    <col min="14325" max="14325" width="17.375" style="134" customWidth="1"/>
    <col min="14326" max="14326" width="17" style="134" customWidth="1"/>
    <col min="14327" max="14327" width="16.75" style="134" customWidth="1"/>
    <col min="14328" max="14328" width="17" style="134" customWidth="1"/>
    <col min="14329" max="14329" width="16.75" style="134" customWidth="1"/>
    <col min="14330" max="14330" width="12.625" style="134" customWidth="1"/>
    <col min="14331" max="14331" width="10.625" style="134" customWidth="1"/>
    <col min="14332" max="14332" width="1.625" style="134" customWidth="1"/>
    <col min="14333" max="14333" width="10.625" style="134" customWidth="1"/>
    <col min="14334" max="14334" width="1.625" style="134" customWidth="1"/>
    <col min="14335" max="14335" width="10.625" style="134" customWidth="1"/>
    <col min="14336" max="14336" width="32.625" style="134" customWidth="1"/>
    <col min="14337" max="14337" width="11.625" style="134" customWidth="1"/>
    <col min="14338" max="14338" width="1.625" style="134" customWidth="1"/>
    <col min="14339" max="14339" width="11.625" style="134" customWidth="1"/>
    <col min="14340" max="14340" width="1.625" style="134" customWidth="1"/>
    <col min="14341" max="14341" width="11.625" style="134" customWidth="1"/>
    <col min="14342" max="14342" width="1.625" style="134" customWidth="1"/>
    <col min="14343" max="14343" width="12.625" style="134" customWidth="1"/>
    <col min="14344" max="14344" width="1.625" style="134" customWidth="1"/>
    <col min="14345" max="14345" width="12.625" style="134" customWidth="1"/>
    <col min="14346" max="14346" width="1.625" style="134" customWidth="1"/>
    <col min="14347" max="14347" width="12.625" style="134" customWidth="1"/>
    <col min="14348" max="14348" width="1.625" style="134" customWidth="1"/>
    <col min="14349" max="14349" width="12.625" style="134" customWidth="1"/>
    <col min="14350" max="14350" width="1.625" style="134" customWidth="1"/>
    <col min="14351" max="14351" width="12.625" style="134" customWidth="1"/>
    <col min="14352" max="14352" width="1.625" style="134" customWidth="1"/>
    <col min="14353" max="14353" width="13.625" style="134" customWidth="1"/>
    <col min="14354" max="14574" width="9.625" style="134"/>
    <col min="14575" max="14575" width="39.125" style="134" customWidth="1"/>
    <col min="14576" max="14576" width="18.25" style="134" customWidth="1"/>
    <col min="14577" max="14577" width="19.125" style="134" customWidth="1"/>
    <col min="14578" max="14578" width="18.875" style="134" customWidth="1"/>
    <col min="14579" max="14579" width="19.625" style="134" customWidth="1"/>
    <col min="14580" max="14580" width="20.75" style="134" customWidth="1"/>
    <col min="14581" max="14581" width="17.375" style="134" customWidth="1"/>
    <col min="14582" max="14582" width="17" style="134" customWidth="1"/>
    <col min="14583" max="14583" width="16.75" style="134" customWidth="1"/>
    <col min="14584" max="14584" width="17" style="134" customWidth="1"/>
    <col min="14585" max="14585" width="16.75" style="134" customWidth="1"/>
    <col min="14586" max="14586" width="12.625" style="134" customWidth="1"/>
    <col min="14587" max="14587" width="10.625" style="134" customWidth="1"/>
    <col min="14588" max="14588" width="1.625" style="134" customWidth="1"/>
    <col min="14589" max="14589" width="10.625" style="134" customWidth="1"/>
    <col min="14590" max="14590" width="1.625" style="134" customWidth="1"/>
    <col min="14591" max="14591" width="10.625" style="134" customWidth="1"/>
    <col min="14592" max="14592" width="32.625" style="134" customWidth="1"/>
    <col min="14593" max="14593" width="11.625" style="134" customWidth="1"/>
    <col min="14594" max="14594" width="1.625" style="134" customWidth="1"/>
    <col min="14595" max="14595" width="11.625" style="134" customWidth="1"/>
    <col min="14596" max="14596" width="1.625" style="134" customWidth="1"/>
    <col min="14597" max="14597" width="11.625" style="134" customWidth="1"/>
    <col min="14598" max="14598" width="1.625" style="134" customWidth="1"/>
    <col min="14599" max="14599" width="12.625" style="134" customWidth="1"/>
    <col min="14600" max="14600" width="1.625" style="134" customWidth="1"/>
    <col min="14601" max="14601" width="12.625" style="134" customWidth="1"/>
    <col min="14602" max="14602" width="1.625" style="134" customWidth="1"/>
    <col min="14603" max="14603" width="12.625" style="134" customWidth="1"/>
    <col min="14604" max="14604" width="1.625" style="134" customWidth="1"/>
    <col min="14605" max="14605" width="12.625" style="134" customWidth="1"/>
    <col min="14606" max="14606" width="1.625" style="134" customWidth="1"/>
    <col min="14607" max="14607" width="12.625" style="134" customWidth="1"/>
    <col min="14608" max="14608" width="1.625" style="134" customWidth="1"/>
    <col min="14609" max="14609" width="13.625" style="134" customWidth="1"/>
    <col min="14610" max="14830" width="9.625" style="134"/>
    <col min="14831" max="14831" width="39.125" style="134" customWidth="1"/>
    <col min="14832" max="14832" width="18.25" style="134" customWidth="1"/>
    <col min="14833" max="14833" width="19.125" style="134" customWidth="1"/>
    <col min="14834" max="14834" width="18.875" style="134" customWidth="1"/>
    <col min="14835" max="14835" width="19.625" style="134" customWidth="1"/>
    <col min="14836" max="14836" width="20.75" style="134" customWidth="1"/>
    <col min="14837" max="14837" width="17.375" style="134" customWidth="1"/>
    <col min="14838" max="14838" width="17" style="134" customWidth="1"/>
    <col min="14839" max="14839" width="16.75" style="134" customWidth="1"/>
    <col min="14840" max="14840" width="17" style="134" customWidth="1"/>
    <col min="14841" max="14841" width="16.75" style="134" customWidth="1"/>
    <col min="14842" max="14842" width="12.625" style="134" customWidth="1"/>
    <col min="14843" max="14843" width="10.625" style="134" customWidth="1"/>
    <col min="14844" max="14844" width="1.625" style="134" customWidth="1"/>
    <col min="14845" max="14845" width="10.625" style="134" customWidth="1"/>
    <col min="14846" max="14846" width="1.625" style="134" customWidth="1"/>
    <col min="14847" max="14847" width="10.625" style="134" customWidth="1"/>
    <col min="14848" max="14848" width="32.625" style="134" customWidth="1"/>
    <col min="14849" max="14849" width="11.625" style="134" customWidth="1"/>
    <col min="14850" max="14850" width="1.625" style="134" customWidth="1"/>
    <col min="14851" max="14851" width="11.625" style="134" customWidth="1"/>
    <col min="14852" max="14852" width="1.625" style="134" customWidth="1"/>
    <col min="14853" max="14853" width="11.625" style="134" customWidth="1"/>
    <col min="14854" max="14854" width="1.625" style="134" customWidth="1"/>
    <col min="14855" max="14855" width="12.625" style="134" customWidth="1"/>
    <col min="14856" max="14856" width="1.625" style="134" customWidth="1"/>
    <col min="14857" max="14857" width="12.625" style="134" customWidth="1"/>
    <col min="14858" max="14858" width="1.625" style="134" customWidth="1"/>
    <col min="14859" max="14859" width="12.625" style="134" customWidth="1"/>
    <col min="14860" max="14860" width="1.625" style="134" customWidth="1"/>
    <col min="14861" max="14861" width="12.625" style="134" customWidth="1"/>
    <col min="14862" max="14862" width="1.625" style="134" customWidth="1"/>
    <col min="14863" max="14863" width="12.625" style="134" customWidth="1"/>
    <col min="14864" max="14864" width="1.625" style="134" customWidth="1"/>
    <col min="14865" max="14865" width="13.625" style="134" customWidth="1"/>
    <col min="14866" max="15086" width="9.625" style="134"/>
    <col min="15087" max="15087" width="39.125" style="134" customWidth="1"/>
    <col min="15088" max="15088" width="18.25" style="134" customWidth="1"/>
    <col min="15089" max="15089" width="19.125" style="134" customWidth="1"/>
    <col min="15090" max="15090" width="18.875" style="134" customWidth="1"/>
    <col min="15091" max="15091" width="19.625" style="134" customWidth="1"/>
    <col min="15092" max="15092" width="20.75" style="134" customWidth="1"/>
    <col min="15093" max="15093" width="17.375" style="134" customWidth="1"/>
    <col min="15094" max="15094" width="17" style="134" customWidth="1"/>
    <col min="15095" max="15095" width="16.75" style="134" customWidth="1"/>
    <col min="15096" max="15096" width="17" style="134" customWidth="1"/>
    <col min="15097" max="15097" width="16.75" style="134" customWidth="1"/>
    <col min="15098" max="15098" width="12.625" style="134" customWidth="1"/>
    <col min="15099" max="15099" width="10.625" style="134" customWidth="1"/>
    <col min="15100" max="15100" width="1.625" style="134" customWidth="1"/>
    <col min="15101" max="15101" width="10.625" style="134" customWidth="1"/>
    <col min="15102" max="15102" width="1.625" style="134" customWidth="1"/>
    <col min="15103" max="15103" width="10.625" style="134" customWidth="1"/>
    <col min="15104" max="15104" width="32.625" style="134" customWidth="1"/>
    <col min="15105" max="15105" width="11.625" style="134" customWidth="1"/>
    <col min="15106" max="15106" width="1.625" style="134" customWidth="1"/>
    <col min="15107" max="15107" width="11.625" style="134" customWidth="1"/>
    <col min="15108" max="15108" width="1.625" style="134" customWidth="1"/>
    <col min="15109" max="15109" width="11.625" style="134" customWidth="1"/>
    <col min="15110" max="15110" width="1.625" style="134" customWidth="1"/>
    <col min="15111" max="15111" width="12.625" style="134" customWidth="1"/>
    <col min="15112" max="15112" width="1.625" style="134" customWidth="1"/>
    <col min="15113" max="15113" width="12.625" style="134" customWidth="1"/>
    <col min="15114" max="15114" width="1.625" style="134" customWidth="1"/>
    <col min="15115" max="15115" width="12.625" style="134" customWidth="1"/>
    <col min="15116" max="15116" width="1.625" style="134" customWidth="1"/>
    <col min="15117" max="15117" width="12.625" style="134" customWidth="1"/>
    <col min="15118" max="15118" width="1.625" style="134" customWidth="1"/>
    <col min="15119" max="15119" width="12.625" style="134" customWidth="1"/>
    <col min="15120" max="15120" width="1.625" style="134" customWidth="1"/>
    <col min="15121" max="15121" width="13.625" style="134" customWidth="1"/>
    <col min="15122" max="15342" width="9.625" style="134"/>
    <col min="15343" max="15343" width="39.125" style="134" customWidth="1"/>
    <col min="15344" max="15344" width="18.25" style="134" customWidth="1"/>
    <col min="15345" max="15345" width="19.125" style="134" customWidth="1"/>
    <col min="15346" max="15346" width="18.875" style="134" customWidth="1"/>
    <col min="15347" max="15347" width="19.625" style="134" customWidth="1"/>
    <col min="15348" max="15348" width="20.75" style="134" customWidth="1"/>
    <col min="15349" max="15349" width="17.375" style="134" customWidth="1"/>
    <col min="15350" max="15350" width="17" style="134" customWidth="1"/>
    <col min="15351" max="15351" width="16.75" style="134" customWidth="1"/>
    <col min="15352" max="15352" width="17" style="134" customWidth="1"/>
    <col min="15353" max="15353" width="16.75" style="134" customWidth="1"/>
    <col min="15354" max="15354" width="12.625" style="134" customWidth="1"/>
    <col min="15355" max="15355" width="10.625" style="134" customWidth="1"/>
    <col min="15356" max="15356" width="1.625" style="134" customWidth="1"/>
    <col min="15357" max="15357" width="10.625" style="134" customWidth="1"/>
    <col min="15358" max="15358" width="1.625" style="134" customWidth="1"/>
    <col min="15359" max="15359" width="10.625" style="134" customWidth="1"/>
    <col min="15360" max="15360" width="32.625" style="134" customWidth="1"/>
    <col min="15361" max="15361" width="11.625" style="134" customWidth="1"/>
    <col min="15362" max="15362" width="1.625" style="134" customWidth="1"/>
    <col min="15363" max="15363" width="11.625" style="134" customWidth="1"/>
    <col min="15364" max="15364" width="1.625" style="134" customWidth="1"/>
    <col min="15365" max="15365" width="11.625" style="134" customWidth="1"/>
    <col min="15366" max="15366" width="1.625" style="134" customWidth="1"/>
    <col min="15367" max="15367" width="12.625" style="134" customWidth="1"/>
    <col min="15368" max="15368" width="1.625" style="134" customWidth="1"/>
    <col min="15369" max="15369" width="12.625" style="134" customWidth="1"/>
    <col min="15370" max="15370" width="1.625" style="134" customWidth="1"/>
    <col min="15371" max="15371" width="12.625" style="134" customWidth="1"/>
    <col min="15372" max="15372" width="1.625" style="134" customWidth="1"/>
    <col min="15373" max="15373" width="12.625" style="134" customWidth="1"/>
    <col min="15374" max="15374" width="1.625" style="134" customWidth="1"/>
    <col min="15375" max="15375" width="12.625" style="134" customWidth="1"/>
    <col min="15376" max="15376" width="1.625" style="134" customWidth="1"/>
    <col min="15377" max="15377" width="13.625" style="134" customWidth="1"/>
    <col min="15378" max="15598" width="9.625" style="134"/>
    <col min="15599" max="15599" width="39.125" style="134" customWidth="1"/>
    <col min="15600" max="15600" width="18.25" style="134" customWidth="1"/>
    <col min="15601" max="15601" width="19.125" style="134" customWidth="1"/>
    <col min="15602" max="15602" width="18.875" style="134" customWidth="1"/>
    <col min="15603" max="15603" width="19.625" style="134" customWidth="1"/>
    <col min="15604" max="15604" width="20.75" style="134" customWidth="1"/>
    <col min="15605" max="15605" width="17.375" style="134" customWidth="1"/>
    <col min="15606" max="15606" width="17" style="134" customWidth="1"/>
    <col min="15607" max="15607" width="16.75" style="134" customWidth="1"/>
    <col min="15608" max="15608" width="17" style="134" customWidth="1"/>
    <col min="15609" max="15609" width="16.75" style="134" customWidth="1"/>
    <col min="15610" max="15610" width="12.625" style="134" customWidth="1"/>
    <col min="15611" max="15611" width="10.625" style="134" customWidth="1"/>
    <col min="15612" max="15612" width="1.625" style="134" customWidth="1"/>
    <col min="15613" max="15613" width="10.625" style="134" customWidth="1"/>
    <col min="15614" max="15614" width="1.625" style="134" customWidth="1"/>
    <col min="15615" max="15615" width="10.625" style="134" customWidth="1"/>
    <col min="15616" max="15616" width="32.625" style="134" customWidth="1"/>
    <col min="15617" max="15617" width="11.625" style="134" customWidth="1"/>
    <col min="15618" max="15618" width="1.625" style="134" customWidth="1"/>
    <col min="15619" max="15619" width="11.625" style="134" customWidth="1"/>
    <col min="15620" max="15620" width="1.625" style="134" customWidth="1"/>
    <col min="15621" max="15621" width="11.625" style="134" customWidth="1"/>
    <col min="15622" max="15622" width="1.625" style="134" customWidth="1"/>
    <col min="15623" max="15623" width="12.625" style="134" customWidth="1"/>
    <col min="15624" max="15624" width="1.625" style="134" customWidth="1"/>
    <col min="15625" max="15625" width="12.625" style="134" customWidth="1"/>
    <col min="15626" max="15626" width="1.625" style="134" customWidth="1"/>
    <col min="15627" max="15627" width="12.625" style="134" customWidth="1"/>
    <col min="15628" max="15628" width="1.625" style="134" customWidth="1"/>
    <col min="15629" max="15629" width="12.625" style="134" customWidth="1"/>
    <col min="15630" max="15630" width="1.625" style="134" customWidth="1"/>
    <col min="15631" max="15631" width="12.625" style="134" customWidth="1"/>
    <col min="15632" max="15632" width="1.625" style="134" customWidth="1"/>
    <col min="15633" max="15633" width="13.625" style="134" customWidth="1"/>
    <col min="15634" max="15854" width="9.625" style="134"/>
    <col min="15855" max="15855" width="39.125" style="134" customWidth="1"/>
    <col min="15856" max="15856" width="18.25" style="134" customWidth="1"/>
    <col min="15857" max="15857" width="19.125" style="134" customWidth="1"/>
    <col min="15858" max="15858" width="18.875" style="134" customWidth="1"/>
    <col min="15859" max="15859" width="19.625" style="134" customWidth="1"/>
    <col min="15860" max="15860" width="20.75" style="134" customWidth="1"/>
    <col min="15861" max="15861" width="17.375" style="134" customWidth="1"/>
    <col min="15862" max="15862" width="17" style="134" customWidth="1"/>
    <col min="15863" max="15863" width="16.75" style="134" customWidth="1"/>
    <col min="15864" max="15864" width="17" style="134" customWidth="1"/>
    <col min="15865" max="15865" width="16.75" style="134" customWidth="1"/>
    <col min="15866" max="15866" width="12.625" style="134" customWidth="1"/>
    <col min="15867" max="15867" width="10.625" style="134" customWidth="1"/>
    <col min="15868" max="15868" width="1.625" style="134" customWidth="1"/>
    <col min="15869" max="15869" width="10.625" style="134" customWidth="1"/>
    <col min="15870" max="15870" width="1.625" style="134" customWidth="1"/>
    <col min="15871" max="15871" width="10.625" style="134" customWidth="1"/>
    <col min="15872" max="15872" width="32.625" style="134" customWidth="1"/>
    <col min="15873" max="15873" width="11.625" style="134" customWidth="1"/>
    <col min="15874" max="15874" width="1.625" style="134" customWidth="1"/>
    <col min="15875" max="15875" width="11.625" style="134" customWidth="1"/>
    <col min="15876" max="15876" width="1.625" style="134" customWidth="1"/>
    <col min="15877" max="15877" width="11.625" style="134" customWidth="1"/>
    <col min="15878" max="15878" width="1.625" style="134" customWidth="1"/>
    <col min="15879" max="15879" width="12.625" style="134" customWidth="1"/>
    <col min="15880" max="15880" width="1.625" style="134" customWidth="1"/>
    <col min="15881" max="15881" width="12.625" style="134" customWidth="1"/>
    <col min="15882" max="15882" width="1.625" style="134" customWidth="1"/>
    <col min="15883" max="15883" width="12.625" style="134" customWidth="1"/>
    <col min="15884" max="15884" width="1.625" style="134" customWidth="1"/>
    <col min="15885" max="15885" width="12.625" style="134" customWidth="1"/>
    <col min="15886" max="15886" width="1.625" style="134" customWidth="1"/>
    <col min="15887" max="15887" width="12.625" style="134" customWidth="1"/>
    <col min="15888" max="15888" width="1.625" style="134" customWidth="1"/>
    <col min="15889" max="15889" width="13.625" style="134" customWidth="1"/>
    <col min="15890" max="16110" width="9.625" style="134"/>
    <col min="16111" max="16111" width="39.125" style="134" customWidth="1"/>
    <col min="16112" max="16112" width="18.25" style="134" customWidth="1"/>
    <col min="16113" max="16113" width="19.125" style="134" customWidth="1"/>
    <col min="16114" max="16114" width="18.875" style="134" customWidth="1"/>
    <col min="16115" max="16115" width="19.625" style="134" customWidth="1"/>
    <col min="16116" max="16116" width="20.75" style="134" customWidth="1"/>
    <col min="16117" max="16117" width="17.375" style="134" customWidth="1"/>
    <col min="16118" max="16118" width="17" style="134" customWidth="1"/>
    <col min="16119" max="16119" width="16.75" style="134" customWidth="1"/>
    <col min="16120" max="16120" width="17" style="134" customWidth="1"/>
    <col min="16121" max="16121" width="16.75" style="134" customWidth="1"/>
    <col min="16122" max="16122" width="12.625" style="134" customWidth="1"/>
    <col min="16123" max="16123" width="10.625" style="134" customWidth="1"/>
    <col min="16124" max="16124" width="1.625" style="134" customWidth="1"/>
    <col min="16125" max="16125" width="10.625" style="134" customWidth="1"/>
    <col min="16126" max="16126" width="1.625" style="134" customWidth="1"/>
    <col min="16127" max="16127" width="10.625" style="134" customWidth="1"/>
    <col min="16128" max="16128" width="32.625" style="134" customWidth="1"/>
    <col min="16129" max="16129" width="11.625" style="134" customWidth="1"/>
    <col min="16130" max="16130" width="1.625" style="134" customWidth="1"/>
    <col min="16131" max="16131" width="11.625" style="134" customWidth="1"/>
    <col min="16132" max="16132" width="1.625" style="134" customWidth="1"/>
    <col min="16133" max="16133" width="11.625" style="134" customWidth="1"/>
    <col min="16134" max="16134" width="1.625" style="134" customWidth="1"/>
    <col min="16135" max="16135" width="12.625" style="134" customWidth="1"/>
    <col min="16136" max="16136" width="1.625" style="134" customWidth="1"/>
    <col min="16137" max="16137" width="12.625" style="134" customWidth="1"/>
    <col min="16138" max="16138" width="1.625" style="134" customWidth="1"/>
    <col min="16139" max="16139" width="12.625" style="134" customWidth="1"/>
    <col min="16140" max="16140" width="1.625" style="134" customWidth="1"/>
    <col min="16141" max="16141" width="12.625" style="134" customWidth="1"/>
    <col min="16142" max="16142" width="1.625" style="134" customWidth="1"/>
    <col min="16143" max="16143" width="12.625" style="134" customWidth="1"/>
    <col min="16144" max="16144" width="1.625" style="134" customWidth="1"/>
    <col min="16145" max="16145" width="13.625" style="134" customWidth="1"/>
    <col min="16146" max="16384" width="9.625" style="134"/>
  </cols>
  <sheetData>
    <row r="1" spans="1:5" s="146" customFormat="1" ht="20.100000000000001" customHeight="1">
      <c r="A1" s="164"/>
      <c r="C1" s="165"/>
      <c r="D1" s="145"/>
    </row>
    <row r="2" spans="1:5" ht="20.100000000000001" customHeight="1"/>
    <row r="3" spans="1:5" s="146" customFormat="1" ht="24.95" customHeight="1">
      <c r="A3" s="605" t="s">
        <v>242</v>
      </c>
      <c r="B3" s="605"/>
      <c r="C3" s="605"/>
      <c r="D3" s="166"/>
      <c r="E3" s="167"/>
    </row>
    <row r="4" spans="1:5" ht="24.95" customHeight="1">
      <c r="A4" s="605" t="s">
        <v>237</v>
      </c>
      <c r="B4" s="605"/>
      <c r="C4" s="605"/>
      <c r="D4" s="166"/>
      <c r="E4" s="167"/>
    </row>
    <row r="5" spans="1:5" s="168" customFormat="1" ht="20.100000000000001" customHeight="1">
      <c r="C5" s="169"/>
      <c r="D5" s="171"/>
    </row>
    <row r="6" spans="1:5" ht="20.100000000000001" customHeight="1">
      <c r="A6" s="133"/>
      <c r="B6" s="247"/>
      <c r="C6" s="127" t="s">
        <v>56</v>
      </c>
    </row>
    <row r="7" spans="1:5" ht="24.95" customHeight="1">
      <c r="A7" s="326"/>
      <c r="B7" s="591" t="s">
        <v>226</v>
      </c>
      <c r="C7" s="593"/>
      <c r="D7" s="134"/>
    </row>
    <row r="8" spans="1:5" ht="24.95" customHeight="1">
      <c r="A8" s="369" t="s">
        <v>7</v>
      </c>
      <c r="B8" s="602" t="s">
        <v>235</v>
      </c>
      <c r="C8" s="603" t="s">
        <v>236</v>
      </c>
      <c r="D8" s="134"/>
    </row>
    <row r="9" spans="1:5" ht="24.95" customHeight="1">
      <c r="A9" s="329"/>
      <c r="B9" s="602"/>
      <c r="C9" s="604"/>
      <c r="D9" s="134"/>
    </row>
    <row r="10" spans="1:5" ht="15" customHeight="1">
      <c r="A10" s="175"/>
      <c r="B10" s="172"/>
      <c r="C10" s="172"/>
      <c r="D10" s="134"/>
    </row>
    <row r="11" spans="1:5" s="560" customFormat="1" ht="35.1" customHeight="1">
      <c r="A11" s="559" t="s">
        <v>90</v>
      </c>
      <c r="B11" s="555">
        <v>1971.3230000000001</v>
      </c>
      <c r="C11" s="555">
        <v>1967</v>
      </c>
    </row>
    <row r="12" spans="1:5" s="560" customFormat="1" ht="35.1" customHeight="1">
      <c r="A12" s="559" t="s">
        <v>91</v>
      </c>
      <c r="B12" s="555">
        <v>1062.9970000000001</v>
      </c>
      <c r="C12" s="555">
        <v>1003.414</v>
      </c>
    </row>
    <row r="13" spans="1:5" s="560" customFormat="1" ht="35.1" customHeight="1">
      <c r="A13" s="559" t="s">
        <v>24</v>
      </c>
      <c r="B13" s="561"/>
      <c r="C13" s="557"/>
    </row>
    <row r="14" spans="1:5" s="560" customFormat="1" ht="35.1" customHeight="1">
      <c r="A14" s="559" t="s">
        <v>92</v>
      </c>
      <c r="B14" s="555" t="s">
        <v>231</v>
      </c>
      <c r="C14" s="555" t="s">
        <v>231</v>
      </c>
    </row>
    <row r="15" spans="1:5" s="560" customFormat="1" ht="35.1" customHeight="1">
      <c r="A15" s="559" t="s">
        <v>93</v>
      </c>
      <c r="B15" s="557"/>
      <c r="C15" s="557"/>
    </row>
    <row r="16" spans="1:5" s="560" customFormat="1" ht="35.1" customHeight="1">
      <c r="A16" s="559" t="s">
        <v>94</v>
      </c>
      <c r="B16" s="555" t="s">
        <v>231</v>
      </c>
      <c r="C16" s="555" t="s">
        <v>231</v>
      </c>
    </row>
    <row r="17" spans="1:3" s="560" customFormat="1" ht="35.1" customHeight="1">
      <c r="A17" s="559" t="s">
        <v>95</v>
      </c>
      <c r="B17" s="555">
        <v>623.31299999999999</v>
      </c>
      <c r="C17" s="555">
        <v>396.47309999999999</v>
      </c>
    </row>
    <row r="18" spans="1:3" s="560" customFormat="1" ht="35.1" customHeight="1">
      <c r="A18" s="559" t="s">
        <v>96</v>
      </c>
      <c r="B18" s="555" t="s">
        <v>231</v>
      </c>
      <c r="C18" s="562" t="s">
        <v>231</v>
      </c>
    </row>
    <row r="19" spans="1:3" s="560" customFormat="1" ht="35.1" customHeight="1">
      <c r="A19" s="559" t="s">
        <v>97</v>
      </c>
      <c r="B19" s="563" t="s">
        <v>231</v>
      </c>
      <c r="C19" s="563" t="s">
        <v>231</v>
      </c>
    </row>
    <row r="20" spans="1:3" s="560" customFormat="1" ht="35.1" customHeight="1">
      <c r="A20" s="559" t="s">
        <v>98</v>
      </c>
      <c r="B20" s="555" t="s">
        <v>231</v>
      </c>
      <c r="C20" s="562" t="s">
        <v>231</v>
      </c>
    </row>
    <row r="21" spans="1:3" s="560" customFormat="1" ht="35.1" customHeight="1">
      <c r="A21" s="559" t="s">
        <v>99</v>
      </c>
      <c r="B21" s="555">
        <v>5818</v>
      </c>
      <c r="C21" s="562">
        <v>3737</v>
      </c>
    </row>
    <row r="22" spans="1:3" s="560" customFormat="1" ht="35.1" customHeight="1">
      <c r="A22" s="559" t="s">
        <v>100</v>
      </c>
      <c r="B22" s="555" t="s">
        <v>231</v>
      </c>
      <c r="C22" s="555" t="s">
        <v>231</v>
      </c>
    </row>
    <row r="23" spans="1:3" s="560" customFormat="1" ht="35.1" customHeight="1">
      <c r="A23" s="559" t="s">
        <v>101</v>
      </c>
      <c r="B23" s="555" t="s">
        <v>231</v>
      </c>
      <c r="C23" s="562" t="s">
        <v>231</v>
      </c>
    </row>
    <row r="24" spans="1:3" s="560" customFormat="1" ht="35.1" customHeight="1">
      <c r="A24" s="559" t="s">
        <v>102</v>
      </c>
      <c r="B24" s="557"/>
      <c r="C24" s="557"/>
    </row>
    <row r="25" spans="1:3" s="560" customFormat="1" ht="35.1" customHeight="1">
      <c r="A25" s="559" t="s">
        <v>103</v>
      </c>
      <c r="B25" s="555">
        <v>14729.493</v>
      </c>
      <c r="C25" s="555">
        <v>13809.0875</v>
      </c>
    </row>
    <row r="26" spans="1:3" s="560" customFormat="1" ht="35.1" customHeight="1">
      <c r="A26" s="559" t="s">
        <v>104</v>
      </c>
      <c r="B26" s="555" t="s">
        <v>231</v>
      </c>
      <c r="C26" s="562" t="s">
        <v>231</v>
      </c>
    </row>
    <row r="27" spans="1:3" s="560" customFormat="1" ht="35.1" customHeight="1">
      <c r="A27" s="559" t="s">
        <v>105</v>
      </c>
      <c r="B27" s="557"/>
      <c r="C27" s="557"/>
    </row>
    <row r="28" spans="1:3" s="560" customFormat="1" ht="35.1" customHeight="1">
      <c r="A28" s="559" t="s">
        <v>106</v>
      </c>
      <c r="B28" s="555">
        <v>1613.462</v>
      </c>
      <c r="C28" s="555">
        <v>458.43</v>
      </c>
    </row>
    <row r="29" spans="1:3" s="560" customFormat="1" ht="35.1" customHeight="1">
      <c r="A29" s="559" t="s">
        <v>107</v>
      </c>
      <c r="B29" s="561"/>
      <c r="C29" s="564"/>
    </row>
    <row r="30" spans="1:3" s="560" customFormat="1" ht="35.1" customHeight="1">
      <c r="A30" s="559" t="s">
        <v>108</v>
      </c>
      <c r="B30" s="555" t="s">
        <v>231</v>
      </c>
      <c r="C30" s="555" t="s">
        <v>231</v>
      </c>
    </row>
    <row r="31" spans="1:3" s="560" customFormat="1" ht="35.1" customHeight="1">
      <c r="A31" s="559" t="s">
        <v>109</v>
      </c>
      <c r="B31" s="555">
        <v>818.41399999999999</v>
      </c>
      <c r="C31" s="555">
        <v>799.95500000000004</v>
      </c>
    </row>
    <row r="32" spans="1:3" s="560" customFormat="1" ht="35.1" customHeight="1">
      <c r="A32" s="559" t="s">
        <v>110</v>
      </c>
      <c r="B32" s="561"/>
      <c r="C32" s="564"/>
    </row>
    <row r="33" spans="1:4" s="560" customFormat="1" ht="35.1" customHeight="1">
      <c r="A33" s="559" t="s">
        <v>111</v>
      </c>
      <c r="B33" s="555">
        <v>973.82600000000002</v>
      </c>
      <c r="C33" s="555">
        <v>893.93299999999999</v>
      </c>
    </row>
    <row r="34" spans="1:4" s="560" customFormat="1" ht="35.1" customHeight="1">
      <c r="A34" s="559" t="s">
        <v>112</v>
      </c>
      <c r="B34" s="561"/>
      <c r="C34" s="557"/>
    </row>
    <row r="35" spans="1:4" s="560" customFormat="1" ht="35.1" customHeight="1">
      <c r="A35" s="559" t="s">
        <v>113</v>
      </c>
      <c r="B35" s="555">
        <v>893.40099999999995</v>
      </c>
      <c r="C35" s="562">
        <v>1304.7850000000001</v>
      </c>
    </row>
    <row r="36" spans="1:4" s="560" customFormat="1" ht="35.1" customHeight="1">
      <c r="A36" s="559" t="s">
        <v>114</v>
      </c>
      <c r="B36" s="561"/>
      <c r="C36" s="557"/>
    </row>
    <row r="37" spans="1:4" s="566" customFormat="1" ht="35.1" customHeight="1">
      <c r="A37" s="565" t="s">
        <v>115</v>
      </c>
      <c r="B37" s="558">
        <v>710.61800000000005</v>
      </c>
      <c r="C37" s="558">
        <v>729.63599999999997</v>
      </c>
    </row>
    <row r="38" spans="1:4" ht="15" customHeight="1">
      <c r="A38" s="527"/>
      <c r="B38" s="247"/>
      <c r="C38" s="528"/>
      <c r="D38" s="140"/>
    </row>
    <row r="39" spans="1:4" ht="20.100000000000001" customHeight="1">
      <c r="A39" s="70"/>
      <c r="B39" s="133"/>
      <c r="C39" s="174" t="s">
        <v>35</v>
      </c>
      <c r="D39" s="140"/>
    </row>
    <row r="40" spans="1:4" ht="20.100000000000001" customHeight="1">
      <c r="A40" s="70"/>
      <c r="B40" s="133"/>
      <c r="C40" s="174"/>
      <c r="D40" s="140"/>
    </row>
    <row r="41" spans="1:4" ht="20.100000000000001" customHeight="1">
      <c r="A41" s="70"/>
      <c r="B41" s="133"/>
      <c r="C41" s="174"/>
      <c r="D41" s="140"/>
    </row>
    <row r="42" spans="1:4" ht="20.100000000000001" customHeight="1">
      <c r="A42" s="70"/>
      <c r="B42" s="133"/>
      <c r="C42" s="174"/>
      <c r="D42" s="140"/>
    </row>
    <row r="43" spans="1:4" ht="20.100000000000001" customHeight="1">
      <c r="A43" s="70"/>
      <c r="B43" s="133"/>
      <c r="C43" s="174"/>
      <c r="D43" s="140"/>
    </row>
    <row r="44" spans="1:4" ht="20.100000000000001" customHeight="1">
      <c r="A44" s="70"/>
      <c r="B44" s="133"/>
      <c r="C44" s="174"/>
      <c r="D44" s="140"/>
    </row>
    <row r="45" spans="1:4" ht="20.100000000000001" customHeight="1">
      <c r="A45" s="70"/>
      <c r="B45" s="133"/>
      <c r="C45" s="174"/>
      <c r="D45" s="140"/>
    </row>
    <row r="46" spans="1:4" ht="20.100000000000001" customHeight="1">
      <c r="A46" s="70"/>
      <c r="B46" s="133"/>
      <c r="C46" s="174"/>
      <c r="D46" s="140"/>
    </row>
    <row r="47" spans="1:4" ht="20.100000000000001" customHeight="1">
      <c r="A47" s="70"/>
      <c r="B47" s="133"/>
      <c r="C47" s="174"/>
      <c r="D47" s="140"/>
    </row>
    <row r="48" spans="1:4" ht="20.100000000000001" customHeight="1">
      <c r="A48" s="70"/>
      <c r="B48" s="133"/>
      <c r="C48" s="174"/>
      <c r="D48" s="140"/>
    </row>
    <row r="49" spans="1:4" ht="20.100000000000001" customHeight="1">
      <c r="A49" s="70"/>
      <c r="B49" s="133"/>
      <c r="C49" s="174"/>
      <c r="D49" s="140"/>
    </row>
    <row r="50" spans="1:4" ht="20.100000000000001" customHeight="1">
      <c r="A50" s="70"/>
      <c r="B50" s="133"/>
      <c r="C50" s="174"/>
      <c r="D50" s="140"/>
    </row>
    <row r="51" spans="1:4" s="156" customFormat="1" ht="20.100000000000001" customHeight="1">
      <c r="A51" s="594">
        <v>175</v>
      </c>
      <c r="B51" s="594"/>
      <c r="C51" s="594"/>
      <c r="D51" s="163"/>
    </row>
    <row r="52" spans="1:4" ht="20.100000000000001" customHeight="1">
      <c r="A52" s="133"/>
      <c r="B52" s="133"/>
      <c r="C52" s="133"/>
      <c r="D52" s="140"/>
    </row>
    <row r="53" spans="1:4" ht="15">
      <c r="A53" s="133"/>
      <c r="B53" s="133"/>
      <c r="C53" s="133"/>
      <c r="D53" s="140"/>
    </row>
    <row r="54" spans="1:4" ht="15">
      <c r="A54" s="133"/>
      <c r="B54" s="133"/>
      <c r="C54" s="133"/>
      <c r="D54" s="140"/>
    </row>
    <row r="55" spans="1:4" ht="15">
      <c r="A55" s="133"/>
      <c r="B55" s="133"/>
      <c r="C55" s="133"/>
      <c r="D55" s="140"/>
    </row>
    <row r="56" spans="1:4" ht="15">
      <c r="A56" s="133"/>
      <c r="B56" s="133"/>
      <c r="C56" s="133"/>
      <c r="D56" s="140"/>
    </row>
    <row r="57" spans="1:4" ht="15">
      <c r="A57" s="133"/>
      <c r="B57" s="133"/>
      <c r="C57" s="133"/>
      <c r="D57" s="140"/>
    </row>
    <row r="58" spans="1:4" ht="15">
      <c r="A58" s="133"/>
      <c r="B58" s="133"/>
      <c r="C58" s="133"/>
      <c r="D58" s="140"/>
    </row>
    <row r="59" spans="1:4" ht="15">
      <c r="A59" s="133"/>
      <c r="B59" s="133"/>
      <c r="C59" s="133"/>
      <c r="D59" s="140"/>
    </row>
    <row r="60" spans="1:4" ht="15">
      <c r="A60" s="133"/>
      <c r="B60" s="133"/>
      <c r="C60" s="133"/>
      <c r="D60" s="140"/>
    </row>
    <row r="61" spans="1:4" ht="15">
      <c r="A61" s="133"/>
      <c r="B61" s="133"/>
      <c r="C61" s="133"/>
      <c r="D61" s="140"/>
    </row>
    <row r="62" spans="1:4" ht="15">
      <c r="A62" s="133"/>
      <c r="B62" s="133"/>
      <c r="C62" s="133"/>
      <c r="D62" s="140"/>
    </row>
    <row r="63" spans="1:4" ht="15">
      <c r="A63" s="133"/>
      <c r="B63" s="133"/>
      <c r="C63" s="133"/>
      <c r="D63" s="140"/>
    </row>
    <row r="64" spans="1:4" ht="15">
      <c r="A64" s="133"/>
      <c r="B64" s="133"/>
      <c r="C64" s="133"/>
      <c r="D64" s="140"/>
    </row>
    <row r="65" spans="1:4" ht="15">
      <c r="A65" s="133"/>
      <c r="B65" s="133"/>
      <c r="C65" s="133"/>
      <c r="D65" s="140"/>
    </row>
    <row r="66" spans="1:4" ht="15">
      <c r="A66" s="133"/>
      <c r="B66" s="133"/>
      <c r="C66" s="133"/>
      <c r="D66" s="140"/>
    </row>
    <row r="67" spans="1:4" ht="15">
      <c r="A67" s="133"/>
      <c r="B67" s="133"/>
      <c r="C67" s="133"/>
      <c r="D67" s="140"/>
    </row>
    <row r="68" spans="1:4" ht="15">
      <c r="A68" s="133"/>
      <c r="B68" s="133"/>
      <c r="C68" s="133"/>
      <c r="D68" s="140"/>
    </row>
    <row r="69" spans="1:4" ht="15">
      <c r="A69" s="133"/>
      <c r="B69" s="133"/>
      <c r="C69" s="133"/>
      <c r="D69" s="140"/>
    </row>
    <row r="70" spans="1:4" ht="15">
      <c r="A70" s="133"/>
      <c r="B70" s="133"/>
      <c r="C70" s="133"/>
      <c r="D70" s="140"/>
    </row>
    <row r="71" spans="1:4" ht="15">
      <c r="A71" s="133"/>
      <c r="B71" s="133"/>
      <c r="C71" s="133"/>
      <c r="D71" s="140"/>
    </row>
    <row r="72" spans="1:4" ht="15">
      <c r="A72" s="133"/>
      <c r="B72" s="133"/>
      <c r="C72" s="133"/>
      <c r="D72" s="140"/>
    </row>
    <row r="73" spans="1:4" ht="15">
      <c r="A73" s="133"/>
      <c r="B73" s="133"/>
      <c r="C73" s="133"/>
      <c r="D73" s="140"/>
    </row>
    <row r="74" spans="1:4" ht="15">
      <c r="A74" s="133"/>
      <c r="B74" s="133"/>
      <c r="C74" s="133"/>
      <c r="D74" s="140"/>
    </row>
    <row r="75" spans="1:4" ht="15">
      <c r="A75" s="133"/>
      <c r="B75" s="133"/>
      <c r="C75" s="133"/>
      <c r="D75" s="140"/>
    </row>
    <row r="76" spans="1:4" ht="15">
      <c r="A76" s="133"/>
      <c r="B76" s="133"/>
      <c r="C76" s="133"/>
      <c r="D76" s="140"/>
    </row>
    <row r="77" spans="1:4" ht="15">
      <c r="A77" s="133"/>
      <c r="B77" s="133"/>
      <c r="C77" s="133"/>
      <c r="D77" s="140"/>
    </row>
    <row r="78" spans="1:4" ht="15">
      <c r="A78" s="133"/>
      <c r="B78" s="133"/>
      <c r="C78" s="133"/>
      <c r="D78" s="140"/>
    </row>
    <row r="79" spans="1:4" ht="15">
      <c r="A79" s="133"/>
      <c r="B79" s="133"/>
      <c r="C79" s="133"/>
      <c r="D79" s="140"/>
    </row>
    <row r="80" spans="1:4" ht="15">
      <c r="A80" s="133"/>
      <c r="B80" s="133"/>
      <c r="C80" s="133"/>
      <c r="D80" s="140"/>
    </row>
    <row r="81" spans="1:4" ht="15">
      <c r="A81" s="133"/>
      <c r="B81" s="133"/>
      <c r="C81" s="133"/>
      <c r="D81" s="140"/>
    </row>
    <row r="82" spans="1:4" ht="15">
      <c r="A82" s="133"/>
      <c r="B82" s="133"/>
      <c r="C82" s="133"/>
      <c r="D82" s="140"/>
    </row>
    <row r="83" spans="1:4" ht="15">
      <c r="A83" s="133"/>
      <c r="B83" s="133"/>
      <c r="C83" s="133"/>
      <c r="D83" s="140"/>
    </row>
    <row r="84" spans="1:4" ht="15">
      <c r="A84" s="133"/>
      <c r="B84" s="133"/>
      <c r="C84" s="133"/>
      <c r="D84" s="140"/>
    </row>
    <row r="85" spans="1:4" ht="15">
      <c r="A85" s="133"/>
      <c r="B85" s="133"/>
      <c r="C85" s="133"/>
      <c r="D85" s="140"/>
    </row>
    <row r="86" spans="1:4" ht="15">
      <c r="A86" s="133"/>
      <c r="B86" s="133"/>
      <c r="C86" s="133"/>
      <c r="D86" s="140"/>
    </row>
    <row r="87" spans="1:4" ht="15">
      <c r="A87" s="133"/>
      <c r="B87" s="133"/>
      <c r="C87" s="133"/>
      <c r="D87" s="140"/>
    </row>
    <row r="88" spans="1:4" ht="15">
      <c r="A88" s="133"/>
      <c r="B88" s="133"/>
      <c r="C88" s="133"/>
      <c r="D88" s="140"/>
    </row>
    <row r="89" spans="1:4" ht="15">
      <c r="A89" s="133"/>
      <c r="B89" s="133"/>
      <c r="C89" s="133"/>
      <c r="D89" s="140"/>
    </row>
    <row r="90" spans="1:4" ht="15">
      <c r="A90" s="133"/>
      <c r="B90" s="133"/>
      <c r="C90" s="133"/>
      <c r="D90" s="140"/>
    </row>
    <row r="91" spans="1:4" ht="15">
      <c r="A91" s="133"/>
      <c r="B91" s="133"/>
      <c r="C91" s="133"/>
      <c r="D91" s="140"/>
    </row>
    <row r="92" spans="1:4" ht="15">
      <c r="A92" s="133"/>
      <c r="B92" s="133"/>
      <c r="C92" s="133"/>
      <c r="D92" s="140"/>
    </row>
    <row r="93" spans="1:4" ht="15">
      <c r="A93" s="133"/>
      <c r="B93" s="133"/>
      <c r="C93" s="133"/>
      <c r="D93" s="140"/>
    </row>
    <row r="94" spans="1:4" ht="15">
      <c r="A94" s="133"/>
      <c r="B94" s="133"/>
      <c r="C94" s="133"/>
      <c r="D94" s="140"/>
    </row>
    <row r="95" spans="1:4" ht="15">
      <c r="A95" s="133"/>
      <c r="B95" s="133"/>
      <c r="C95" s="133"/>
      <c r="D95" s="140"/>
    </row>
    <row r="96" spans="1:4" ht="15">
      <c r="A96" s="133"/>
      <c r="B96" s="133"/>
      <c r="C96" s="133"/>
      <c r="D96" s="140"/>
    </row>
    <row r="97" spans="1:4" ht="15">
      <c r="A97" s="133"/>
      <c r="B97" s="133"/>
      <c r="C97" s="133"/>
      <c r="D97" s="140"/>
    </row>
    <row r="98" spans="1:4" ht="15">
      <c r="A98" s="133"/>
      <c r="B98" s="133"/>
      <c r="C98" s="133"/>
      <c r="D98" s="140"/>
    </row>
    <row r="99" spans="1:4" ht="15">
      <c r="A99" s="133"/>
      <c r="B99" s="133"/>
      <c r="C99" s="133"/>
      <c r="D99" s="140"/>
    </row>
    <row r="100" spans="1:4" ht="15">
      <c r="A100" s="133"/>
      <c r="B100" s="133"/>
      <c r="C100" s="133"/>
      <c r="D100" s="140"/>
    </row>
    <row r="101" spans="1:4" ht="15">
      <c r="A101" s="133"/>
      <c r="B101" s="133"/>
      <c r="C101" s="133"/>
      <c r="D101" s="140"/>
    </row>
    <row r="102" spans="1:4" ht="15">
      <c r="A102" s="133"/>
      <c r="B102" s="133"/>
      <c r="C102" s="133"/>
      <c r="D102" s="140"/>
    </row>
    <row r="103" spans="1:4" ht="15">
      <c r="A103" s="133"/>
      <c r="B103" s="133"/>
      <c r="C103" s="133"/>
      <c r="D103" s="140"/>
    </row>
    <row r="104" spans="1:4" ht="15">
      <c r="A104" s="133"/>
      <c r="B104" s="133"/>
      <c r="C104" s="133"/>
      <c r="D104" s="140"/>
    </row>
    <row r="105" spans="1:4" ht="15">
      <c r="A105" s="133"/>
      <c r="B105" s="133"/>
      <c r="C105" s="133"/>
      <c r="D105" s="140"/>
    </row>
    <row r="106" spans="1:4" ht="15">
      <c r="A106" s="133"/>
      <c r="B106" s="133"/>
      <c r="C106" s="133"/>
      <c r="D106" s="140"/>
    </row>
    <row r="107" spans="1:4" ht="15">
      <c r="A107" s="133"/>
      <c r="B107" s="133"/>
      <c r="C107" s="133"/>
      <c r="D107" s="140"/>
    </row>
    <row r="108" spans="1:4" ht="15">
      <c r="A108" s="133"/>
      <c r="B108" s="133"/>
      <c r="C108" s="133"/>
      <c r="D108" s="140"/>
    </row>
    <row r="109" spans="1:4" ht="15">
      <c r="A109" s="133"/>
      <c r="B109" s="133"/>
      <c r="C109" s="133"/>
      <c r="D109" s="140"/>
    </row>
    <row r="110" spans="1:4" ht="15">
      <c r="A110" s="133"/>
      <c r="B110" s="133"/>
      <c r="C110" s="133"/>
      <c r="D110" s="140"/>
    </row>
    <row r="111" spans="1:4" ht="15">
      <c r="A111" s="133"/>
      <c r="B111" s="133"/>
      <c r="C111" s="133"/>
      <c r="D111" s="140"/>
    </row>
    <row r="112" spans="1:4" ht="15">
      <c r="A112" s="133"/>
      <c r="B112" s="133"/>
      <c r="C112" s="133"/>
      <c r="D112" s="140"/>
    </row>
    <row r="113" spans="1:4" ht="15">
      <c r="A113" s="133"/>
      <c r="B113" s="133"/>
      <c r="C113" s="133"/>
      <c r="D113" s="140"/>
    </row>
    <row r="114" spans="1:4" ht="15">
      <c r="A114" s="133"/>
      <c r="B114" s="133"/>
      <c r="C114" s="133"/>
      <c r="D114" s="140"/>
    </row>
    <row r="115" spans="1:4" ht="15">
      <c r="A115" s="133"/>
      <c r="B115" s="133"/>
      <c r="C115" s="133"/>
      <c r="D115" s="140"/>
    </row>
    <row r="116" spans="1:4" ht="15">
      <c r="A116" s="133"/>
      <c r="B116" s="133"/>
      <c r="C116" s="133"/>
      <c r="D116" s="140"/>
    </row>
  </sheetData>
  <mergeCells count="6">
    <mergeCell ref="A51:C51"/>
    <mergeCell ref="A3:C3"/>
    <mergeCell ref="A4:C4"/>
    <mergeCell ref="B7:C7"/>
    <mergeCell ref="B8:B9"/>
    <mergeCell ref="C8:C9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7"/>
  </sheetPr>
  <dimension ref="A1:BH66"/>
  <sheetViews>
    <sheetView showGridLines="0" view="pageBreakPreview" topLeftCell="A31" zoomScale="80" zoomScaleNormal="70" zoomScaleSheetLayoutView="80" workbookViewId="0">
      <selection activeCell="B36" sqref="B36:I37"/>
    </sheetView>
  </sheetViews>
  <sheetFormatPr defaultColWidth="9.625" defaultRowHeight="12.75"/>
  <cols>
    <col min="1" max="1" width="45.625" style="7" customWidth="1"/>
    <col min="2" max="9" width="13.625" style="5" customWidth="1"/>
    <col min="10" max="10" width="9.625" style="73"/>
    <col min="11" max="11" width="1.625" style="5" customWidth="1"/>
    <col min="12" max="12" width="28.625" style="5" customWidth="1"/>
    <col min="13" max="13" width="1.625" style="5" customWidth="1"/>
    <col min="14" max="14" width="12.625" style="5" customWidth="1"/>
    <col min="15" max="15" width="1.625" style="5" customWidth="1"/>
    <col min="16" max="16" width="12.625" style="5" customWidth="1"/>
    <col min="17" max="17" width="1.625" style="5" customWidth="1"/>
    <col min="18" max="18" width="12.625" style="5" customWidth="1"/>
    <col min="19" max="19" width="1.625" style="5" customWidth="1"/>
    <col min="20" max="20" width="12.625" style="5" customWidth="1"/>
    <col min="21" max="21" width="1.625" style="5" customWidth="1"/>
    <col min="22" max="22" width="12.625" style="5" customWidth="1"/>
    <col min="23" max="23" width="1.625" style="5" customWidth="1"/>
    <col min="24" max="24" width="12.625" style="5" customWidth="1"/>
    <col min="25" max="25" width="1.625" style="5" customWidth="1"/>
    <col min="26" max="26" width="12.625" style="5" customWidth="1"/>
    <col min="27" max="27" width="1.625" style="5" customWidth="1"/>
    <col min="28" max="28" width="12.625" style="5" customWidth="1"/>
    <col min="29" max="29" width="1.625" style="5" customWidth="1"/>
    <col min="30" max="30" width="12.625" style="5" customWidth="1"/>
    <col min="31" max="31" width="1.625" style="5" customWidth="1"/>
    <col min="32" max="32" width="12.625" style="5" customWidth="1"/>
    <col min="33" max="33" width="1.625" style="5" customWidth="1"/>
    <col min="34" max="34" width="12.625" style="5" customWidth="1"/>
    <col min="35" max="35" width="1.625" style="5" customWidth="1"/>
    <col min="36" max="36" width="12.625" style="5" customWidth="1"/>
    <col min="37" max="38" width="9.625" style="5"/>
    <col min="39" max="39" width="1.625" style="5" customWidth="1"/>
    <col min="40" max="40" width="27.625" style="5" customWidth="1"/>
    <col min="41" max="41" width="1.625" style="5" customWidth="1"/>
    <col min="42" max="42" width="10.625" style="5" customWidth="1"/>
    <col min="43" max="43" width="1.625" style="5" customWidth="1"/>
    <col min="44" max="44" width="10.625" style="5" customWidth="1"/>
    <col min="45" max="45" width="1.625" style="5" customWidth="1"/>
    <col min="46" max="46" width="10.625" style="5" customWidth="1"/>
    <col min="47" max="47" width="1.625" style="5" customWidth="1"/>
    <col min="48" max="48" width="10.625" style="5" customWidth="1"/>
    <col min="49" max="49" width="1.625" style="5" customWidth="1"/>
    <col min="50" max="50" width="10.625" style="5" customWidth="1"/>
    <col min="51" max="51" width="1.625" style="5" customWidth="1"/>
    <col min="52" max="52" width="10.625" style="5" customWidth="1"/>
    <col min="53" max="53" width="1.625" style="5" customWidth="1"/>
    <col min="54" max="54" width="10.625" style="5" customWidth="1"/>
    <col min="55" max="55" width="1.625" style="5" customWidth="1"/>
    <col min="56" max="56" width="10.625" style="5" customWidth="1"/>
    <col min="57" max="57" width="1.625" style="5" customWidth="1"/>
    <col min="58" max="58" width="10.625" style="5" customWidth="1"/>
    <col min="59" max="59" width="1.625" style="5" customWidth="1"/>
    <col min="60" max="60" width="10.625" style="5" customWidth="1"/>
    <col min="61" max="61" width="1.625" style="5" customWidth="1"/>
    <col min="62" max="62" width="10.625" style="5" customWidth="1"/>
    <col min="63" max="63" width="1.625" style="5" customWidth="1"/>
    <col min="64" max="64" width="10.625" style="5" customWidth="1"/>
    <col min="65" max="65" width="1.625" style="5" customWidth="1"/>
    <col min="66" max="66" width="11.625" style="5" customWidth="1"/>
    <col min="67" max="67" width="1.625" style="5" customWidth="1"/>
    <col min="68" max="68" width="11.625" style="5" customWidth="1"/>
    <col min="69" max="69" width="1.625" style="5" customWidth="1"/>
    <col min="70" max="70" width="11.625" style="5" customWidth="1"/>
    <col min="71" max="71" width="1.625" style="5" customWidth="1"/>
    <col min="72" max="72" width="11.625" style="5" customWidth="1"/>
    <col min="73" max="73" width="1.625" style="5" customWidth="1"/>
    <col min="74" max="74" width="11.625" style="5" customWidth="1"/>
    <col min="75" max="75" width="1.625" style="5" customWidth="1"/>
    <col min="76" max="76" width="11.625" style="5" customWidth="1"/>
    <col min="77" max="189" width="9.625" style="5"/>
    <col min="190" max="190" width="1.625" style="5" customWidth="1"/>
    <col min="191" max="191" width="11.625" style="5" customWidth="1"/>
    <col min="192" max="16384" width="9.625" style="5"/>
  </cols>
  <sheetData>
    <row r="1" spans="1:60" ht="20.100000000000001" customHeight="1">
      <c r="B1" s="6" t="s">
        <v>0</v>
      </c>
      <c r="H1" s="6" t="s">
        <v>0</v>
      </c>
      <c r="I1" s="90"/>
    </row>
    <row r="2" spans="1:60" ht="20.100000000000001" customHeight="1">
      <c r="G2" s="6" t="s">
        <v>0</v>
      </c>
    </row>
    <row r="3" spans="1:60" s="77" customFormat="1" ht="24.95" customHeight="1">
      <c r="A3" s="585" t="s">
        <v>256</v>
      </c>
      <c r="B3" s="585"/>
      <c r="C3" s="585"/>
      <c r="D3" s="585"/>
      <c r="E3" s="585"/>
      <c r="F3" s="585"/>
      <c r="G3" s="585"/>
      <c r="H3" s="585"/>
      <c r="I3" s="585"/>
      <c r="J3" s="305"/>
    </row>
    <row r="4" spans="1:60" s="77" customFormat="1" ht="24.95" customHeight="1">
      <c r="A4" s="585" t="s">
        <v>238</v>
      </c>
      <c r="B4" s="585"/>
      <c r="C4" s="585"/>
      <c r="D4" s="585"/>
      <c r="E4" s="585"/>
      <c r="F4" s="585"/>
      <c r="G4" s="585"/>
      <c r="H4" s="585"/>
      <c r="I4" s="585"/>
      <c r="J4" s="305"/>
    </row>
    <row r="5" spans="1:60" ht="20.100000000000001" customHeight="1">
      <c r="A5" s="286"/>
      <c r="B5" s="286"/>
      <c r="C5" s="286"/>
      <c r="D5" s="286"/>
      <c r="E5" s="286"/>
      <c r="F5" s="286"/>
      <c r="G5" s="286"/>
      <c r="H5" s="286"/>
      <c r="I5" s="286"/>
    </row>
    <row r="6" spans="1:60" ht="20.100000000000001" customHeight="1">
      <c r="I6" s="276" t="s">
        <v>1</v>
      </c>
    </row>
    <row r="7" spans="1:60" ht="24.95" customHeight="1">
      <c r="A7" s="348"/>
      <c r="B7" s="601" t="s">
        <v>2</v>
      </c>
      <c r="C7" s="600"/>
      <c r="D7" s="601" t="s">
        <v>3</v>
      </c>
      <c r="E7" s="600"/>
      <c r="F7" s="601" t="s">
        <v>4</v>
      </c>
      <c r="G7" s="600"/>
      <c r="H7" s="582" t="s">
        <v>5</v>
      </c>
      <c r="I7" s="584"/>
    </row>
    <row r="8" spans="1:60" ht="24.95" customHeight="1">
      <c r="A8" s="366" t="s">
        <v>7</v>
      </c>
      <c r="B8" s="651" t="s">
        <v>8</v>
      </c>
      <c r="C8" s="651" t="s">
        <v>9</v>
      </c>
      <c r="D8" s="651" t="s">
        <v>8</v>
      </c>
      <c r="E8" s="652" t="s">
        <v>9</v>
      </c>
      <c r="F8" s="650" t="s">
        <v>8</v>
      </c>
      <c r="G8" s="651" t="s">
        <v>9</v>
      </c>
      <c r="H8" s="650" t="s">
        <v>8</v>
      </c>
      <c r="I8" s="652" t="s">
        <v>9</v>
      </c>
    </row>
    <row r="9" spans="1:60" ht="24.95" customHeight="1">
      <c r="A9" s="304"/>
      <c r="B9" s="654" t="s">
        <v>10</v>
      </c>
      <c r="C9" s="654" t="s">
        <v>10</v>
      </c>
      <c r="D9" s="654" t="s">
        <v>10</v>
      </c>
      <c r="E9" s="655" t="s">
        <v>10</v>
      </c>
      <c r="F9" s="653" t="s">
        <v>10</v>
      </c>
      <c r="G9" s="654" t="s">
        <v>10</v>
      </c>
      <c r="H9" s="653" t="s">
        <v>10</v>
      </c>
      <c r="I9" s="655" t="s">
        <v>10</v>
      </c>
    </row>
    <row r="10" spans="1:60" ht="15" customHeight="1">
      <c r="A10" s="10"/>
      <c r="B10" s="11"/>
      <c r="C10" s="11"/>
      <c r="D10" s="11"/>
      <c r="E10" s="11"/>
      <c r="F10" s="11"/>
      <c r="G10" s="11"/>
      <c r="H10" s="11"/>
      <c r="I10" s="11"/>
    </row>
    <row r="11" spans="1:60" s="297" customFormat="1" ht="21.95" customHeight="1">
      <c r="A11" s="392" t="s">
        <v>298</v>
      </c>
      <c r="B11" s="353">
        <v>80.688999999999993</v>
      </c>
      <c r="C11" s="353">
        <v>80.429000000000002</v>
      </c>
      <c r="D11" s="353">
        <v>133.983</v>
      </c>
      <c r="E11" s="353">
        <v>125.345</v>
      </c>
      <c r="F11" s="353">
        <v>45.956000000000003</v>
      </c>
      <c r="G11" s="353">
        <v>164.15299999999999</v>
      </c>
      <c r="H11" s="353">
        <v>90.891999999999996</v>
      </c>
      <c r="I11" s="353">
        <v>80.406000000000006</v>
      </c>
      <c r="J11" s="380"/>
      <c r="K11" s="298"/>
      <c r="L11" s="351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9"/>
      <c r="Z11" s="298"/>
      <c r="AA11" s="298"/>
      <c r="AB11" s="298"/>
      <c r="AC11" s="298"/>
      <c r="AD11" s="298"/>
      <c r="AE11" s="298"/>
      <c r="AF11" s="298"/>
      <c r="AI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</row>
    <row r="12" spans="1:60" s="297" customFormat="1" ht="21.95" customHeight="1">
      <c r="A12" s="392" t="s">
        <v>122</v>
      </c>
      <c r="J12" s="380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9"/>
      <c r="Z12" s="298"/>
      <c r="AA12" s="298"/>
      <c r="AB12" s="298"/>
      <c r="AC12" s="298"/>
      <c r="AD12" s="298"/>
      <c r="AE12" s="298"/>
      <c r="AF12" s="298"/>
      <c r="AI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</row>
    <row r="13" spans="1:60" s="297" customFormat="1" ht="21.95" customHeight="1">
      <c r="A13" s="392" t="s">
        <v>123</v>
      </c>
      <c r="B13" s="353">
        <v>23.623999999999999</v>
      </c>
      <c r="C13" s="353">
        <v>28.045000000000002</v>
      </c>
      <c r="D13" s="353">
        <v>17.963999999999999</v>
      </c>
      <c r="E13" s="353">
        <v>25.687999999999999</v>
      </c>
      <c r="F13" s="353">
        <v>4.79</v>
      </c>
      <c r="G13" s="353">
        <v>31.472999999999999</v>
      </c>
      <c r="H13" s="353">
        <v>6.3040000000000003</v>
      </c>
      <c r="I13" s="353">
        <v>6.3040000000000003</v>
      </c>
      <c r="J13" s="380"/>
      <c r="BG13" s="298"/>
      <c r="BH13" s="298"/>
    </row>
    <row r="14" spans="1:60" s="297" customFormat="1" ht="21.95" customHeight="1">
      <c r="A14" s="392" t="s">
        <v>124</v>
      </c>
      <c r="B14" s="353" t="s">
        <v>201</v>
      </c>
      <c r="C14" s="353" t="s">
        <v>201</v>
      </c>
      <c r="D14" s="353" t="s">
        <v>201</v>
      </c>
      <c r="E14" s="353" t="s">
        <v>201</v>
      </c>
      <c r="F14" s="353" t="s">
        <v>201</v>
      </c>
      <c r="G14" s="353" t="s">
        <v>201</v>
      </c>
      <c r="H14" s="353" t="s">
        <v>201</v>
      </c>
      <c r="I14" s="353" t="s">
        <v>201</v>
      </c>
      <c r="J14" s="380"/>
      <c r="AF14" s="298"/>
    </row>
    <row r="15" spans="1:60" s="297" customFormat="1" ht="21.95" customHeight="1">
      <c r="A15" s="392" t="s">
        <v>125</v>
      </c>
      <c r="B15" s="353">
        <v>5.9320000000000004</v>
      </c>
      <c r="C15" s="353">
        <v>7.0640000000000001</v>
      </c>
      <c r="D15" s="353">
        <v>6.5780000000000003</v>
      </c>
      <c r="E15" s="353">
        <v>6.5949999999999998</v>
      </c>
      <c r="F15" s="353">
        <v>7.8410000000000002</v>
      </c>
      <c r="G15" s="353">
        <v>8.3190000000000008</v>
      </c>
      <c r="H15" s="353">
        <v>10.679</v>
      </c>
      <c r="I15" s="353">
        <v>8.8699999999999992</v>
      </c>
      <c r="J15" s="380"/>
    </row>
    <row r="16" spans="1:60" s="297" customFormat="1" ht="21.95" customHeight="1">
      <c r="A16" s="392" t="s">
        <v>126</v>
      </c>
      <c r="B16" s="374" t="s">
        <v>201</v>
      </c>
      <c r="C16" s="374" t="s">
        <v>201</v>
      </c>
      <c r="D16" s="374" t="s">
        <v>201</v>
      </c>
      <c r="E16" s="374" t="s">
        <v>201</v>
      </c>
      <c r="F16" s="374" t="s">
        <v>201</v>
      </c>
      <c r="G16" s="374" t="s">
        <v>201</v>
      </c>
      <c r="H16" s="374" t="s">
        <v>201</v>
      </c>
      <c r="I16" s="374" t="s">
        <v>201</v>
      </c>
      <c r="J16" s="380"/>
      <c r="AV16" s="298"/>
      <c r="AZ16" s="298"/>
    </row>
    <row r="17" spans="1:52" s="297" customFormat="1" ht="21.95" customHeight="1">
      <c r="A17" s="392" t="s">
        <v>127</v>
      </c>
      <c r="B17" s="353">
        <v>6.5570000000000004</v>
      </c>
      <c r="C17" s="353">
        <v>7.0259999999999998</v>
      </c>
      <c r="D17" s="353">
        <v>7.016</v>
      </c>
      <c r="E17" s="353">
        <v>6.9</v>
      </c>
      <c r="F17" s="353">
        <v>9.077</v>
      </c>
      <c r="G17" s="353">
        <v>7.0819999999999999</v>
      </c>
      <c r="H17" s="353">
        <v>12.87</v>
      </c>
      <c r="I17" s="353">
        <v>9.7810000000000006</v>
      </c>
      <c r="J17" s="380"/>
      <c r="AJ17" s="298"/>
      <c r="AN17" s="298"/>
      <c r="AP17" s="298"/>
      <c r="AV17" s="298"/>
      <c r="AX17" s="298"/>
      <c r="AZ17" s="298"/>
    </row>
    <row r="18" spans="1:52" s="297" customFormat="1" ht="21.95" customHeight="1">
      <c r="A18" s="392" t="s">
        <v>128</v>
      </c>
      <c r="B18" s="353" t="s">
        <v>201</v>
      </c>
      <c r="C18" s="353" t="s">
        <v>201</v>
      </c>
      <c r="D18" s="353" t="s">
        <v>201</v>
      </c>
      <c r="E18" s="353" t="s">
        <v>201</v>
      </c>
      <c r="F18" s="353">
        <v>0</v>
      </c>
      <c r="G18" s="353">
        <v>0</v>
      </c>
      <c r="H18" s="353">
        <v>0</v>
      </c>
      <c r="I18" s="353">
        <v>0</v>
      </c>
      <c r="J18" s="380"/>
      <c r="AR18" s="298"/>
      <c r="AT18" s="298"/>
      <c r="AZ18" s="298"/>
    </row>
    <row r="19" spans="1:52" s="297" customFormat="1" ht="21.95" customHeight="1">
      <c r="A19" s="392" t="s">
        <v>129</v>
      </c>
      <c r="B19" s="353">
        <v>46.298000000000002</v>
      </c>
      <c r="C19" s="353">
        <v>60.874000000000002</v>
      </c>
      <c r="D19" s="353">
        <v>80.665000000000006</v>
      </c>
      <c r="E19" s="353">
        <v>68.977999999999994</v>
      </c>
      <c r="F19" s="353">
        <v>89.387</v>
      </c>
      <c r="G19" s="353">
        <v>85.36</v>
      </c>
      <c r="H19" s="353">
        <v>139.995</v>
      </c>
      <c r="I19" s="353">
        <v>107.848</v>
      </c>
      <c r="J19" s="380"/>
      <c r="AJ19" s="298"/>
      <c r="AL19" s="298"/>
      <c r="AN19" s="298"/>
      <c r="AP19" s="298"/>
      <c r="AV19" s="298"/>
      <c r="AX19" s="298"/>
    </row>
    <row r="20" spans="1:52" s="297" customFormat="1" ht="21.95" customHeight="1">
      <c r="A20" s="392" t="s">
        <v>130</v>
      </c>
      <c r="B20" s="353">
        <v>8.9689999999999994</v>
      </c>
      <c r="C20" s="353">
        <v>10.206</v>
      </c>
      <c r="D20" s="353" t="s">
        <v>201</v>
      </c>
      <c r="E20" s="353" t="s">
        <v>201</v>
      </c>
      <c r="F20" s="353" t="s">
        <v>201</v>
      </c>
      <c r="G20" s="353" t="s">
        <v>201</v>
      </c>
      <c r="H20" s="353" t="s">
        <v>201</v>
      </c>
      <c r="I20" s="353" t="s">
        <v>201</v>
      </c>
      <c r="J20" s="380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/>
      <c r="W20" s="298"/>
      <c r="X20" s="298"/>
      <c r="Y20" s="298"/>
      <c r="Z20" s="298"/>
      <c r="AA20" s="298"/>
      <c r="AB20" s="298"/>
      <c r="AF20" s="298"/>
      <c r="AI20" s="298"/>
      <c r="AK20" s="298"/>
      <c r="AN20" s="298"/>
      <c r="AP20" s="298"/>
    </row>
    <row r="21" spans="1:52" s="297" customFormat="1" ht="21.95" customHeight="1">
      <c r="A21" s="392" t="s">
        <v>131</v>
      </c>
      <c r="B21" s="353">
        <v>0.29299999999999998</v>
      </c>
      <c r="C21" s="353">
        <v>0.379</v>
      </c>
      <c r="D21" s="353">
        <v>0.40200000000000002</v>
      </c>
      <c r="E21" s="353">
        <v>0.42599999999999999</v>
      </c>
      <c r="F21" s="353">
        <v>0.40800000000000003</v>
      </c>
      <c r="G21" s="353">
        <v>0.436</v>
      </c>
      <c r="H21" s="353">
        <v>0.93</v>
      </c>
      <c r="I21" s="353">
        <v>0.54100000000000004</v>
      </c>
      <c r="J21" s="380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298"/>
      <c r="AB21" s="298"/>
      <c r="AF21" s="298"/>
      <c r="AI21" s="298"/>
      <c r="AN21" s="298"/>
      <c r="AP21" s="298"/>
    </row>
    <row r="22" spans="1:52" s="297" customFormat="1" ht="21.95" customHeight="1">
      <c r="A22" s="392" t="s">
        <v>132</v>
      </c>
      <c r="B22" s="353">
        <v>114.111</v>
      </c>
      <c r="C22" s="353">
        <v>118.09699999999999</v>
      </c>
      <c r="D22" s="353">
        <v>165.28899999999999</v>
      </c>
      <c r="E22" s="353">
        <v>154.29900000000001</v>
      </c>
      <c r="F22" s="353">
        <v>248.685</v>
      </c>
      <c r="G22" s="353">
        <v>233.74199999999999</v>
      </c>
      <c r="H22" s="353">
        <v>335.62</v>
      </c>
      <c r="I22" s="353">
        <v>293.834</v>
      </c>
      <c r="J22" s="380"/>
      <c r="K22" s="298"/>
      <c r="L22" s="298"/>
      <c r="N22" s="298"/>
      <c r="P22" s="298"/>
      <c r="R22" s="298"/>
      <c r="T22" s="298"/>
      <c r="V22" s="298"/>
      <c r="X22" s="298"/>
      <c r="Z22" s="298"/>
      <c r="AB22" s="298"/>
      <c r="AF22" s="298"/>
      <c r="AV22" s="298"/>
      <c r="AX22" s="298"/>
      <c r="AZ22" s="298"/>
    </row>
    <row r="23" spans="1:52" s="297" customFormat="1" ht="21.95" customHeight="1">
      <c r="A23" s="392" t="s">
        <v>133</v>
      </c>
      <c r="B23" s="353">
        <v>27.2</v>
      </c>
      <c r="C23" s="353">
        <v>31.190999999999999</v>
      </c>
      <c r="D23" s="353">
        <v>31.14</v>
      </c>
      <c r="E23" s="353">
        <v>32.302</v>
      </c>
      <c r="F23" s="353">
        <v>34.49</v>
      </c>
      <c r="G23" s="353">
        <v>34.436999999999998</v>
      </c>
      <c r="H23" s="353">
        <v>52.63</v>
      </c>
      <c r="I23" s="353">
        <v>43.223999999999997</v>
      </c>
      <c r="J23" s="380"/>
    </row>
    <row r="24" spans="1:52" s="297" customFormat="1" ht="21.95" customHeight="1">
      <c r="A24" s="392" t="s">
        <v>134</v>
      </c>
      <c r="B24" s="353">
        <v>1.77</v>
      </c>
      <c r="C24" s="353">
        <v>2.1520000000000001</v>
      </c>
      <c r="D24" s="353">
        <v>1.8919999999999999</v>
      </c>
      <c r="E24" s="353">
        <v>0.20700000000000002</v>
      </c>
      <c r="F24" s="353">
        <v>2.3149999999999999</v>
      </c>
      <c r="G24" s="353">
        <v>2.3559999999999999</v>
      </c>
      <c r="H24" s="353">
        <v>2.7440000000000002</v>
      </c>
      <c r="I24" s="353">
        <v>2.5939999999999999</v>
      </c>
      <c r="J24" s="380"/>
    </row>
    <row r="25" spans="1:52" s="77" customFormat="1" ht="21.95" customHeight="1">
      <c r="A25" s="392" t="s">
        <v>299</v>
      </c>
      <c r="B25" s="353">
        <v>15.266</v>
      </c>
      <c r="C25" s="353">
        <v>17.282</v>
      </c>
      <c r="D25" s="353">
        <v>15.090999999999999</v>
      </c>
      <c r="E25" s="353">
        <v>15.569000000000001</v>
      </c>
      <c r="F25" s="353">
        <v>18.542000000000002</v>
      </c>
      <c r="G25" s="353">
        <v>15.756</v>
      </c>
      <c r="H25" s="353">
        <v>22.521999999999998</v>
      </c>
      <c r="I25" s="353">
        <v>17.808</v>
      </c>
      <c r="J25" s="380"/>
    </row>
    <row r="26" spans="1:52" s="77" customFormat="1" ht="21.95" customHeight="1">
      <c r="A26" s="392" t="s">
        <v>135</v>
      </c>
      <c r="B26" s="393">
        <v>0.28499999999999998</v>
      </c>
      <c r="C26" s="393">
        <v>0.32300000000000001</v>
      </c>
      <c r="D26" s="393">
        <v>0.47300000000000003</v>
      </c>
      <c r="E26" s="393">
        <v>0.307</v>
      </c>
      <c r="F26" s="393">
        <v>0.57899999999999996</v>
      </c>
      <c r="G26" s="393">
        <v>0.498</v>
      </c>
      <c r="H26" s="393">
        <v>0.71599999999999997</v>
      </c>
      <c r="I26" s="393">
        <v>0.65100000000000002</v>
      </c>
      <c r="J26" s="380"/>
    </row>
    <row r="27" spans="1:52" s="77" customFormat="1" ht="21.95" customHeight="1">
      <c r="A27" s="392" t="s">
        <v>136</v>
      </c>
      <c r="B27" s="353">
        <v>2.6360000000000001</v>
      </c>
      <c r="C27" s="353">
        <v>3.1989999999999998</v>
      </c>
      <c r="D27" s="353">
        <v>2.532</v>
      </c>
      <c r="E27" s="353">
        <v>2.66</v>
      </c>
      <c r="F27" s="353">
        <v>4.4649999999999999</v>
      </c>
      <c r="G27" s="353">
        <v>4.2439999999999998</v>
      </c>
      <c r="H27" s="353">
        <v>5.2240000000000002</v>
      </c>
      <c r="I27" s="353">
        <v>4.851</v>
      </c>
      <c r="J27" s="380"/>
    </row>
    <row r="28" spans="1:52" s="77" customFormat="1" ht="21.95" customHeight="1">
      <c r="A28" s="392" t="s">
        <v>137</v>
      </c>
      <c r="B28" s="353">
        <v>1.7430000000000001</v>
      </c>
      <c r="C28" s="353">
        <v>1.94</v>
      </c>
      <c r="D28" s="353">
        <v>1.5840000000000001</v>
      </c>
      <c r="E28" s="353">
        <v>1.7490000000000001</v>
      </c>
      <c r="F28" s="353">
        <v>1.7689999999999999</v>
      </c>
      <c r="G28" s="353">
        <v>1.696</v>
      </c>
      <c r="H28" s="353">
        <v>2.4580000000000002</v>
      </c>
      <c r="I28" s="353">
        <v>2.14</v>
      </c>
      <c r="J28" s="380"/>
    </row>
    <row r="29" spans="1:52" s="77" customFormat="1" ht="21.95" customHeight="1">
      <c r="A29" s="392" t="s">
        <v>156</v>
      </c>
      <c r="B29" s="393">
        <v>1.5840000000000001</v>
      </c>
      <c r="C29" s="393">
        <v>2.3660000000000001</v>
      </c>
      <c r="D29" s="393">
        <v>1.7</v>
      </c>
      <c r="E29" s="393">
        <v>1.9370000000000001</v>
      </c>
      <c r="F29" s="393">
        <v>2.048</v>
      </c>
      <c r="G29" s="393">
        <v>1.7856000000000001</v>
      </c>
      <c r="H29" s="393">
        <v>2.2970000000000002</v>
      </c>
      <c r="I29" s="393">
        <v>2.367</v>
      </c>
      <c r="J29" s="380"/>
    </row>
    <row r="30" spans="1:52" s="77" customFormat="1" ht="21.95" customHeight="1">
      <c r="A30" s="392" t="s">
        <v>138</v>
      </c>
      <c r="B30" s="353">
        <v>4.7119999999999997</v>
      </c>
      <c r="C30" s="353">
        <v>5.4989999999999997</v>
      </c>
      <c r="D30" s="353">
        <v>5.7649999999999997</v>
      </c>
      <c r="E30" s="353">
        <v>5.7949999999999999</v>
      </c>
      <c r="F30" s="353">
        <v>8.1080000000000005</v>
      </c>
      <c r="G30" s="353">
        <v>8.5559999999999992</v>
      </c>
      <c r="H30" s="353">
        <v>10.071</v>
      </c>
      <c r="I30" s="353">
        <v>9.641</v>
      </c>
      <c r="J30" s="380"/>
    </row>
    <row r="31" spans="1:52" s="77" customFormat="1" ht="21.95" customHeight="1">
      <c r="A31" s="392" t="s">
        <v>139</v>
      </c>
      <c r="J31" s="380"/>
    </row>
    <row r="32" spans="1:52" s="305" customFormat="1" ht="21.95" customHeight="1">
      <c r="A32" s="392" t="s">
        <v>140</v>
      </c>
      <c r="B32" s="393">
        <v>5.18</v>
      </c>
      <c r="C32" s="393">
        <v>8.5250000000000004</v>
      </c>
      <c r="D32" s="393">
        <v>10.023999999999999</v>
      </c>
      <c r="E32" s="393">
        <v>8.9179999999999993</v>
      </c>
      <c r="F32" s="393">
        <v>13.673</v>
      </c>
      <c r="G32" s="393">
        <v>10.852</v>
      </c>
      <c r="H32" s="393">
        <v>19.03</v>
      </c>
      <c r="I32" s="393">
        <v>13.116</v>
      </c>
      <c r="J32" s="380"/>
    </row>
    <row r="33" spans="1:60" s="77" customFormat="1" ht="15" customHeight="1">
      <c r="A33" s="394"/>
      <c r="B33" s="395"/>
      <c r="C33" s="395"/>
      <c r="D33" s="395"/>
      <c r="E33" s="395"/>
      <c r="F33" s="395"/>
      <c r="G33" s="395"/>
      <c r="H33" s="395"/>
      <c r="I33" s="395"/>
      <c r="J33" s="380"/>
    </row>
    <row r="34" spans="1:60" ht="24" customHeight="1">
      <c r="A34" s="391"/>
      <c r="B34" s="353"/>
      <c r="C34" s="353"/>
      <c r="D34" s="353"/>
      <c r="E34" s="353"/>
      <c r="F34" s="353"/>
      <c r="G34" s="353"/>
      <c r="H34" s="353"/>
      <c r="I34" s="353"/>
      <c r="J34" s="268"/>
    </row>
    <row r="35" spans="1:60" s="297" customFormat="1" ht="24" customHeight="1">
      <c r="A35" s="348"/>
      <c r="B35" s="584" t="s">
        <v>6</v>
      </c>
      <c r="C35" s="584"/>
      <c r="D35" s="582" t="s">
        <v>36</v>
      </c>
      <c r="E35" s="584"/>
      <c r="F35" s="601" t="s">
        <v>37</v>
      </c>
      <c r="G35" s="600"/>
      <c r="H35" s="601" t="s">
        <v>38</v>
      </c>
      <c r="I35" s="599"/>
      <c r="J35" s="268"/>
      <c r="K35" s="298"/>
      <c r="L35" s="351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  <c r="X35" s="298"/>
      <c r="Y35" s="299"/>
      <c r="Z35" s="298"/>
      <c r="AA35" s="298"/>
      <c r="AB35" s="298"/>
      <c r="AC35" s="298"/>
      <c r="AD35" s="298"/>
      <c r="AE35" s="298"/>
      <c r="AF35" s="298"/>
      <c r="AI35" s="298"/>
      <c r="AL35" s="298"/>
      <c r="AM35" s="298"/>
      <c r="AN35" s="298"/>
      <c r="AO35" s="298"/>
      <c r="AP35" s="298"/>
      <c r="AQ35" s="298"/>
      <c r="AR35" s="298"/>
      <c r="AS35" s="298"/>
      <c r="AT35" s="298"/>
      <c r="AU35" s="298"/>
      <c r="AV35" s="298"/>
      <c r="AW35" s="298"/>
      <c r="AX35" s="298"/>
      <c r="AY35" s="298"/>
      <c r="AZ35" s="298"/>
      <c r="BA35" s="298"/>
      <c r="BB35" s="298"/>
      <c r="BC35" s="298"/>
      <c r="BD35" s="298"/>
      <c r="BE35" s="298"/>
      <c r="BF35" s="298"/>
      <c r="BG35" s="298"/>
      <c r="BH35" s="298"/>
    </row>
    <row r="36" spans="1:60" s="297" customFormat="1" ht="24" customHeight="1">
      <c r="A36" s="366" t="s">
        <v>7</v>
      </c>
      <c r="B36" s="651" t="s">
        <v>8</v>
      </c>
      <c r="C36" s="651" t="s">
        <v>9</v>
      </c>
      <c r="D36" s="651" t="s">
        <v>8</v>
      </c>
      <c r="E36" s="652" t="s">
        <v>9</v>
      </c>
      <c r="F36" s="650" t="s">
        <v>8</v>
      </c>
      <c r="G36" s="651" t="s">
        <v>9</v>
      </c>
      <c r="H36" s="650" t="s">
        <v>8</v>
      </c>
      <c r="I36" s="652" t="s">
        <v>9</v>
      </c>
      <c r="J36" s="268"/>
      <c r="K36" s="298"/>
      <c r="L36" s="298"/>
      <c r="M36" s="298"/>
      <c r="N36" s="298"/>
      <c r="O36" s="298"/>
      <c r="P36" s="298"/>
      <c r="Q36" s="298"/>
      <c r="R36" s="298"/>
      <c r="S36" s="298"/>
      <c r="T36" s="298"/>
      <c r="U36" s="298"/>
      <c r="V36" s="298"/>
      <c r="W36" s="298"/>
      <c r="X36" s="298"/>
      <c r="Y36" s="299"/>
      <c r="Z36" s="298"/>
      <c r="AA36" s="298"/>
      <c r="AB36" s="298"/>
      <c r="AC36" s="298"/>
      <c r="AD36" s="298"/>
      <c r="AE36" s="298"/>
      <c r="AF36" s="298"/>
      <c r="AI36" s="298"/>
      <c r="AL36" s="298"/>
      <c r="AM36" s="298"/>
      <c r="AN36" s="298"/>
      <c r="AO36" s="298"/>
      <c r="AP36" s="298"/>
      <c r="AQ36" s="298"/>
      <c r="AR36" s="298"/>
      <c r="AS36" s="298"/>
      <c r="AT36" s="298"/>
      <c r="AU36" s="298"/>
      <c r="AV36" s="298"/>
      <c r="AW36" s="298"/>
      <c r="AX36" s="298"/>
      <c r="AY36" s="298"/>
      <c r="AZ36" s="298"/>
      <c r="BA36" s="298"/>
      <c r="BB36" s="298"/>
      <c r="BC36" s="298"/>
      <c r="BD36" s="298"/>
      <c r="BE36" s="298"/>
      <c r="BF36" s="298"/>
      <c r="BG36" s="298"/>
      <c r="BH36" s="298"/>
    </row>
    <row r="37" spans="1:60" s="297" customFormat="1" ht="24" customHeight="1">
      <c r="A37" s="304"/>
      <c r="B37" s="654" t="s">
        <v>10</v>
      </c>
      <c r="C37" s="654" t="s">
        <v>10</v>
      </c>
      <c r="D37" s="654" t="s">
        <v>10</v>
      </c>
      <c r="E37" s="655" t="s">
        <v>10</v>
      </c>
      <c r="F37" s="653" t="s">
        <v>10</v>
      </c>
      <c r="G37" s="654" t="s">
        <v>10</v>
      </c>
      <c r="H37" s="653" t="s">
        <v>10</v>
      </c>
      <c r="I37" s="655" t="s">
        <v>10</v>
      </c>
      <c r="J37" s="26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9"/>
      <c r="Z37" s="298"/>
      <c r="AA37" s="298"/>
      <c r="AB37" s="298"/>
      <c r="AC37" s="298"/>
      <c r="AD37" s="298"/>
      <c r="AE37" s="298"/>
      <c r="AF37" s="298"/>
      <c r="AI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</row>
    <row r="38" spans="1:60" s="297" customFormat="1" ht="24" customHeight="1">
      <c r="A38" s="391"/>
      <c r="B38" s="356"/>
      <c r="C38" s="356"/>
      <c r="D38" s="306"/>
      <c r="E38" s="356"/>
      <c r="F38" s="355"/>
      <c r="G38" s="358"/>
      <c r="H38" s="358"/>
      <c r="I38" s="358"/>
      <c r="J38" s="268"/>
      <c r="BG38" s="298"/>
      <c r="BH38" s="298"/>
    </row>
    <row r="39" spans="1:60" s="297" customFormat="1" ht="21.95" customHeight="1">
      <c r="A39" s="392" t="s">
        <v>152</v>
      </c>
      <c r="B39" s="353">
        <v>167</v>
      </c>
      <c r="C39" s="353">
        <v>118.393</v>
      </c>
      <c r="D39" s="353">
        <v>233.57300000000001</v>
      </c>
      <c r="E39" s="353">
        <v>220.001</v>
      </c>
      <c r="F39" s="353">
        <v>325.67399999999998</v>
      </c>
      <c r="G39" s="353">
        <v>318.334</v>
      </c>
      <c r="H39" s="353">
        <v>396.726</v>
      </c>
      <c r="I39" s="353">
        <v>399.53399999999999</v>
      </c>
      <c r="J39" s="380"/>
      <c r="K39" s="298"/>
      <c r="L39" s="351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9"/>
      <c r="Z39" s="298"/>
      <c r="AA39" s="298"/>
      <c r="AB39" s="298"/>
      <c r="AC39" s="298"/>
      <c r="AD39" s="298"/>
      <c r="AE39" s="298"/>
      <c r="AF39" s="298"/>
      <c r="AI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</row>
    <row r="40" spans="1:60" s="297" customFormat="1" ht="21.95" customHeight="1">
      <c r="A40" s="392" t="s">
        <v>122</v>
      </c>
      <c r="J40" s="380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9"/>
      <c r="Z40" s="298"/>
      <c r="AA40" s="298"/>
      <c r="AB40" s="298"/>
      <c r="AC40" s="298"/>
      <c r="AD40" s="298"/>
      <c r="AE40" s="298"/>
      <c r="AF40" s="298"/>
      <c r="AI40" s="298"/>
      <c r="AL40" s="298"/>
      <c r="AM40" s="298"/>
      <c r="AN40" s="298"/>
      <c r="AO40" s="298"/>
      <c r="AP40" s="298"/>
      <c r="AQ40" s="298"/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</row>
    <row r="41" spans="1:60" s="297" customFormat="1" ht="21.95" customHeight="1">
      <c r="A41" s="392" t="s">
        <v>123</v>
      </c>
      <c r="B41" s="353">
        <v>6.6319999999999997</v>
      </c>
      <c r="C41" s="353">
        <v>6.3040000000000003</v>
      </c>
      <c r="D41" s="353">
        <v>6.97</v>
      </c>
      <c r="E41" s="353">
        <v>6.359</v>
      </c>
      <c r="F41" s="353">
        <v>6.97</v>
      </c>
      <c r="G41" s="353">
        <v>6.444</v>
      </c>
      <c r="H41" s="353">
        <v>7.1909999999999998</v>
      </c>
      <c r="I41" s="353">
        <v>7.1909999999999998</v>
      </c>
      <c r="J41" s="380"/>
      <c r="BG41" s="298"/>
      <c r="BH41" s="298"/>
    </row>
    <row r="42" spans="1:60" s="297" customFormat="1" ht="21.95" customHeight="1">
      <c r="A42" s="392" t="s">
        <v>124</v>
      </c>
      <c r="B42" s="353" t="s">
        <v>201</v>
      </c>
      <c r="C42" s="353" t="s">
        <v>201</v>
      </c>
      <c r="D42" s="353" t="s">
        <v>201</v>
      </c>
      <c r="E42" s="353" t="s">
        <v>201</v>
      </c>
      <c r="F42" s="353" t="s">
        <v>201</v>
      </c>
      <c r="G42" s="353" t="s">
        <v>201</v>
      </c>
      <c r="H42" s="353" t="s">
        <v>201</v>
      </c>
      <c r="I42" s="353" t="s">
        <v>201</v>
      </c>
      <c r="J42" s="380"/>
      <c r="AF42" s="298"/>
    </row>
    <row r="43" spans="1:60" s="297" customFormat="1" ht="21.95" customHeight="1">
      <c r="A43" s="392" t="s">
        <v>125</v>
      </c>
      <c r="B43" s="353">
        <v>12.225</v>
      </c>
      <c r="C43" s="353">
        <v>11.536</v>
      </c>
      <c r="D43" s="353">
        <v>13.426</v>
      </c>
      <c r="E43" s="353">
        <v>14.021000000000001</v>
      </c>
      <c r="F43" s="353">
        <v>16.940000000000001</v>
      </c>
      <c r="G43" s="353">
        <v>18.274000000000001</v>
      </c>
      <c r="H43" s="353">
        <v>19.177</v>
      </c>
      <c r="I43" s="353">
        <v>18.88</v>
      </c>
      <c r="J43" s="380"/>
    </row>
    <row r="44" spans="1:60" s="297" customFormat="1" ht="21.95" customHeight="1">
      <c r="A44" s="392" t="s">
        <v>126</v>
      </c>
      <c r="B44" s="374" t="s">
        <v>201</v>
      </c>
      <c r="C44" s="374" t="s">
        <v>201</v>
      </c>
      <c r="D44" s="374" t="s">
        <v>201</v>
      </c>
      <c r="E44" s="374" t="s">
        <v>201</v>
      </c>
      <c r="F44" s="374" t="s">
        <v>201</v>
      </c>
      <c r="G44" s="374" t="s">
        <v>201</v>
      </c>
      <c r="H44" s="374" t="s">
        <v>201</v>
      </c>
      <c r="I44" s="374" t="s">
        <v>201</v>
      </c>
      <c r="J44" s="380"/>
      <c r="AV44" s="298"/>
      <c r="AZ44" s="298"/>
    </row>
    <row r="45" spans="1:60" s="297" customFormat="1" ht="21.95" customHeight="1">
      <c r="A45" s="392" t="s">
        <v>127</v>
      </c>
      <c r="B45" s="353">
        <v>13.929</v>
      </c>
      <c r="C45" s="353">
        <v>14.1</v>
      </c>
      <c r="D45" s="353">
        <v>14.378</v>
      </c>
      <c r="E45" s="353">
        <v>14.21</v>
      </c>
      <c r="F45" s="353">
        <v>15.31</v>
      </c>
      <c r="G45" s="353">
        <v>15.775</v>
      </c>
      <c r="H45" s="353">
        <v>15.943</v>
      </c>
      <c r="I45" s="353">
        <v>16.292000000000002</v>
      </c>
      <c r="J45" s="380"/>
      <c r="AJ45" s="298"/>
      <c r="AN45" s="298"/>
      <c r="AP45" s="298"/>
      <c r="AV45" s="298"/>
      <c r="AX45" s="298"/>
      <c r="AZ45" s="298"/>
    </row>
    <row r="46" spans="1:60" s="297" customFormat="1" ht="21.95" customHeight="1">
      <c r="A46" s="392" t="s">
        <v>128</v>
      </c>
      <c r="B46" s="353" t="s">
        <v>12</v>
      </c>
      <c r="C46" s="353" t="s">
        <v>12</v>
      </c>
      <c r="D46" s="353" t="s">
        <v>201</v>
      </c>
      <c r="E46" s="353" t="s">
        <v>201</v>
      </c>
      <c r="F46" s="353" t="s">
        <v>201</v>
      </c>
      <c r="G46" s="353" t="s">
        <v>201</v>
      </c>
      <c r="H46" s="353" t="s">
        <v>201</v>
      </c>
      <c r="I46" s="353" t="s">
        <v>201</v>
      </c>
      <c r="J46" s="380"/>
      <c r="AR46" s="298"/>
      <c r="AT46" s="298"/>
      <c r="AZ46" s="298"/>
    </row>
    <row r="47" spans="1:60" s="297" customFormat="1" ht="21.95" customHeight="1">
      <c r="A47" s="392" t="s">
        <v>129</v>
      </c>
      <c r="B47" s="353">
        <v>150</v>
      </c>
      <c r="C47" s="353">
        <v>152.97999999999999</v>
      </c>
      <c r="D47" s="353">
        <v>153.53899999999999</v>
      </c>
      <c r="E47" s="353">
        <v>156.22399999999999</v>
      </c>
      <c r="F47" s="353">
        <v>160.702</v>
      </c>
      <c r="G47" s="353">
        <v>183.34899999999999</v>
      </c>
      <c r="H47" s="353">
        <v>167.792</v>
      </c>
      <c r="I47" s="353">
        <v>166.88499999999999</v>
      </c>
      <c r="J47" s="380"/>
      <c r="AJ47" s="298"/>
      <c r="AL47" s="298"/>
      <c r="AN47" s="298"/>
      <c r="AP47" s="298"/>
      <c r="AV47" s="298"/>
      <c r="AX47" s="298"/>
    </row>
    <row r="48" spans="1:60" s="297" customFormat="1" ht="21.95" customHeight="1">
      <c r="A48" s="392" t="s">
        <v>130</v>
      </c>
      <c r="B48" s="353" t="s">
        <v>201</v>
      </c>
      <c r="C48" s="353" t="s">
        <v>201</v>
      </c>
      <c r="D48" s="353" t="s">
        <v>201</v>
      </c>
      <c r="E48" s="353" t="s">
        <v>201</v>
      </c>
      <c r="F48" s="353" t="s">
        <v>201</v>
      </c>
      <c r="G48" s="353" t="s">
        <v>201</v>
      </c>
      <c r="H48" s="353" t="s">
        <v>201</v>
      </c>
      <c r="I48" s="353" t="s">
        <v>201</v>
      </c>
      <c r="J48" s="380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F48" s="298"/>
      <c r="AI48" s="298"/>
      <c r="AK48" s="298"/>
      <c r="AN48" s="298"/>
      <c r="AP48" s="298"/>
    </row>
    <row r="49" spans="1:52" s="297" customFormat="1" ht="21.95" customHeight="1">
      <c r="A49" s="392" t="s">
        <v>131</v>
      </c>
      <c r="B49" s="353">
        <v>0.56400000000000006</v>
      </c>
      <c r="C49" s="353">
        <v>0.58699999999999997</v>
      </c>
      <c r="D49" s="353">
        <v>0.54900000000000004</v>
      </c>
      <c r="E49" s="353">
        <v>0.59299999999999997</v>
      </c>
      <c r="F49" s="353">
        <v>0.67</v>
      </c>
      <c r="G49" s="353">
        <v>0.67300000000000004</v>
      </c>
      <c r="H49" s="353">
        <v>0.67</v>
      </c>
      <c r="I49" s="353">
        <v>0.80500000000000005</v>
      </c>
      <c r="J49" s="380"/>
      <c r="K49" s="298"/>
      <c r="L49" s="298"/>
      <c r="M49" s="298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F49" s="298"/>
      <c r="AI49" s="298"/>
      <c r="AN49" s="298"/>
      <c r="AP49" s="298"/>
    </row>
    <row r="50" spans="1:52" s="297" customFormat="1" ht="21.95" customHeight="1">
      <c r="A50" s="392" t="s">
        <v>132</v>
      </c>
      <c r="B50" s="353">
        <v>409.26</v>
      </c>
      <c r="C50" s="353">
        <v>401.48099999999999</v>
      </c>
      <c r="D50" s="353">
        <v>434.57499999999999</v>
      </c>
      <c r="E50" s="353">
        <v>467.38</v>
      </c>
      <c r="F50" s="353">
        <v>602.54399999999998</v>
      </c>
      <c r="G50" s="353">
        <v>589.52800000000002</v>
      </c>
      <c r="H50" s="353">
        <v>609.12400000000002</v>
      </c>
      <c r="I50" s="353">
        <v>642.86900000000003</v>
      </c>
      <c r="J50" s="380"/>
      <c r="K50" s="298"/>
      <c r="L50" s="298"/>
      <c r="N50" s="298"/>
      <c r="P50" s="298"/>
      <c r="R50" s="298"/>
      <c r="T50" s="298"/>
      <c r="V50" s="298"/>
      <c r="X50" s="298"/>
      <c r="Z50" s="298"/>
      <c r="AB50" s="298"/>
      <c r="AF50" s="298"/>
      <c r="AV50" s="298"/>
      <c r="AX50" s="298"/>
      <c r="AZ50" s="298"/>
    </row>
    <row r="51" spans="1:52" s="297" customFormat="1" ht="21.95" customHeight="1">
      <c r="A51" s="392" t="s">
        <v>133</v>
      </c>
      <c r="B51" s="353">
        <v>65.137</v>
      </c>
      <c r="C51" s="353">
        <v>65.277000000000001</v>
      </c>
      <c r="D51" s="353">
        <v>88.602000000000004</v>
      </c>
      <c r="E51" s="353">
        <v>83.07</v>
      </c>
      <c r="F51" s="353">
        <v>111.129</v>
      </c>
      <c r="G51" s="353">
        <v>121.55800000000001</v>
      </c>
      <c r="H51" s="353">
        <v>119.68899999999999</v>
      </c>
      <c r="I51" s="353">
        <v>122.26900000000001</v>
      </c>
      <c r="J51" s="380"/>
    </row>
    <row r="52" spans="1:52" s="297" customFormat="1" ht="21.95" customHeight="1">
      <c r="A52" s="392" t="s">
        <v>134</v>
      </c>
      <c r="B52" s="353">
        <v>2.9849999999999999</v>
      </c>
      <c r="C52" s="353">
        <v>3.1629999999999998</v>
      </c>
      <c r="D52" s="353">
        <v>2.899</v>
      </c>
      <c r="E52" s="353">
        <v>3.2280000000000002</v>
      </c>
      <c r="F52" s="353">
        <v>3.048</v>
      </c>
      <c r="G52" s="353">
        <v>3.6360000000000001</v>
      </c>
      <c r="H52" s="353">
        <v>3.2559999999999998</v>
      </c>
      <c r="I52" s="353">
        <v>3.3650000000000002</v>
      </c>
      <c r="J52" s="380"/>
    </row>
    <row r="53" spans="1:52" s="77" customFormat="1" ht="21.95" customHeight="1">
      <c r="A53" s="392" t="s">
        <v>299</v>
      </c>
      <c r="B53" s="353">
        <v>65.162000000000006</v>
      </c>
      <c r="C53" s="353">
        <v>24.085999999999999</v>
      </c>
      <c r="D53" s="353">
        <v>47.087000000000003</v>
      </c>
      <c r="E53" s="353">
        <v>43.396000000000001</v>
      </c>
      <c r="F53" s="353">
        <v>49.323999999999998</v>
      </c>
      <c r="G53" s="353">
        <v>56.774999999999999</v>
      </c>
      <c r="H53" s="353">
        <v>46.625999999999998</v>
      </c>
      <c r="I53" s="353">
        <v>48.084000000000003</v>
      </c>
      <c r="J53" s="380"/>
    </row>
    <row r="54" spans="1:52" s="77" customFormat="1" ht="21.95" customHeight="1">
      <c r="A54" s="392" t="s">
        <v>135</v>
      </c>
      <c r="B54" s="393">
        <v>0.89500000000000002</v>
      </c>
      <c r="C54" s="393">
        <v>0.82800000000000007</v>
      </c>
      <c r="D54" s="393">
        <v>0.84299999999999997</v>
      </c>
      <c r="E54" s="393">
        <v>0.91100000000000003</v>
      </c>
      <c r="F54" s="393">
        <v>1.389</v>
      </c>
      <c r="G54" s="393">
        <v>1.3160000000000001</v>
      </c>
      <c r="H54" s="393">
        <v>1.3129999999999999</v>
      </c>
      <c r="I54" s="393">
        <v>1.298</v>
      </c>
      <c r="J54" s="380"/>
    </row>
    <row r="55" spans="1:52" s="77" customFormat="1" ht="21.95" customHeight="1">
      <c r="A55" s="392" t="s">
        <v>136</v>
      </c>
      <c r="B55" s="353">
        <v>6.19</v>
      </c>
      <c r="C55" s="353">
        <v>6.3120000000000003</v>
      </c>
      <c r="D55" s="353">
        <v>6.2439999999999998</v>
      </c>
      <c r="E55" s="353">
        <v>6.84</v>
      </c>
      <c r="F55" s="353">
        <v>6.6420000000000003</v>
      </c>
      <c r="G55" s="353">
        <v>9.298</v>
      </c>
      <c r="H55" s="353">
        <v>7.4279999999999999</v>
      </c>
      <c r="I55" s="353">
        <v>7.5570000000000004</v>
      </c>
      <c r="J55" s="380"/>
    </row>
    <row r="56" spans="1:52" s="77" customFormat="1" ht="21.95" customHeight="1">
      <c r="A56" s="392" t="s">
        <v>137</v>
      </c>
      <c r="B56" s="353">
        <v>2.714</v>
      </c>
      <c r="C56" s="353">
        <v>2.6429999999999998</v>
      </c>
      <c r="D56" s="353">
        <v>2.74</v>
      </c>
      <c r="E56" s="353">
        <v>2.8029999999999999</v>
      </c>
      <c r="F56" s="353">
        <v>2.839</v>
      </c>
      <c r="G56" s="353">
        <v>3.5910000000000002</v>
      </c>
      <c r="H56" s="353">
        <v>3.3980000000000001</v>
      </c>
      <c r="I56" s="353">
        <v>3.2930000000000001</v>
      </c>
      <c r="J56" s="380"/>
    </row>
    <row r="57" spans="1:52" s="77" customFormat="1" ht="21.95" customHeight="1">
      <c r="A57" s="392" t="s">
        <v>156</v>
      </c>
      <c r="B57" s="393">
        <v>2.68</v>
      </c>
      <c r="C57" s="393">
        <v>2.6659999999999999</v>
      </c>
      <c r="D57" s="393">
        <v>2.5640000000000001</v>
      </c>
      <c r="E57" s="393">
        <v>2.8029999999999999</v>
      </c>
      <c r="F57" s="393">
        <v>3.59</v>
      </c>
      <c r="G57" s="393">
        <v>3.508</v>
      </c>
      <c r="H57" s="393">
        <v>5.1139999999999999</v>
      </c>
      <c r="I57" s="393">
        <v>5.4089999999999998</v>
      </c>
      <c r="J57" s="380"/>
    </row>
    <row r="58" spans="1:52" s="77" customFormat="1" ht="21.95" customHeight="1">
      <c r="A58" s="392" t="s">
        <v>138</v>
      </c>
      <c r="B58" s="353">
        <v>10.257999999999999</v>
      </c>
      <c r="C58" s="353">
        <v>10.651999999999999</v>
      </c>
      <c r="D58" s="353">
        <v>14.329000000000001</v>
      </c>
      <c r="E58" s="353">
        <v>12.77</v>
      </c>
      <c r="F58" s="353">
        <v>14.819000000000001</v>
      </c>
      <c r="G58" s="353">
        <v>15.670999999999999</v>
      </c>
      <c r="H58" s="353">
        <v>16.329999999999998</v>
      </c>
      <c r="I58" s="353">
        <v>16.731000000000002</v>
      </c>
      <c r="J58" s="380"/>
    </row>
    <row r="59" spans="1:52" s="77" customFormat="1" ht="21.95" customHeight="1">
      <c r="A59" s="392" t="s">
        <v>139</v>
      </c>
      <c r="J59" s="380"/>
    </row>
    <row r="60" spans="1:52" s="305" customFormat="1" ht="21.95" customHeight="1">
      <c r="A60" s="392" t="s">
        <v>140</v>
      </c>
      <c r="B60" s="393">
        <v>19.965</v>
      </c>
      <c r="C60" s="393">
        <v>17.902999999999999</v>
      </c>
      <c r="D60" s="393">
        <v>35.524999999999999</v>
      </c>
      <c r="E60" s="393">
        <v>19.245000000000001</v>
      </c>
      <c r="F60" s="393">
        <v>21.422999999999998</v>
      </c>
      <c r="G60" s="393">
        <v>20.608000000000001</v>
      </c>
      <c r="H60" s="393">
        <v>23.326000000000001</v>
      </c>
      <c r="I60" s="393">
        <v>23.864000000000001</v>
      </c>
      <c r="J60" s="380"/>
    </row>
    <row r="61" spans="1:52" ht="15" customHeight="1">
      <c r="A61" s="390"/>
      <c r="B61" s="375"/>
      <c r="C61" s="375"/>
      <c r="D61" s="375"/>
      <c r="E61" s="375"/>
      <c r="F61" s="375"/>
      <c r="G61" s="375"/>
      <c r="H61" s="375"/>
      <c r="I61" s="375"/>
      <c r="J61" s="268"/>
    </row>
    <row r="62" spans="1:52" s="297" customFormat="1" ht="20.100000000000001" customHeight="1">
      <c r="A62" s="70" t="s">
        <v>203</v>
      </c>
      <c r="B62" s="353"/>
      <c r="C62" s="353"/>
      <c r="D62" s="353"/>
      <c r="E62" s="353"/>
      <c r="F62" s="353"/>
      <c r="G62" s="353"/>
      <c r="H62" s="358"/>
      <c r="I62" s="3" t="s">
        <v>35</v>
      </c>
      <c r="J62" s="268"/>
      <c r="K62" s="298"/>
      <c r="L62" s="298"/>
      <c r="N62" s="298"/>
      <c r="P62" s="298"/>
      <c r="R62" s="298"/>
      <c r="T62" s="298"/>
      <c r="V62" s="298"/>
      <c r="X62" s="298"/>
      <c r="Z62" s="298"/>
      <c r="AB62" s="298"/>
      <c r="AF62" s="298"/>
      <c r="AV62" s="298"/>
      <c r="AX62" s="298"/>
      <c r="AZ62" s="298"/>
    </row>
    <row r="63" spans="1:52" s="297" customFormat="1" ht="20.100000000000001" customHeight="1">
      <c r="A63" s="50"/>
      <c r="B63" s="353"/>
      <c r="C63" s="353"/>
      <c r="D63" s="353"/>
      <c r="E63" s="353"/>
      <c r="F63" s="353"/>
      <c r="G63" s="353"/>
      <c r="H63" s="358"/>
      <c r="I63" s="358"/>
      <c r="J63" s="268"/>
    </row>
    <row r="64" spans="1:52" ht="20.100000000000001" customHeight="1"/>
    <row r="65" spans="1:10" ht="20.100000000000001" customHeight="1"/>
    <row r="66" spans="1:10" ht="20.100000000000001" customHeight="1">
      <c r="A66" s="589">
        <v>176</v>
      </c>
      <c r="B66" s="589"/>
      <c r="C66" s="589"/>
      <c r="D66" s="589"/>
      <c r="E66" s="589"/>
      <c r="F66" s="589"/>
      <c r="G66" s="589"/>
      <c r="H66" s="589"/>
      <c r="I66" s="589"/>
      <c r="J66" s="5"/>
    </row>
  </sheetData>
  <mergeCells count="11">
    <mergeCell ref="A66:I66"/>
    <mergeCell ref="B35:C35"/>
    <mergeCell ref="D35:E35"/>
    <mergeCell ref="F35:G35"/>
    <mergeCell ref="H35:I35"/>
    <mergeCell ref="A3:I3"/>
    <mergeCell ref="A4:I4"/>
    <mergeCell ref="B7:C7"/>
    <mergeCell ref="D7:E7"/>
    <mergeCell ref="F7:G7"/>
    <mergeCell ref="H7:I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7030A0"/>
  </sheetPr>
  <dimension ref="A1:J66"/>
  <sheetViews>
    <sheetView showGridLines="0" view="pageBreakPreview" topLeftCell="A52" zoomScale="85" zoomScaleNormal="75" zoomScaleSheetLayoutView="85" workbookViewId="0">
      <selection activeCell="B36" sqref="B36:I37"/>
    </sheetView>
  </sheetViews>
  <sheetFormatPr defaultColWidth="9.625" defaultRowHeight="12.75"/>
  <cols>
    <col min="1" max="1" width="40.625" style="21" customWidth="1"/>
    <col min="2" max="9" width="13.625" style="20" customWidth="1"/>
    <col min="10" max="237" width="9.625" style="20"/>
    <col min="238" max="238" width="36.5" style="20" customWidth="1"/>
    <col min="239" max="248" width="13.625" style="20" customWidth="1"/>
    <col min="249" max="249" width="10.625" style="20" customWidth="1"/>
    <col min="250" max="250" width="1.625" style="20" customWidth="1"/>
    <col min="251" max="251" width="10.625" style="20" customWidth="1"/>
    <col min="252" max="493" width="9.625" style="20"/>
    <col min="494" max="494" width="36.5" style="20" customWidth="1"/>
    <col min="495" max="504" width="13.625" style="20" customWidth="1"/>
    <col min="505" max="505" width="10.625" style="20" customWidth="1"/>
    <col min="506" max="506" width="1.625" style="20" customWidth="1"/>
    <col min="507" max="507" width="10.625" style="20" customWidth="1"/>
    <col min="508" max="749" width="9.625" style="20"/>
    <col min="750" max="750" width="36.5" style="20" customWidth="1"/>
    <col min="751" max="760" width="13.625" style="20" customWidth="1"/>
    <col min="761" max="761" width="10.625" style="20" customWidth="1"/>
    <col min="762" max="762" width="1.625" style="20" customWidth="1"/>
    <col min="763" max="763" width="10.625" style="20" customWidth="1"/>
    <col min="764" max="1005" width="9.625" style="20"/>
    <col min="1006" max="1006" width="36.5" style="20" customWidth="1"/>
    <col min="1007" max="1016" width="13.625" style="20" customWidth="1"/>
    <col min="1017" max="1017" width="10.625" style="20" customWidth="1"/>
    <col min="1018" max="1018" width="1.625" style="20" customWidth="1"/>
    <col min="1019" max="1019" width="10.625" style="20" customWidth="1"/>
    <col min="1020" max="1261" width="9.625" style="20"/>
    <col min="1262" max="1262" width="36.5" style="20" customWidth="1"/>
    <col min="1263" max="1272" width="13.625" style="20" customWidth="1"/>
    <col min="1273" max="1273" width="10.625" style="20" customWidth="1"/>
    <col min="1274" max="1274" width="1.625" style="20" customWidth="1"/>
    <col min="1275" max="1275" width="10.625" style="20" customWidth="1"/>
    <col min="1276" max="1517" width="9.625" style="20"/>
    <col min="1518" max="1518" width="36.5" style="20" customWidth="1"/>
    <col min="1519" max="1528" width="13.625" style="20" customWidth="1"/>
    <col min="1529" max="1529" width="10.625" style="20" customWidth="1"/>
    <col min="1530" max="1530" width="1.625" style="20" customWidth="1"/>
    <col min="1531" max="1531" width="10.625" style="20" customWidth="1"/>
    <col min="1532" max="1773" width="9.625" style="20"/>
    <col min="1774" max="1774" width="36.5" style="20" customWidth="1"/>
    <col min="1775" max="1784" width="13.625" style="20" customWidth="1"/>
    <col min="1785" max="1785" width="10.625" style="20" customWidth="1"/>
    <col min="1786" max="1786" width="1.625" style="20" customWidth="1"/>
    <col min="1787" max="1787" width="10.625" style="20" customWidth="1"/>
    <col min="1788" max="2029" width="9.625" style="20"/>
    <col min="2030" max="2030" width="36.5" style="20" customWidth="1"/>
    <col min="2031" max="2040" width="13.625" style="20" customWidth="1"/>
    <col min="2041" max="2041" width="10.625" style="20" customWidth="1"/>
    <col min="2042" max="2042" width="1.625" style="20" customWidth="1"/>
    <col min="2043" max="2043" width="10.625" style="20" customWidth="1"/>
    <col min="2044" max="2285" width="9.625" style="20"/>
    <col min="2286" max="2286" width="36.5" style="20" customWidth="1"/>
    <col min="2287" max="2296" width="13.625" style="20" customWidth="1"/>
    <col min="2297" max="2297" width="10.625" style="20" customWidth="1"/>
    <col min="2298" max="2298" width="1.625" style="20" customWidth="1"/>
    <col min="2299" max="2299" width="10.625" style="20" customWidth="1"/>
    <col min="2300" max="2541" width="9.625" style="20"/>
    <col min="2542" max="2542" width="36.5" style="20" customWidth="1"/>
    <col min="2543" max="2552" width="13.625" style="20" customWidth="1"/>
    <col min="2553" max="2553" width="10.625" style="20" customWidth="1"/>
    <col min="2554" max="2554" width="1.625" style="20" customWidth="1"/>
    <col min="2555" max="2555" width="10.625" style="20" customWidth="1"/>
    <col min="2556" max="2797" width="9.625" style="20"/>
    <col min="2798" max="2798" width="36.5" style="20" customWidth="1"/>
    <col min="2799" max="2808" width="13.625" style="20" customWidth="1"/>
    <col min="2809" max="2809" width="10.625" style="20" customWidth="1"/>
    <col min="2810" max="2810" width="1.625" style="20" customWidth="1"/>
    <col min="2811" max="2811" width="10.625" style="20" customWidth="1"/>
    <col min="2812" max="3053" width="9.625" style="20"/>
    <col min="3054" max="3054" width="36.5" style="20" customWidth="1"/>
    <col min="3055" max="3064" width="13.625" style="20" customWidth="1"/>
    <col min="3065" max="3065" width="10.625" style="20" customWidth="1"/>
    <col min="3066" max="3066" width="1.625" style="20" customWidth="1"/>
    <col min="3067" max="3067" width="10.625" style="20" customWidth="1"/>
    <col min="3068" max="3309" width="9.625" style="20"/>
    <col min="3310" max="3310" width="36.5" style="20" customWidth="1"/>
    <col min="3311" max="3320" width="13.625" style="20" customWidth="1"/>
    <col min="3321" max="3321" width="10.625" style="20" customWidth="1"/>
    <col min="3322" max="3322" width="1.625" style="20" customWidth="1"/>
    <col min="3323" max="3323" width="10.625" style="20" customWidth="1"/>
    <col min="3324" max="3565" width="9.625" style="20"/>
    <col min="3566" max="3566" width="36.5" style="20" customWidth="1"/>
    <col min="3567" max="3576" width="13.625" style="20" customWidth="1"/>
    <col min="3577" max="3577" width="10.625" style="20" customWidth="1"/>
    <col min="3578" max="3578" width="1.625" style="20" customWidth="1"/>
    <col min="3579" max="3579" width="10.625" style="20" customWidth="1"/>
    <col min="3580" max="3821" width="9.625" style="20"/>
    <col min="3822" max="3822" width="36.5" style="20" customWidth="1"/>
    <col min="3823" max="3832" width="13.625" style="20" customWidth="1"/>
    <col min="3833" max="3833" width="10.625" style="20" customWidth="1"/>
    <col min="3834" max="3834" width="1.625" style="20" customWidth="1"/>
    <col min="3835" max="3835" width="10.625" style="20" customWidth="1"/>
    <col min="3836" max="4077" width="9.625" style="20"/>
    <col min="4078" max="4078" width="36.5" style="20" customWidth="1"/>
    <col min="4079" max="4088" width="13.625" style="20" customWidth="1"/>
    <col min="4089" max="4089" width="10.625" style="20" customWidth="1"/>
    <col min="4090" max="4090" width="1.625" style="20" customWidth="1"/>
    <col min="4091" max="4091" width="10.625" style="20" customWidth="1"/>
    <col min="4092" max="4333" width="9.625" style="20"/>
    <col min="4334" max="4334" width="36.5" style="20" customWidth="1"/>
    <col min="4335" max="4344" width="13.625" style="20" customWidth="1"/>
    <col min="4345" max="4345" width="10.625" style="20" customWidth="1"/>
    <col min="4346" max="4346" width="1.625" style="20" customWidth="1"/>
    <col min="4347" max="4347" width="10.625" style="20" customWidth="1"/>
    <col min="4348" max="4589" width="9.625" style="20"/>
    <col min="4590" max="4590" width="36.5" style="20" customWidth="1"/>
    <col min="4591" max="4600" width="13.625" style="20" customWidth="1"/>
    <col min="4601" max="4601" width="10.625" style="20" customWidth="1"/>
    <col min="4602" max="4602" width="1.625" style="20" customWidth="1"/>
    <col min="4603" max="4603" width="10.625" style="20" customWidth="1"/>
    <col min="4604" max="4845" width="9.625" style="20"/>
    <col min="4846" max="4846" width="36.5" style="20" customWidth="1"/>
    <col min="4847" max="4856" width="13.625" style="20" customWidth="1"/>
    <col min="4857" max="4857" width="10.625" style="20" customWidth="1"/>
    <col min="4858" max="4858" width="1.625" style="20" customWidth="1"/>
    <col min="4859" max="4859" width="10.625" style="20" customWidth="1"/>
    <col min="4860" max="5101" width="9.625" style="20"/>
    <col min="5102" max="5102" width="36.5" style="20" customWidth="1"/>
    <col min="5103" max="5112" width="13.625" style="20" customWidth="1"/>
    <col min="5113" max="5113" width="10.625" style="20" customWidth="1"/>
    <col min="5114" max="5114" width="1.625" style="20" customWidth="1"/>
    <col min="5115" max="5115" width="10.625" style="20" customWidth="1"/>
    <col min="5116" max="5357" width="9.625" style="20"/>
    <col min="5358" max="5358" width="36.5" style="20" customWidth="1"/>
    <col min="5359" max="5368" width="13.625" style="20" customWidth="1"/>
    <col min="5369" max="5369" width="10.625" style="20" customWidth="1"/>
    <col min="5370" max="5370" width="1.625" style="20" customWidth="1"/>
    <col min="5371" max="5371" width="10.625" style="20" customWidth="1"/>
    <col min="5372" max="5613" width="9.625" style="20"/>
    <col min="5614" max="5614" width="36.5" style="20" customWidth="1"/>
    <col min="5615" max="5624" width="13.625" style="20" customWidth="1"/>
    <col min="5625" max="5625" width="10.625" style="20" customWidth="1"/>
    <col min="5626" max="5626" width="1.625" style="20" customWidth="1"/>
    <col min="5627" max="5627" width="10.625" style="20" customWidth="1"/>
    <col min="5628" max="5869" width="9.625" style="20"/>
    <col min="5870" max="5870" width="36.5" style="20" customWidth="1"/>
    <col min="5871" max="5880" width="13.625" style="20" customWidth="1"/>
    <col min="5881" max="5881" width="10.625" style="20" customWidth="1"/>
    <col min="5882" max="5882" width="1.625" style="20" customWidth="1"/>
    <col min="5883" max="5883" width="10.625" style="20" customWidth="1"/>
    <col min="5884" max="6125" width="9.625" style="20"/>
    <col min="6126" max="6126" width="36.5" style="20" customWidth="1"/>
    <col min="6127" max="6136" width="13.625" style="20" customWidth="1"/>
    <col min="6137" max="6137" width="10.625" style="20" customWidth="1"/>
    <col min="6138" max="6138" width="1.625" style="20" customWidth="1"/>
    <col min="6139" max="6139" width="10.625" style="20" customWidth="1"/>
    <col min="6140" max="6381" width="9.625" style="20"/>
    <col min="6382" max="6382" width="36.5" style="20" customWidth="1"/>
    <col min="6383" max="6392" width="13.625" style="20" customWidth="1"/>
    <col min="6393" max="6393" width="10.625" style="20" customWidth="1"/>
    <col min="6394" max="6394" width="1.625" style="20" customWidth="1"/>
    <col min="6395" max="6395" width="10.625" style="20" customWidth="1"/>
    <col min="6396" max="6637" width="9.625" style="20"/>
    <col min="6638" max="6638" width="36.5" style="20" customWidth="1"/>
    <col min="6639" max="6648" width="13.625" style="20" customWidth="1"/>
    <col min="6649" max="6649" width="10.625" style="20" customWidth="1"/>
    <col min="6650" max="6650" width="1.625" style="20" customWidth="1"/>
    <col min="6651" max="6651" width="10.625" style="20" customWidth="1"/>
    <col min="6652" max="6893" width="9.625" style="20"/>
    <col min="6894" max="6894" width="36.5" style="20" customWidth="1"/>
    <col min="6895" max="6904" width="13.625" style="20" customWidth="1"/>
    <col min="6905" max="6905" width="10.625" style="20" customWidth="1"/>
    <col min="6906" max="6906" width="1.625" style="20" customWidth="1"/>
    <col min="6907" max="6907" width="10.625" style="20" customWidth="1"/>
    <col min="6908" max="7149" width="9.625" style="20"/>
    <col min="7150" max="7150" width="36.5" style="20" customWidth="1"/>
    <col min="7151" max="7160" width="13.625" style="20" customWidth="1"/>
    <col min="7161" max="7161" width="10.625" style="20" customWidth="1"/>
    <col min="7162" max="7162" width="1.625" style="20" customWidth="1"/>
    <col min="7163" max="7163" width="10.625" style="20" customWidth="1"/>
    <col min="7164" max="7405" width="9.625" style="20"/>
    <col min="7406" max="7406" width="36.5" style="20" customWidth="1"/>
    <col min="7407" max="7416" width="13.625" style="20" customWidth="1"/>
    <col min="7417" max="7417" width="10.625" style="20" customWidth="1"/>
    <col min="7418" max="7418" width="1.625" style="20" customWidth="1"/>
    <col min="7419" max="7419" width="10.625" style="20" customWidth="1"/>
    <col min="7420" max="7661" width="9.625" style="20"/>
    <col min="7662" max="7662" width="36.5" style="20" customWidth="1"/>
    <col min="7663" max="7672" width="13.625" style="20" customWidth="1"/>
    <col min="7673" max="7673" width="10.625" style="20" customWidth="1"/>
    <col min="7674" max="7674" width="1.625" style="20" customWidth="1"/>
    <col min="7675" max="7675" width="10.625" style="20" customWidth="1"/>
    <col min="7676" max="7917" width="9.625" style="20"/>
    <col min="7918" max="7918" width="36.5" style="20" customWidth="1"/>
    <col min="7919" max="7928" width="13.625" style="20" customWidth="1"/>
    <col min="7929" max="7929" width="10.625" style="20" customWidth="1"/>
    <col min="7930" max="7930" width="1.625" style="20" customWidth="1"/>
    <col min="7931" max="7931" width="10.625" style="20" customWidth="1"/>
    <col min="7932" max="8173" width="9.625" style="20"/>
    <col min="8174" max="8174" width="36.5" style="20" customWidth="1"/>
    <col min="8175" max="8184" width="13.625" style="20" customWidth="1"/>
    <col min="8185" max="8185" width="10.625" style="20" customWidth="1"/>
    <col min="8186" max="8186" width="1.625" style="20" customWidth="1"/>
    <col min="8187" max="8187" width="10.625" style="20" customWidth="1"/>
    <col min="8188" max="8429" width="9.625" style="20"/>
    <col min="8430" max="8430" width="36.5" style="20" customWidth="1"/>
    <col min="8431" max="8440" width="13.625" style="20" customWidth="1"/>
    <col min="8441" max="8441" width="10.625" style="20" customWidth="1"/>
    <col min="8442" max="8442" width="1.625" style="20" customWidth="1"/>
    <col min="8443" max="8443" width="10.625" style="20" customWidth="1"/>
    <col min="8444" max="8685" width="9.625" style="20"/>
    <col min="8686" max="8686" width="36.5" style="20" customWidth="1"/>
    <col min="8687" max="8696" width="13.625" style="20" customWidth="1"/>
    <col min="8697" max="8697" width="10.625" style="20" customWidth="1"/>
    <col min="8698" max="8698" width="1.625" style="20" customWidth="1"/>
    <col min="8699" max="8699" width="10.625" style="20" customWidth="1"/>
    <col min="8700" max="8941" width="9.625" style="20"/>
    <col min="8942" max="8942" width="36.5" style="20" customWidth="1"/>
    <col min="8943" max="8952" width="13.625" style="20" customWidth="1"/>
    <col min="8953" max="8953" width="10.625" style="20" customWidth="1"/>
    <col min="8954" max="8954" width="1.625" style="20" customWidth="1"/>
    <col min="8955" max="8955" width="10.625" style="20" customWidth="1"/>
    <col min="8956" max="9197" width="9.625" style="20"/>
    <col min="9198" max="9198" width="36.5" style="20" customWidth="1"/>
    <col min="9199" max="9208" width="13.625" style="20" customWidth="1"/>
    <col min="9209" max="9209" width="10.625" style="20" customWidth="1"/>
    <col min="9210" max="9210" width="1.625" style="20" customWidth="1"/>
    <col min="9211" max="9211" width="10.625" style="20" customWidth="1"/>
    <col min="9212" max="9453" width="9.625" style="20"/>
    <col min="9454" max="9454" width="36.5" style="20" customWidth="1"/>
    <col min="9455" max="9464" width="13.625" style="20" customWidth="1"/>
    <col min="9465" max="9465" width="10.625" style="20" customWidth="1"/>
    <col min="9466" max="9466" width="1.625" style="20" customWidth="1"/>
    <col min="9467" max="9467" width="10.625" style="20" customWidth="1"/>
    <col min="9468" max="9709" width="9.625" style="20"/>
    <col min="9710" max="9710" width="36.5" style="20" customWidth="1"/>
    <col min="9711" max="9720" width="13.625" style="20" customWidth="1"/>
    <col min="9721" max="9721" width="10.625" style="20" customWidth="1"/>
    <col min="9722" max="9722" width="1.625" style="20" customWidth="1"/>
    <col min="9723" max="9723" width="10.625" style="20" customWidth="1"/>
    <col min="9724" max="9965" width="9.625" style="20"/>
    <col min="9966" max="9966" width="36.5" style="20" customWidth="1"/>
    <col min="9967" max="9976" width="13.625" style="20" customWidth="1"/>
    <col min="9977" max="9977" width="10.625" style="20" customWidth="1"/>
    <col min="9978" max="9978" width="1.625" style="20" customWidth="1"/>
    <col min="9979" max="9979" width="10.625" style="20" customWidth="1"/>
    <col min="9980" max="10221" width="9.625" style="20"/>
    <col min="10222" max="10222" width="36.5" style="20" customWidth="1"/>
    <col min="10223" max="10232" width="13.625" style="20" customWidth="1"/>
    <col min="10233" max="10233" width="10.625" style="20" customWidth="1"/>
    <col min="10234" max="10234" width="1.625" style="20" customWidth="1"/>
    <col min="10235" max="10235" width="10.625" style="20" customWidth="1"/>
    <col min="10236" max="10477" width="9.625" style="20"/>
    <col min="10478" max="10478" width="36.5" style="20" customWidth="1"/>
    <col min="10479" max="10488" width="13.625" style="20" customWidth="1"/>
    <col min="10489" max="10489" width="10.625" style="20" customWidth="1"/>
    <col min="10490" max="10490" width="1.625" style="20" customWidth="1"/>
    <col min="10491" max="10491" width="10.625" style="20" customWidth="1"/>
    <col min="10492" max="10733" width="9.625" style="20"/>
    <col min="10734" max="10734" width="36.5" style="20" customWidth="1"/>
    <col min="10735" max="10744" width="13.625" style="20" customWidth="1"/>
    <col min="10745" max="10745" width="10.625" style="20" customWidth="1"/>
    <col min="10746" max="10746" width="1.625" style="20" customWidth="1"/>
    <col min="10747" max="10747" width="10.625" style="20" customWidth="1"/>
    <col min="10748" max="10989" width="9.625" style="20"/>
    <col min="10990" max="10990" width="36.5" style="20" customWidth="1"/>
    <col min="10991" max="11000" width="13.625" style="20" customWidth="1"/>
    <col min="11001" max="11001" width="10.625" style="20" customWidth="1"/>
    <col min="11002" max="11002" width="1.625" style="20" customWidth="1"/>
    <col min="11003" max="11003" width="10.625" style="20" customWidth="1"/>
    <col min="11004" max="11245" width="9.625" style="20"/>
    <col min="11246" max="11246" width="36.5" style="20" customWidth="1"/>
    <col min="11247" max="11256" width="13.625" style="20" customWidth="1"/>
    <col min="11257" max="11257" width="10.625" style="20" customWidth="1"/>
    <col min="11258" max="11258" width="1.625" style="20" customWidth="1"/>
    <col min="11259" max="11259" width="10.625" style="20" customWidth="1"/>
    <col min="11260" max="11501" width="9.625" style="20"/>
    <col min="11502" max="11502" width="36.5" style="20" customWidth="1"/>
    <col min="11503" max="11512" width="13.625" style="20" customWidth="1"/>
    <col min="11513" max="11513" width="10.625" style="20" customWidth="1"/>
    <col min="11514" max="11514" width="1.625" style="20" customWidth="1"/>
    <col min="11515" max="11515" width="10.625" style="20" customWidth="1"/>
    <col min="11516" max="11757" width="9.625" style="20"/>
    <col min="11758" max="11758" width="36.5" style="20" customWidth="1"/>
    <col min="11759" max="11768" width="13.625" style="20" customWidth="1"/>
    <col min="11769" max="11769" width="10.625" style="20" customWidth="1"/>
    <col min="11770" max="11770" width="1.625" style="20" customWidth="1"/>
    <col min="11771" max="11771" width="10.625" style="20" customWidth="1"/>
    <col min="11772" max="12013" width="9.625" style="20"/>
    <col min="12014" max="12014" width="36.5" style="20" customWidth="1"/>
    <col min="12015" max="12024" width="13.625" style="20" customWidth="1"/>
    <col min="12025" max="12025" width="10.625" style="20" customWidth="1"/>
    <col min="12026" max="12026" width="1.625" style="20" customWidth="1"/>
    <col min="12027" max="12027" width="10.625" style="20" customWidth="1"/>
    <col min="12028" max="12269" width="9.625" style="20"/>
    <col min="12270" max="12270" width="36.5" style="20" customWidth="1"/>
    <col min="12271" max="12280" width="13.625" style="20" customWidth="1"/>
    <col min="12281" max="12281" width="10.625" style="20" customWidth="1"/>
    <col min="12282" max="12282" width="1.625" style="20" customWidth="1"/>
    <col min="12283" max="12283" width="10.625" style="20" customWidth="1"/>
    <col min="12284" max="12525" width="9.625" style="20"/>
    <col min="12526" max="12526" width="36.5" style="20" customWidth="1"/>
    <col min="12527" max="12536" width="13.625" style="20" customWidth="1"/>
    <col min="12537" max="12537" width="10.625" style="20" customWidth="1"/>
    <col min="12538" max="12538" width="1.625" style="20" customWidth="1"/>
    <col min="12539" max="12539" width="10.625" style="20" customWidth="1"/>
    <col min="12540" max="12781" width="9.625" style="20"/>
    <col min="12782" max="12782" width="36.5" style="20" customWidth="1"/>
    <col min="12783" max="12792" width="13.625" style="20" customWidth="1"/>
    <col min="12793" max="12793" width="10.625" style="20" customWidth="1"/>
    <col min="12794" max="12794" width="1.625" style="20" customWidth="1"/>
    <col min="12795" max="12795" width="10.625" style="20" customWidth="1"/>
    <col min="12796" max="13037" width="9.625" style="20"/>
    <col min="13038" max="13038" width="36.5" style="20" customWidth="1"/>
    <col min="13039" max="13048" width="13.625" style="20" customWidth="1"/>
    <col min="13049" max="13049" width="10.625" style="20" customWidth="1"/>
    <col min="13050" max="13050" width="1.625" style="20" customWidth="1"/>
    <col min="13051" max="13051" width="10.625" style="20" customWidth="1"/>
    <col min="13052" max="13293" width="9.625" style="20"/>
    <col min="13294" max="13294" width="36.5" style="20" customWidth="1"/>
    <col min="13295" max="13304" width="13.625" style="20" customWidth="1"/>
    <col min="13305" max="13305" width="10.625" style="20" customWidth="1"/>
    <col min="13306" max="13306" width="1.625" style="20" customWidth="1"/>
    <col min="13307" max="13307" width="10.625" style="20" customWidth="1"/>
    <col min="13308" max="13549" width="9.625" style="20"/>
    <col min="13550" max="13550" width="36.5" style="20" customWidth="1"/>
    <col min="13551" max="13560" width="13.625" style="20" customWidth="1"/>
    <col min="13561" max="13561" width="10.625" style="20" customWidth="1"/>
    <col min="13562" max="13562" width="1.625" style="20" customWidth="1"/>
    <col min="13563" max="13563" width="10.625" style="20" customWidth="1"/>
    <col min="13564" max="13805" width="9.625" style="20"/>
    <col min="13806" max="13806" width="36.5" style="20" customWidth="1"/>
    <col min="13807" max="13816" width="13.625" style="20" customWidth="1"/>
    <col min="13817" max="13817" width="10.625" style="20" customWidth="1"/>
    <col min="13818" max="13818" width="1.625" style="20" customWidth="1"/>
    <col min="13819" max="13819" width="10.625" style="20" customWidth="1"/>
    <col min="13820" max="14061" width="9.625" style="20"/>
    <col min="14062" max="14062" width="36.5" style="20" customWidth="1"/>
    <col min="14063" max="14072" width="13.625" style="20" customWidth="1"/>
    <col min="14073" max="14073" width="10.625" style="20" customWidth="1"/>
    <col min="14074" max="14074" width="1.625" style="20" customWidth="1"/>
    <col min="14075" max="14075" width="10.625" style="20" customWidth="1"/>
    <col min="14076" max="14317" width="9.625" style="20"/>
    <col min="14318" max="14318" width="36.5" style="20" customWidth="1"/>
    <col min="14319" max="14328" width="13.625" style="20" customWidth="1"/>
    <col min="14329" max="14329" width="10.625" style="20" customWidth="1"/>
    <col min="14330" max="14330" width="1.625" style="20" customWidth="1"/>
    <col min="14331" max="14331" width="10.625" style="20" customWidth="1"/>
    <col min="14332" max="14573" width="9.625" style="20"/>
    <col min="14574" max="14574" width="36.5" style="20" customWidth="1"/>
    <col min="14575" max="14584" width="13.625" style="20" customWidth="1"/>
    <col min="14585" max="14585" width="10.625" style="20" customWidth="1"/>
    <col min="14586" max="14586" width="1.625" style="20" customWidth="1"/>
    <col min="14587" max="14587" width="10.625" style="20" customWidth="1"/>
    <col min="14588" max="14829" width="9.625" style="20"/>
    <col min="14830" max="14830" width="36.5" style="20" customWidth="1"/>
    <col min="14831" max="14840" width="13.625" style="20" customWidth="1"/>
    <col min="14841" max="14841" width="10.625" style="20" customWidth="1"/>
    <col min="14842" max="14842" width="1.625" style="20" customWidth="1"/>
    <col min="14843" max="14843" width="10.625" style="20" customWidth="1"/>
    <col min="14844" max="15085" width="9.625" style="20"/>
    <col min="15086" max="15086" width="36.5" style="20" customWidth="1"/>
    <col min="15087" max="15096" width="13.625" style="20" customWidth="1"/>
    <col min="15097" max="15097" width="10.625" style="20" customWidth="1"/>
    <col min="15098" max="15098" width="1.625" style="20" customWidth="1"/>
    <col min="15099" max="15099" width="10.625" style="20" customWidth="1"/>
    <col min="15100" max="15341" width="9.625" style="20"/>
    <col min="15342" max="15342" width="36.5" style="20" customWidth="1"/>
    <col min="15343" max="15352" width="13.625" style="20" customWidth="1"/>
    <col min="15353" max="15353" width="10.625" style="20" customWidth="1"/>
    <col min="15354" max="15354" width="1.625" style="20" customWidth="1"/>
    <col min="15355" max="15355" width="10.625" style="20" customWidth="1"/>
    <col min="15356" max="15597" width="9.625" style="20"/>
    <col min="15598" max="15598" width="36.5" style="20" customWidth="1"/>
    <col min="15599" max="15608" width="13.625" style="20" customWidth="1"/>
    <col min="15609" max="15609" width="10.625" style="20" customWidth="1"/>
    <col min="15610" max="15610" width="1.625" style="20" customWidth="1"/>
    <col min="15611" max="15611" width="10.625" style="20" customWidth="1"/>
    <col min="15612" max="15853" width="9.625" style="20"/>
    <col min="15854" max="15854" width="36.5" style="20" customWidth="1"/>
    <col min="15855" max="15864" width="13.625" style="20" customWidth="1"/>
    <col min="15865" max="15865" width="10.625" style="20" customWidth="1"/>
    <col min="15866" max="15866" width="1.625" style="20" customWidth="1"/>
    <col min="15867" max="15867" width="10.625" style="20" customWidth="1"/>
    <col min="15868" max="16109" width="9.625" style="20"/>
    <col min="16110" max="16110" width="36.5" style="20" customWidth="1"/>
    <col min="16111" max="16120" width="13.625" style="20" customWidth="1"/>
    <col min="16121" max="16121" width="10.625" style="20" customWidth="1"/>
    <col min="16122" max="16122" width="1.625" style="20" customWidth="1"/>
    <col min="16123" max="16123" width="10.625" style="20" customWidth="1"/>
    <col min="16124" max="16384" width="9.625" style="20"/>
  </cols>
  <sheetData>
    <row r="1" spans="1:10" ht="20.100000000000001" customHeight="1">
      <c r="A1" s="91"/>
      <c r="D1" s="22"/>
    </row>
    <row r="2" spans="1:10" ht="20.100000000000001" customHeight="1">
      <c r="F2" s="24" t="s">
        <v>0</v>
      </c>
      <c r="H2" s="24" t="s">
        <v>0</v>
      </c>
    </row>
    <row r="3" spans="1:10" s="399" customFormat="1" ht="24.95" customHeight="1">
      <c r="A3" s="396" t="s">
        <v>257</v>
      </c>
      <c r="B3" s="397"/>
      <c r="C3" s="397"/>
      <c r="D3" s="397"/>
      <c r="E3" s="397"/>
      <c r="F3" s="398"/>
      <c r="G3" s="398"/>
      <c r="H3" s="398"/>
      <c r="I3" s="398"/>
    </row>
    <row r="4" spans="1:10" s="399" customFormat="1" ht="24.95" customHeight="1">
      <c r="A4" s="614" t="s">
        <v>254</v>
      </c>
      <c r="B4" s="614"/>
      <c r="C4" s="614"/>
      <c r="D4" s="614"/>
      <c r="E4" s="614"/>
      <c r="F4" s="614"/>
      <c r="G4" s="614"/>
      <c r="H4" s="614"/>
      <c r="I4" s="614"/>
    </row>
    <row r="5" spans="1:10" ht="20.100000000000001" customHeight="1"/>
    <row r="6" spans="1:10" ht="20.100000000000001" customHeight="1">
      <c r="D6" s="25"/>
      <c r="G6" s="24" t="s">
        <v>0</v>
      </c>
      <c r="I6" s="51" t="s">
        <v>1</v>
      </c>
    </row>
    <row r="7" spans="1:10" s="21" customFormat="1" ht="24.95" customHeight="1">
      <c r="A7" s="401"/>
      <c r="B7" s="601" t="s">
        <v>39</v>
      </c>
      <c r="C7" s="600"/>
      <c r="D7" s="601" t="s">
        <v>40</v>
      </c>
      <c r="E7" s="600"/>
      <c r="F7" s="601" t="s">
        <v>44</v>
      </c>
      <c r="G7" s="600"/>
      <c r="H7" s="601" t="s">
        <v>45</v>
      </c>
      <c r="I7" s="599"/>
      <c r="J7" s="79"/>
    </row>
    <row r="8" spans="1:10" s="21" customFormat="1" ht="24.95" customHeight="1">
      <c r="A8" s="402" t="s">
        <v>7</v>
      </c>
      <c r="B8" s="671" t="s">
        <v>143</v>
      </c>
      <c r="C8" s="671" t="s">
        <v>144</v>
      </c>
      <c r="D8" s="671" t="s">
        <v>41</v>
      </c>
      <c r="E8" s="672" t="s">
        <v>144</v>
      </c>
      <c r="F8" s="671" t="s">
        <v>8</v>
      </c>
      <c r="G8" s="671" t="s">
        <v>9</v>
      </c>
      <c r="H8" s="671" t="s">
        <v>8</v>
      </c>
      <c r="I8" s="673" t="s">
        <v>9</v>
      </c>
      <c r="J8" s="79"/>
    </row>
    <row r="9" spans="1:10" s="21" customFormat="1" ht="24.95" customHeight="1">
      <c r="A9" s="404"/>
      <c r="B9" s="674" t="s">
        <v>146</v>
      </c>
      <c r="C9" s="674" t="s">
        <v>146</v>
      </c>
      <c r="D9" s="674" t="s">
        <v>89</v>
      </c>
      <c r="E9" s="675" t="s">
        <v>146</v>
      </c>
      <c r="F9" s="674" t="s">
        <v>10</v>
      </c>
      <c r="G9" s="674" t="s">
        <v>10</v>
      </c>
      <c r="H9" s="674" t="s">
        <v>10</v>
      </c>
      <c r="I9" s="676" t="s">
        <v>10</v>
      </c>
      <c r="J9" s="79"/>
    </row>
    <row r="10" spans="1:10" ht="15" customHeight="1">
      <c r="A10" s="27"/>
      <c r="B10" s="28"/>
      <c r="C10" s="28"/>
      <c r="D10" s="28"/>
      <c r="E10" s="28"/>
      <c r="F10" s="28"/>
      <c r="G10" s="28"/>
      <c r="H10" s="28"/>
      <c r="I10" s="28"/>
      <c r="J10" s="78"/>
    </row>
    <row r="11" spans="1:10" ht="21.95" customHeight="1">
      <c r="A11" s="41" t="s">
        <v>298</v>
      </c>
      <c r="B11" s="35">
        <v>465.91899999999998</v>
      </c>
      <c r="C11" s="35">
        <v>461.01100000000002</v>
      </c>
      <c r="D11" s="35">
        <v>624.43700000000001</v>
      </c>
      <c r="E11" s="35">
        <v>545.62699999999995</v>
      </c>
      <c r="F11" s="35">
        <v>745.673</v>
      </c>
      <c r="G11" s="35">
        <v>735.31700000000001</v>
      </c>
      <c r="H11" s="35">
        <v>906.59199999999998</v>
      </c>
      <c r="I11" s="35">
        <v>851.47199999999998</v>
      </c>
    </row>
    <row r="12" spans="1:10" ht="21.95" customHeight="1">
      <c r="A12" s="41" t="s">
        <v>122</v>
      </c>
      <c r="B12" s="400"/>
      <c r="C12" s="400"/>
      <c r="D12" s="400"/>
      <c r="E12" s="400"/>
      <c r="F12" s="400"/>
      <c r="G12" s="400"/>
      <c r="H12" s="400"/>
      <c r="I12" s="400"/>
    </row>
    <row r="13" spans="1:10" ht="21.95" customHeight="1">
      <c r="A13" s="41" t="s">
        <v>123</v>
      </c>
      <c r="B13" s="35">
        <v>6.7569999999999997</v>
      </c>
      <c r="C13" s="35">
        <v>6.7569999999999997</v>
      </c>
      <c r="D13" s="35">
        <v>6.7569999999999997</v>
      </c>
      <c r="E13" s="35">
        <v>6.7569999999999997</v>
      </c>
      <c r="F13" s="35" t="s">
        <v>201</v>
      </c>
      <c r="G13" s="35">
        <v>7.0510000000000002</v>
      </c>
      <c r="H13" s="35" t="s">
        <v>201</v>
      </c>
      <c r="I13" s="35" t="s">
        <v>201</v>
      </c>
    </row>
    <row r="14" spans="1:10" ht="21.95" customHeight="1">
      <c r="A14" s="41" t="s">
        <v>124</v>
      </c>
      <c r="B14" s="35">
        <v>166.50800000000001</v>
      </c>
      <c r="C14" s="35">
        <v>120.492</v>
      </c>
      <c r="D14" s="35">
        <v>230.17099999999999</v>
      </c>
      <c r="E14" s="35">
        <v>220.358</v>
      </c>
      <c r="F14" s="35">
        <v>317.654</v>
      </c>
      <c r="G14" s="35">
        <v>292.15899999999999</v>
      </c>
      <c r="H14" s="35">
        <v>304.49599999999998</v>
      </c>
      <c r="I14" s="35">
        <v>310.84399999999999</v>
      </c>
    </row>
    <row r="15" spans="1:10" ht="21.95" customHeight="1">
      <c r="A15" s="41" t="s">
        <v>125</v>
      </c>
      <c r="B15" s="35" t="s">
        <v>201</v>
      </c>
      <c r="C15" s="35" t="s">
        <v>201</v>
      </c>
      <c r="D15" s="35" t="s">
        <v>201</v>
      </c>
      <c r="E15" s="35" t="s">
        <v>201</v>
      </c>
      <c r="F15" s="35" t="s">
        <v>201</v>
      </c>
      <c r="G15" s="35" t="s">
        <v>201</v>
      </c>
      <c r="H15" s="35" t="s">
        <v>201</v>
      </c>
      <c r="I15" s="35" t="s">
        <v>201</v>
      </c>
    </row>
    <row r="16" spans="1:10" ht="21.95" customHeight="1">
      <c r="A16" s="41" t="s">
        <v>126</v>
      </c>
      <c r="B16" s="35">
        <v>18.542999999999999</v>
      </c>
      <c r="C16" s="35">
        <v>18.497</v>
      </c>
      <c r="D16" s="35">
        <v>22.53</v>
      </c>
      <c r="E16" s="35">
        <v>20.116</v>
      </c>
      <c r="F16" s="35">
        <v>25.350999999999999</v>
      </c>
      <c r="G16" s="35">
        <v>24.800999999999998</v>
      </c>
      <c r="H16" s="35">
        <v>30.991</v>
      </c>
      <c r="I16" s="35">
        <v>31.317</v>
      </c>
    </row>
    <row r="17" spans="1:9" ht="21.95" customHeight="1">
      <c r="A17" s="41" t="s">
        <v>127</v>
      </c>
      <c r="B17" s="35" t="s">
        <v>66</v>
      </c>
      <c r="C17" s="35" t="s">
        <v>66</v>
      </c>
      <c r="D17" s="35" t="s">
        <v>66</v>
      </c>
      <c r="E17" s="35" t="s">
        <v>66</v>
      </c>
      <c r="F17" s="35" t="s">
        <v>201</v>
      </c>
      <c r="G17" s="35" t="s">
        <v>201</v>
      </c>
      <c r="H17" s="35" t="s">
        <v>201</v>
      </c>
      <c r="I17" s="35" t="s">
        <v>201</v>
      </c>
    </row>
    <row r="18" spans="1:9" ht="21.95" customHeight="1">
      <c r="A18" s="41" t="s">
        <v>128</v>
      </c>
      <c r="B18" s="35">
        <v>17.748000000000001</v>
      </c>
      <c r="C18" s="35">
        <v>17.238</v>
      </c>
      <c r="D18" s="35">
        <v>20.562000000000001</v>
      </c>
      <c r="E18" s="35">
        <v>20.030999999999999</v>
      </c>
      <c r="F18" s="35">
        <v>22.337</v>
      </c>
      <c r="G18" s="35">
        <v>19.027999999999999</v>
      </c>
      <c r="H18" s="35">
        <v>24.966000000000001</v>
      </c>
      <c r="I18" s="35">
        <v>23.565000000000001</v>
      </c>
    </row>
    <row r="19" spans="1:9" ht="21.95" customHeight="1">
      <c r="A19" s="41" t="s">
        <v>129</v>
      </c>
      <c r="B19" s="35">
        <v>202.239</v>
      </c>
      <c r="C19" s="35">
        <v>173.262</v>
      </c>
      <c r="D19" s="35">
        <v>232.07</v>
      </c>
      <c r="E19" s="35">
        <v>205.61</v>
      </c>
      <c r="F19" s="35">
        <v>255.59100000000001</v>
      </c>
      <c r="G19" s="35">
        <v>235.33199999999999</v>
      </c>
      <c r="H19" s="35">
        <v>311.63200000000001</v>
      </c>
      <c r="I19" s="35">
        <v>283.48899999999998</v>
      </c>
    </row>
    <row r="20" spans="1:9" ht="21.95" customHeight="1">
      <c r="A20" s="41" t="s">
        <v>130</v>
      </c>
      <c r="B20" s="35" t="s">
        <v>201</v>
      </c>
      <c r="C20" s="35" t="s">
        <v>201</v>
      </c>
      <c r="D20" s="35" t="s">
        <v>201</v>
      </c>
      <c r="E20" s="35" t="s">
        <v>201</v>
      </c>
      <c r="F20" s="35" t="s">
        <v>201</v>
      </c>
      <c r="G20" s="35" t="s">
        <v>201</v>
      </c>
      <c r="H20" s="35" t="s">
        <v>201</v>
      </c>
      <c r="I20" s="35" t="s">
        <v>201</v>
      </c>
    </row>
    <row r="21" spans="1:9" ht="21.95" customHeight="1">
      <c r="A21" s="41" t="s">
        <v>131</v>
      </c>
      <c r="B21" s="35" t="s">
        <v>201</v>
      </c>
      <c r="C21" s="35">
        <v>0.81400000000000006</v>
      </c>
      <c r="D21" s="35" t="s">
        <v>201</v>
      </c>
      <c r="E21" s="35" t="s">
        <v>201</v>
      </c>
      <c r="F21" s="35" t="s">
        <v>201</v>
      </c>
      <c r="G21" s="35" t="s">
        <v>201</v>
      </c>
      <c r="H21" s="35" t="s">
        <v>201</v>
      </c>
      <c r="I21" s="35" t="s">
        <v>201</v>
      </c>
    </row>
    <row r="22" spans="1:9" ht="21.95" customHeight="1">
      <c r="A22" s="41" t="s">
        <v>132</v>
      </c>
      <c r="B22" s="52">
        <v>676.62599999999998</v>
      </c>
      <c r="C22" s="52">
        <v>628.11800000000005</v>
      </c>
      <c r="D22" s="52">
        <v>750.17499999999995</v>
      </c>
      <c r="E22" s="52">
        <v>739.87699999999995</v>
      </c>
      <c r="F22" s="35">
        <v>806.89499999999998</v>
      </c>
      <c r="G22" s="35">
        <v>781.72799999999995</v>
      </c>
      <c r="H22" s="35">
        <v>994.67200000000003</v>
      </c>
      <c r="I22" s="35">
        <v>946.68200000000002</v>
      </c>
    </row>
    <row r="23" spans="1:9" ht="21.95" customHeight="1">
      <c r="A23" s="41" t="s">
        <v>133</v>
      </c>
      <c r="B23" s="52">
        <v>101.425</v>
      </c>
      <c r="C23" s="52">
        <v>99.823999999999998</v>
      </c>
      <c r="D23" s="52">
        <v>120.776</v>
      </c>
      <c r="E23" s="52">
        <v>106.68600000000001</v>
      </c>
      <c r="F23" s="35">
        <v>144.5</v>
      </c>
      <c r="G23" s="35">
        <v>136.821</v>
      </c>
      <c r="H23" s="35">
        <v>187</v>
      </c>
      <c r="I23" s="35">
        <v>174.08799999999999</v>
      </c>
    </row>
    <row r="24" spans="1:9" ht="21.95" customHeight="1">
      <c r="A24" s="41" t="s">
        <v>134</v>
      </c>
      <c r="B24" s="52">
        <v>12.661</v>
      </c>
      <c r="C24" s="52">
        <v>12.196999999999999</v>
      </c>
      <c r="D24" s="52">
        <v>13.615</v>
      </c>
      <c r="E24" s="52">
        <v>13.672000000000001</v>
      </c>
      <c r="F24" s="35">
        <v>30.128</v>
      </c>
      <c r="G24" s="35">
        <v>14.081</v>
      </c>
      <c r="H24" s="35">
        <v>34.926000000000002</v>
      </c>
      <c r="I24" s="35">
        <v>16.565999999999999</v>
      </c>
    </row>
    <row r="25" spans="1:9" ht="21.95" customHeight="1">
      <c r="A25" s="41" t="s">
        <v>299</v>
      </c>
      <c r="B25" s="52">
        <v>65.760999999999996</v>
      </c>
      <c r="C25" s="52">
        <v>65.698999999999998</v>
      </c>
      <c r="D25" s="52">
        <v>67.417000000000002</v>
      </c>
      <c r="E25" s="52">
        <v>68.361000000000004</v>
      </c>
      <c r="F25" s="35">
        <v>74.59</v>
      </c>
      <c r="G25" s="35">
        <v>73.075000000000003</v>
      </c>
      <c r="H25" s="35">
        <v>101.435</v>
      </c>
      <c r="I25" s="35">
        <v>88.89</v>
      </c>
    </row>
    <row r="26" spans="1:9" ht="21.95" customHeight="1">
      <c r="A26" s="41" t="s">
        <v>135</v>
      </c>
      <c r="B26" s="52">
        <v>1.294</v>
      </c>
      <c r="C26" s="52">
        <v>1.3080000000000001</v>
      </c>
      <c r="D26" s="52">
        <v>1.3169999999999999</v>
      </c>
      <c r="E26" s="52">
        <v>1.42</v>
      </c>
      <c r="F26" s="35">
        <v>1.6950000000000001</v>
      </c>
      <c r="G26" s="35">
        <v>1.5649999999999999</v>
      </c>
      <c r="H26" s="35">
        <v>2.0880000000000001</v>
      </c>
      <c r="I26" s="35">
        <v>1.7869999999999999</v>
      </c>
    </row>
    <row r="27" spans="1:9" ht="21.95" customHeight="1">
      <c r="A27" s="41" t="s">
        <v>136</v>
      </c>
      <c r="B27" s="52">
        <v>8.4320000000000004</v>
      </c>
      <c r="C27" s="52">
        <v>8.1370000000000005</v>
      </c>
      <c r="D27" s="52">
        <v>11.81</v>
      </c>
      <c r="E27" s="52">
        <v>10.916</v>
      </c>
      <c r="F27" s="35">
        <v>14.007999999999999</v>
      </c>
      <c r="G27" s="35">
        <v>12.615</v>
      </c>
      <c r="H27" s="35">
        <v>18.030999999999999</v>
      </c>
      <c r="I27" s="35">
        <v>16.942</v>
      </c>
    </row>
    <row r="28" spans="1:9" ht="21.95" customHeight="1">
      <c r="A28" s="41" t="s">
        <v>137</v>
      </c>
      <c r="B28" s="52">
        <v>3.8319999999999999</v>
      </c>
      <c r="C28" s="52">
        <v>3.653</v>
      </c>
      <c r="D28" s="52">
        <v>4.3739999999999997</v>
      </c>
      <c r="E28" s="52">
        <v>4.0759999999999996</v>
      </c>
      <c r="F28" s="35">
        <v>4.5869999999999997</v>
      </c>
      <c r="G28" s="35">
        <v>4.2859999999999996</v>
      </c>
      <c r="H28" s="35">
        <v>5.59</v>
      </c>
      <c r="I28" s="35">
        <v>5.1120000000000001</v>
      </c>
    </row>
    <row r="29" spans="1:9" ht="21.95" customHeight="1">
      <c r="A29" s="41" t="s">
        <v>156</v>
      </c>
      <c r="B29" s="52">
        <v>8.3010000000000002</v>
      </c>
      <c r="C29" s="52">
        <v>8.1679999999999993</v>
      </c>
      <c r="D29" s="52">
        <v>9.0370000000000008</v>
      </c>
      <c r="E29" s="52">
        <v>8.86</v>
      </c>
      <c r="F29" s="35">
        <v>9.9049999999999994</v>
      </c>
      <c r="G29" s="35">
        <v>9.9049999999999994</v>
      </c>
      <c r="H29" s="35">
        <v>11.571</v>
      </c>
      <c r="I29" s="35">
        <v>11.313000000000001</v>
      </c>
    </row>
    <row r="30" spans="1:9" ht="21.95" customHeight="1">
      <c r="A30" s="41" t="s">
        <v>138</v>
      </c>
      <c r="B30" s="35" t="s">
        <v>201</v>
      </c>
      <c r="C30" s="52">
        <v>18.928999999999998</v>
      </c>
      <c r="D30" s="35" t="s">
        <v>201</v>
      </c>
      <c r="E30" s="35" t="s">
        <v>201</v>
      </c>
      <c r="F30" s="35" t="s">
        <v>201</v>
      </c>
      <c r="G30" s="35" t="s">
        <v>201</v>
      </c>
      <c r="H30" s="35" t="s">
        <v>201</v>
      </c>
      <c r="I30" s="35" t="s">
        <v>201</v>
      </c>
    </row>
    <row r="31" spans="1:9" ht="21.95" customHeight="1">
      <c r="A31" s="41" t="s">
        <v>139</v>
      </c>
    </row>
    <row r="32" spans="1:9" s="78" customFormat="1" ht="21.95" customHeight="1">
      <c r="A32" s="269" t="s">
        <v>140</v>
      </c>
      <c r="B32" s="271">
        <v>25.491</v>
      </c>
      <c r="C32" s="271">
        <v>26.37</v>
      </c>
      <c r="D32" s="271">
        <v>37.445999999999998</v>
      </c>
      <c r="E32" s="271">
        <v>34.646999999999998</v>
      </c>
      <c r="F32" s="71" t="s">
        <v>201</v>
      </c>
      <c r="G32" s="71" t="s">
        <v>201</v>
      </c>
      <c r="H32" s="71" t="s">
        <v>201</v>
      </c>
      <c r="I32" s="71" t="s">
        <v>201</v>
      </c>
    </row>
    <row r="33" spans="1:10" ht="15" customHeight="1">
      <c r="A33" s="42"/>
      <c r="B33" s="54"/>
      <c r="C33" s="54"/>
      <c r="D33" s="54"/>
      <c r="E33" s="54"/>
      <c r="F33" s="37"/>
      <c r="G33" s="37"/>
      <c r="H33" s="37"/>
      <c r="I33" s="37"/>
    </row>
    <row r="34" spans="1:10" ht="27" customHeight="1">
      <c r="F34" s="24"/>
    </row>
    <row r="35" spans="1:10" s="21" customFormat="1" ht="24.95" customHeight="1">
      <c r="A35" s="401"/>
      <c r="B35" s="601" t="s">
        <v>46</v>
      </c>
      <c r="C35" s="600"/>
      <c r="D35" s="601" t="s">
        <v>47</v>
      </c>
      <c r="E35" s="600"/>
      <c r="F35" s="601" t="s">
        <v>48</v>
      </c>
      <c r="G35" s="600"/>
      <c r="H35" s="601" t="s">
        <v>49</v>
      </c>
      <c r="I35" s="599"/>
      <c r="J35" s="79"/>
    </row>
    <row r="36" spans="1:10" s="21" customFormat="1" ht="24.95" customHeight="1">
      <c r="A36" s="402" t="s">
        <v>7</v>
      </c>
      <c r="B36" s="671" t="s">
        <v>41</v>
      </c>
      <c r="C36" s="671" t="s">
        <v>88</v>
      </c>
      <c r="D36" s="671" t="s">
        <v>41</v>
      </c>
      <c r="E36" s="672" t="s">
        <v>88</v>
      </c>
      <c r="F36" s="671" t="s">
        <v>41</v>
      </c>
      <c r="G36" s="671" t="s">
        <v>88</v>
      </c>
      <c r="H36" s="671" t="s">
        <v>41</v>
      </c>
      <c r="I36" s="673" t="s">
        <v>88</v>
      </c>
      <c r="J36" s="79"/>
    </row>
    <row r="37" spans="1:10" s="21" customFormat="1" ht="24.95" customHeight="1">
      <c r="A37" s="404"/>
      <c r="B37" s="674" t="s">
        <v>89</v>
      </c>
      <c r="C37" s="674" t="s">
        <v>10</v>
      </c>
      <c r="D37" s="674" t="s">
        <v>10</v>
      </c>
      <c r="E37" s="675" t="s">
        <v>10</v>
      </c>
      <c r="F37" s="674" t="s">
        <v>10</v>
      </c>
      <c r="G37" s="674" t="s">
        <v>10</v>
      </c>
      <c r="H37" s="674" t="s">
        <v>10</v>
      </c>
      <c r="I37" s="676" t="s">
        <v>10</v>
      </c>
      <c r="J37" s="79"/>
    </row>
    <row r="38" spans="1:10" ht="18.75">
      <c r="A38" s="27"/>
      <c r="B38" s="28"/>
      <c r="C38" s="28"/>
      <c r="D38" s="28"/>
      <c r="E38" s="28"/>
      <c r="F38" s="28"/>
      <c r="G38" s="28"/>
      <c r="H38" s="28"/>
      <c r="I38" s="28"/>
    </row>
    <row r="39" spans="1:10" ht="21.95" customHeight="1">
      <c r="A39" s="29" t="s">
        <v>298</v>
      </c>
      <c r="B39" s="35">
        <v>1062.798</v>
      </c>
      <c r="C39" s="35">
        <v>1053.9870000000001</v>
      </c>
      <c r="D39" s="35">
        <v>1264.97</v>
      </c>
      <c r="E39" s="35">
        <v>1239.3140000000001</v>
      </c>
      <c r="F39" s="35">
        <v>1725.0039999999999</v>
      </c>
      <c r="G39" s="35">
        <v>1486.7429999999999</v>
      </c>
      <c r="H39" s="35">
        <v>2412.3139999999999</v>
      </c>
      <c r="I39" s="35">
        <v>1910.768</v>
      </c>
    </row>
    <row r="40" spans="1:10" ht="21.95" customHeight="1">
      <c r="A40" s="29" t="s">
        <v>122</v>
      </c>
    </row>
    <row r="41" spans="1:10" ht="21.95" customHeight="1">
      <c r="A41" s="29" t="s">
        <v>123</v>
      </c>
      <c r="B41" s="35" t="s">
        <v>201</v>
      </c>
      <c r="C41" s="35" t="s">
        <v>201</v>
      </c>
      <c r="D41" s="35" t="s">
        <v>201</v>
      </c>
      <c r="E41" s="35" t="s">
        <v>201</v>
      </c>
      <c r="F41" s="35" t="s">
        <v>201</v>
      </c>
      <c r="G41" s="35" t="s">
        <v>201</v>
      </c>
      <c r="H41" s="35" t="s">
        <v>201</v>
      </c>
      <c r="I41" s="35" t="s">
        <v>201</v>
      </c>
    </row>
    <row r="42" spans="1:10" ht="21.95" customHeight="1">
      <c r="A42" s="29" t="s">
        <v>147</v>
      </c>
      <c r="B42" s="35">
        <v>384.16699999999997</v>
      </c>
      <c r="C42" s="35">
        <v>415.971</v>
      </c>
      <c r="D42" s="35">
        <v>435.44900000000001</v>
      </c>
      <c r="E42" s="35">
        <v>416.67</v>
      </c>
      <c r="F42" s="35">
        <v>481.82400000000001</v>
      </c>
      <c r="G42" s="35">
        <v>460.55700000000002</v>
      </c>
      <c r="H42" s="35">
        <v>562.65</v>
      </c>
      <c r="I42" s="35">
        <v>562.65</v>
      </c>
    </row>
    <row r="43" spans="1:10" ht="21.95" customHeight="1">
      <c r="A43" s="29" t="s">
        <v>125</v>
      </c>
      <c r="B43" s="35" t="s">
        <v>201</v>
      </c>
      <c r="C43" s="35" t="s">
        <v>201</v>
      </c>
      <c r="D43" s="35" t="s">
        <v>201</v>
      </c>
      <c r="E43" s="35" t="s">
        <v>201</v>
      </c>
      <c r="F43" s="35" t="s">
        <v>201</v>
      </c>
      <c r="G43" s="35" t="s">
        <v>201</v>
      </c>
      <c r="H43" s="35" t="s">
        <v>201</v>
      </c>
      <c r="I43" s="35" t="s">
        <v>201</v>
      </c>
    </row>
    <row r="44" spans="1:10" ht="21.95" customHeight="1">
      <c r="A44" s="29" t="s">
        <v>126</v>
      </c>
      <c r="B44" s="35">
        <v>36.448</v>
      </c>
      <c r="C44" s="35">
        <v>34.82</v>
      </c>
      <c r="D44" s="35">
        <v>44.411999999999999</v>
      </c>
      <c r="E44" s="35">
        <v>47.927999999999997</v>
      </c>
      <c r="F44" s="35">
        <v>49.460999999999999</v>
      </c>
      <c r="G44" s="35">
        <v>57.076999999999998</v>
      </c>
      <c r="H44" s="35">
        <v>59.146999999999998</v>
      </c>
      <c r="I44" s="35">
        <v>51.11</v>
      </c>
    </row>
    <row r="45" spans="1:10" ht="21.95" customHeight="1">
      <c r="A45" s="29" t="s">
        <v>127</v>
      </c>
      <c r="B45" s="35" t="s">
        <v>201</v>
      </c>
      <c r="C45" s="35" t="s">
        <v>201</v>
      </c>
      <c r="D45" s="35" t="s">
        <v>201</v>
      </c>
      <c r="E45" s="35" t="s">
        <v>201</v>
      </c>
      <c r="F45" s="35" t="s">
        <v>201</v>
      </c>
      <c r="G45" s="35" t="s">
        <v>201</v>
      </c>
      <c r="H45" s="35" t="s">
        <v>201</v>
      </c>
      <c r="I45" s="35" t="s">
        <v>201</v>
      </c>
    </row>
    <row r="46" spans="1:10" ht="21.95" customHeight="1">
      <c r="A46" s="29" t="s">
        <v>128</v>
      </c>
      <c r="B46" s="35">
        <v>35.103000000000002</v>
      </c>
      <c r="C46" s="35">
        <v>23.498000000000001</v>
      </c>
      <c r="D46" s="35">
        <v>44.512</v>
      </c>
      <c r="E46" s="35">
        <v>29.013000000000002</v>
      </c>
      <c r="F46" s="35">
        <v>43.853999999999999</v>
      </c>
      <c r="G46" s="35">
        <v>37.686</v>
      </c>
      <c r="H46" s="35">
        <v>46.28</v>
      </c>
      <c r="I46" s="35">
        <v>43.058</v>
      </c>
    </row>
    <row r="47" spans="1:10" ht="21.95" customHeight="1">
      <c r="A47" s="29" t="s">
        <v>148</v>
      </c>
      <c r="B47" s="35">
        <v>418.95100000000002</v>
      </c>
      <c r="C47" s="35">
        <v>338.67200000000003</v>
      </c>
      <c r="D47" s="35">
        <v>532.524</v>
      </c>
      <c r="E47" s="35">
        <v>481.42599999999999</v>
      </c>
      <c r="F47" s="35">
        <v>543.87099999999998</v>
      </c>
      <c r="G47" s="35">
        <v>514.17100000000005</v>
      </c>
      <c r="H47" s="35">
        <v>778.56600000000003</v>
      </c>
      <c r="I47" s="35">
        <v>618.15800000000002</v>
      </c>
    </row>
    <row r="48" spans="1:10" ht="21.95" customHeight="1">
      <c r="A48" s="29" t="s">
        <v>130</v>
      </c>
      <c r="B48" s="35" t="s">
        <v>201</v>
      </c>
      <c r="C48" s="35" t="s">
        <v>201</v>
      </c>
      <c r="D48" s="35" t="s">
        <v>201</v>
      </c>
      <c r="E48" s="35" t="s">
        <v>201</v>
      </c>
      <c r="F48" s="35" t="s">
        <v>201</v>
      </c>
      <c r="G48" s="35" t="s">
        <v>201</v>
      </c>
      <c r="H48" s="35" t="s">
        <v>201</v>
      </c>
      <c r="I48" s="35" t="s">
        <v>201</v>
      </c>
    </row>
    <row r="49" spans="1:9" ht="21.95" customHeight="1">
      <c r="A49" s="29" t="s">
        <v>131</v>
      </c>
      <c r="B49" s="35" t="s">
        <v>201</v>
      </c>
      <c r="C49" s="35" t="s">
        <v>201</v>
      </c>
      <c r="D49" s="35" t="s">
        <v>201</v>
      </c>
      <c r="E49" s="35" t="s">
        <v>201</v>
      </c>
      <c r="F49" s="35" t="s">
        <v>201</v>
      </c>
      <c r="G49" s="35" t="s">
        <v>201</v>
      </c>
      <c r="H49" s="35" t="s">
        <v>201</v>
      </c>
      <c r="I49" s="35" t="s">
        <v>201</v>
      </c>
    </row>
    <row r="50" spans="1:9" ht="21.95" customHeight="1">
      <c r="A50" s="29" t="s">
        <v>132</v>
      </c>
      <c r="B50" s="35">
        <v>1226.9649999999999</v>
      </c>
      <c r="C50" s="35">
        <v>1108.133</v>
      </c>
      <c r="D50" s="35">
        <v>1398.59</v>
      </c>
      <c r="E50" s="35">
        <v>1386.556</v>
      </c>
      <c r="F50" s="35">
        <v>1896.4010000000001</v>
      </c>
      <c r="G50" s="35">
        <v>1802.4280000000001</v>
      </c>
      <c r="H50" s="35">
        <v>2162.1999999999998</v>
      </c>
      <c r="I50" s="35">
        <v>2317.6280000000002</v>
      </c>
    </row>
    <row r="51" spans="1:9" ht="21.95" customHeight="1">
      <c r="A51" s="29" t="s">
        <v>133</v>
      </c>
      <c r="B51" s="35">
        <v>218.114</v>
      </c>
      <c r="C51" s="35">
        <v>225.101</v>
      </c>
      <c r="D51" s="35">
        <v>276.58699999999999</v>
      </c>
      <c r="E51" s="35">
        <v>278.32900000000001</v>
      </c>
      <c r="F51" s="35">
        <v>406.21800000000002</v>
      </c>
      <c r="G51" s="35">
        <v>347.66399999999999</v>
      </c>
      <c r="H51" s="35">
        <v>484.34399999999999</v>
      </c>
      <c r="I51" s="35">
        <v>476.26900000000001</v>
      </c>
    </row>
    <row r="52" spans="1:9" ht="21.95" customHeight="1">
      <c r="A52" s="29" t="s">
        <v>149</v>
      </c>
      <c r="B52" s="35">
        <v>38.045000000000002</v>
      </c>
      <c r="C52" s="35">
        <v>37.244</v>
      </c>
      <c r="D52" s="35">
        <v>133.57900000000001</v>
      </c>
      <c r="E52" s="35">
        <v>40.189</v>
      </c>
      <c r="F52" s="35">
        <v>71.540000000000006</v>
      </c>
      <c r="G52" s="35">
        <v>43.710999999999999</v>
      </c>
      <c r="H52" s="35">
        <v>81.453999999999994</v>
      </c>
      <c r="I52" s="35">
        <v>82.114999999999995</v>
      </c>
    </row>
    <row r="53" spans="1:9" ht="21.95" customHeight="1">
      <c r="A53" s="29" t="s">
        <v>299</v>
      </c>
      <c r="B53" s="35">
        <v>154.655</v>
      </c>
      <c r="C53" s="35">
        <v>126.197</v>
      </c>
      <c r="D53" s="35">
        <v>149.37100000000001</v>
      </c>
      <c r="E53" s="35">
        <v>162.214</v>
      </c>
      <c r="F53" s="35">
        <v>183.255</v>
      </c>
      <c r="G53" s="35">
        <v>190.63399999999999</v>
      </c>
      <c r="H53" s="35">
        <v>191.38900000000001</v>
      </c>
      <c r="I53" s="35">
        <v>210.89500000000001</v>
      </c>
    </row>
    <row r="54" spans="1:9" ht="21.95" customHeight="1">
      <c r="A54" s="29" t="s">
        <v>135</v>
      </c>
      <c r="B54" s="35">
        <v>3.2280000000000002</v>
      </c>
      <c r="C54" s="35">
        <v>3.0590000000000002</v>
      </c>
      <c r="D54" s="35">
        <v>8.077</v>
      </c>
      <c r="E54" s="35">
        <v>3.8860000000000001</v>
      </c>
      <c r="F54" s="35">
        <v>5.0250000000000004</v>
      </c>
      <c r="G54" s="35">
        <v>4.4569999999999999</v>
      </c>
      <c r="H54" s="35">
        <v>5.25</v>
      </c>
      <c r="I54" s="35">
        <v>4.8120000000000003</v>
      </c>
    </row>
    <row r="55" spans="1:9" ht="21.95" customHeight="1">
      <c r="A55" s="29" t="s">
        <v>136</v>
      </c>
      <c r="B55" s="35">
        <v>24.847999999999999</v>
      </c>
      <c r="C55" s="35">
        <v>20.306999999999999</v>
      </c>
      <c r="D55" s="35">
        <v>30.533999999999999</v>
      </c>
      <c r="E55" s="35">
        <v>26.02</v>
      </c>
      <c r="F55" s="35">
        <v>34.389000000000003</v>
      </c>
      <c r="G55" s="35">
        <v>27.222999999999999</v>
      </c>
      <c r="H55" s="35">
        <v>39.283999999999999</v>
      </c>
      <c r="I55" s="35">
        <v>37.988999999999997</v>
      </c>
    </row>
    <row r="56" spans="1:9" ht="21.95" customHeight="1">
      <c r="A56" s="29" t="s">
        <v>137</v>
      </c>
      <c r="B56" s="35">
        <v>6.9649999999999999</v>
      </c>
      <c r="C56" s="35">
        <v>5.8940000000000001</v>
      </c>
      <c r="D56" s="35">
        <v>6.9749999999999996</v>
      </c>
      <c r="E56" s="35">
        <v>6.9269999999999996</v>
      </c>
      <c r="F56" s="35">
        <v>9.7880000000000003</v>
      </c>
      <c r="G56" s="35">
        <v>8.67</v>
      </c>
      <c r="H56" s="35">
        <v>10.016</v>
      </c>
      <c r="I56" s="35">
        <v>9.5359999999999996</v>
      </c>
    </row>
    <row r="57" spans="1:9" ht="21.95" customHeight="1">
      <c r="A57" s="29" t="s">
        <v>156</v>
      </c>
      <c r="B57" s="35">
        <v>13.292</v>
      </c>
      <c r="C57" s="35">
        <v>13.093</v>
      </c>
      <c r="D57" s="35">
        <v>15.43</v>
      </c>
      <c r="E57" s="35">
        <v>14.86</v>
      </c>
      <c r="F57" s="35">
        <v>15.476000000000001</v>
      </c>
      <c r="G57" s="35">
        <v>14.922000000000001</v>
      </c>
      <c r="H57" s="35">
        <v>37.216999999999999</v>
      </c>
      <c r="I57" s="35">
        <v>38.527000000000001</v>
      </c>
    </row>
    <row r="58" spans="1:9" ht="21.95" customHeight="1">
      <c r="A58" s="29" t="s">
        <v>138</v>
      </c>
      <c r="B58" s="35" t="s">
        <v>201</v>
      </c>
      <c r="C58" s="35" t="s">
        <v>201</v>
      </c>
      <c r="D58" s="35" t="s">
        <v>201</v>
      </c>
      <c r="E58" s="35" t="s">
        <v>201</v>
      </c>
      <c r="F58" s="35" t="s">
        <v>201</v>
      </c>
      <c r="G58" s="35" t="s">
        <v>201</v>
      </c>
      <c r="H58" s="35" t="s">
        <v>201</v>
      </c>
      <c r="I58" s="35" t="s">
        <v>201</v>
      </c>
    </row>
    <row r="59" spans="1:9" ht="21.95" customHeight="1">
      <c r="A59" s="29" t="s">
        <v>139</v>
      </c>
    </row>
    <row r="60" spans="1:9" ht="21.95" customHeight="1">
      <c r="A60" s="266" t="s">
        <v>140</v>
      </c>
      <c r="B60" s="35" t="s">
        <v>201</v>
      </c>
      <c r="C60" s="35" t="s">
        <v>201</v>
      </c>
      <c r="D60" s="35" t="s">
        <v>201</v>
      </c>
      <c r="E60" s="35" t="s">
        <v>201</v>
      </c>
      <c r="F60" s="35" t="s">
        <v>201</v>
      </c>
      <c r="G60" s="35" t="s">
        <v>201</v>
      </c>
      <c r="H60" s="35" t="s">
        <v>201</v>
      </c>
      <c r="I60" s="35" t="s">
        <v>201</v>
      </c>
    </row>
    <row r="61" spans="1:9" ht="15" customHeight="1">
      <c r="A61" s="31"/>
      <c r="B61" s="54"/>
      <c r="C61" s="54"/>
      <c r="D61" s="54"/>
      <c r="E61" s="54"/>
      <c r="F61" s="54"/>
      <c r="G61" s="54"/>
      <c r="H61" s="54"/>
      <c r="I61" s="54"/>
    </row>
    <row r="62" spans="1:9" ht="20.100000000000001" customHeight="1">
      <c r="A62" s="70" t="s">
        <v>203</v>
      </c>
      <c r="I62" s="51" t="s">
        <v>78</v>
      </c>
    </row>
    <row r="63" spans="1:9" ht="20.100000000000001" customHeight="1"/>
    <row r="64" spans="1:9" ht="20.100000000000001" customHeight="1"/>
    <row r="65" spans="1:9" ht="20.100000000000001" customHeight="1"/>
    <row r="66" spans="1:9" ht="20.100000000000001" customHeight="1">
      <c r="A66" s="615">
        <v>177</v>
      </c>
      <c r="B66" s="615"/>
      <c r="C66" s="615"/>
      <c r="D66" s="615"/>
      <c r="E66" s="615"/>
      <c r="F66" s="615"/>
      <c r="G66" s="615"/>
      <c r="H66" s="615"/>
      <c r="I66" s="615"/>
    </row>
  </sheetData>
  <mergeCells count="10">
    <mergeCell ref="A4:I4"/>
    <mergeCell ref="A66:I66"/>
    <mergeCell ref="B7:C7"/>
    <mergeCell ref="D7:E7"/>
    <mergeCell ref="F7:G7"/>
    <mergeCell ref="H7:I7"/>
    <mergeCell ref="B35:C35"/>
    <mergeCell ref="D35:E35"/>
    <mergeCell ref="F35:G35"/>
    <mergeCell ref="H35:I3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7030A0"/>
  </sheetPr>
  <dimension ref="A1:AM74"/>
  <sheetViews>
    <sheetView showGridLines="0" view="pageBreakPreview" topLeftCell="A40" zoomScale="70" zoomScaleNormal="70" zoomScaleSheetLayoutView="70" workbookViewId="0">
      <selection activeCell="B36" sqref="B36:I37"/>
    </sheetView>
  </sheetViews>
  <sheetFormatPr defaultColWidth="9.625" defaultRowHeight="12.75"/>
  <cols>
    <col min="1" max="1" width="45.625" style="21" customWidth="1"/>
    <col min="2" max="9" width="13.625" style="20" customWidth="1"/>
    <col min="10" max="10" width="9.875" style="78" customWidth="1"/>
    <col min="11" max="11" width="12.625" style="20" customWidth="1"/>
    <col min="12" max="12" width="1.625" style="20" customWidth="1"/>
    <col min="13" max="13" width="12.625" style="20" customWidth="1"/>
    <col min="14" max="14" width="1.625" style="20" customWidth="1"/>
    <col min="15" max="15" width="12.625" style="20" customWidth="1"/>
    <col min="16" max="16" width="1.625" style="20" customWidth="1"/>
    <col min="17" max="17" width="12.625" style="20" customWidth="1"/>
    <col min="18" max="18" width="1.625" style="20" customWidth="1"/>
    <col min="19" max="19" width="12.625" style="20" customWidth="1"/>
    <col min="20" max="21" width="9.625" style="20"/>
    <col min="22" max="22" width="1.625" style="20" customWidth="1"/>
    <col min="23" max="23" width="27.625" style="20" customWidth="1"/>
    <col min="24" max="24" width="1.625" style="20" customWidth="1"/>
    <col min="25" max="25" width="10.625" style="20" customWidth="1"/>
    <col min="26" max="26" width="1.625" style="20" customWidth="1"/>
    <col min="27" max="27" width="10.625" style="20" customWidth="1"/>
    <col min="28" max="28" width="1.625" style="20" customWidth="1"/>
    <col min="29" max="29" width="10.625" style="20" customWidth="1"/>
    <col min="30" max="30" width="1.625" style="20" customWidth="1"/>
    <col min="31" max="31" width="10.625" style="20" customWidth="1"/>
    <col min="32" max="32" width="1.625" style="20" customWidth="1"/>
    <col min="33" max="33" width="10.625" style="20" customWidth="1"/>
    <col min="34" max="34" width="1.625" style="20" customWidth="1"/>
    <col min="35" max="35" width="10.625" style="20" customWidth="1"/>
    <col min="36" max="36" width="1.625" style="20" customWidth="1"/>
    <col min="37" max="37" width="10.625" style="20" customWidth="1"/>
    <col min="38" max="38" width="1.625" style="20" customWidth="1"/>
    <col min="39" max="39" width="10.625" style="20" customWidth="1"/>
    <col min="40" max="40" width="1.625" style="20" customWidth="1"/>
    <col min="41" max="41" width="10.625" style="20" customWidth="1"/>
    <col min="42" max="42" width="1.625" style="20" customWidth="1"/>
    <col min="43" max="43" width="10.625" style="20" customWidth="1"/>
    <col min="44" max="44" width="1.625" style="20" customWidth="1"/>
    <col min="45" max="45" width="10.625" style="20" customWidth="1"/>
    <col min="46" max="46" width="1.625" style="20" customWidth="1"/>
    <col min="47" max="47" width="10.625" style="20" customWidth="1"/>
    <col min="48" max="48" width="1.625" style="20" customWidth="1"/>
    <col min="49" max="49" width="11.625" style="20" customWidth="1"/>
    <col min="50" max="50" width="1.625" style="20" customWidth="1"/>
    <col min="51" max="51" width="11.625" style="20" customWidth="1"/>
    <col min="52" max="52" width="1.625" style="20" customWidth="1"/>
    <col min="53" max="53" width="11.625" style="20" customWidth="1"/>
    <col min="54" max="54" width="1.625" style="20" customWidth="1"/>
    <col min="55" max="55" width="11.625" style="20" customWidth="1"/>
    <col min="56" max="56" width="1.625" style="20" customWidth="1"/>
    <col min="57" max="57" width="11.625" style="20" customWidth="1"/>
    <col min="58" max="58" width="1.625" style="20" customWidth="1"/>
    <col min="59" max="59" width="11.625" style="20" customWidth="1"/>
    <col min="60" max="172" width="9.625" style="20"/>
    <col min="173" max="173" width="1.625" style="20" customWidth="1"/>
    <col min="174" max="174" width="11.625" style="20" customWidth="1"/>
    <col min="175" max="235" width="9.625" style="20"/>
    <col min="236" max="236" width="36" style="20" customWidth="1"/>
    <col min="237" max="248" width="11.625" style="20" customWidth="1"/>
    <col min="249" max="249" width="9.625" style="20"/>
    <col min="250" max="250" width="1.625" style="20" customWidth="1"/>
    <col min="251" max="251" width="28.625" style="20" customWidth="1"/>
    <col min="252" max="252" width="1.625" style="20" customWidth="1"/>
    <col min="253" max="253" width="12.625" style="20" customWidth="1"/>
    <col min="254" max="254" width="1.625" style="20" customWidth="1"/>
    <col min="255" max="255" width="12.625" style="20" customWidth="1"/>
    <col min="256" max="256" width="1.625" style="20" customWidth="1"/>
    <col min="257" max="257" width="12.625" style="20" customWidth="1"/>
    <col min="258" max="258" width="1.625" style="20" customWidth="1"/>
    <col min="259" max="259" width="12.625" style="20" customWidth="1"/>
    <col min="260" max="260" width="1.625" style="20" customWidth="1"/>
    <col min="261" max="261" width="12.625" style="20" customWidth="1"/>
    <col min="262" max="262" width="1.625" style="20" customWidth="1"/>
    <col min="263" max="263" width="12.625" style="20" customWidth="1"/>
    <col min="264" max="264" width="1.625" style="20" customWidth="1"/>
    <col min="265" max="265" width="12.625" style="20" customWidth="1"/>
    <col min="266" max="266" width="1.625" style="20" customWidth="1"/>
    <col min="267" max="267" width="12.625" style="20" customWidth="1"/>
    <col min="268" max="268" width="1.625" style="20" customWidth="1"/>
    <col min="269" max="269" width="12.625" style="20" customWidth="1"/>
    <col min="270" max="270" width="1.625" style="20" customWidth="1"/>
    <col min="271" max="271" width="12.625" style="20" customWidth="1"/>
    <col min="272" max="272" width="1.625" style="20" customWidth="1"/>
    <col min="273" max="273" width="12.625" style="20" customWidth="1"/>
    <col min="274" max="274" width="1.625" style="20" customWidth="1"/>
    <col min="275" max="275" width="12.625" style="20" customWidth="1"/>
    <col min="276" max="277" width="9.625" style="20"/>
    <col min="278" max="278" width="1.625" style="20" customWidth="1"/>
    <col min="279" max="279" width="27.625" style="20" customWidth="1"/>
    <col min="280" max="280" width="1.625" style="20" customWidth="1"/>
    <col min="281" max="281" width="10.625" style="20" customWidth="1"/>
    <col min="282" max="282" width="1.625" style="20" customWidth="1"/>
    <col min="283" max="283" width="10.625" style="20" customWidth="1"/>
    <col min="284" max="284" width="1.625" style="20" customWidth="1"/>
    <col min="285" max="285" width="10.625" style="20" customWidth="1"/>
    <col min="286" max="286" width="1.625" style="20" customWidth="1"/>
    <col min="287" max="287" width="10.625" style="20" customWidth="1"/>
    <col min="288" max="288" width="1.625" style="20" customWidth="1"/>
    <col min="289" max="289" width="10.625" style="20" customWidth="1"/>
    <col min="290" max="290" width="1.625" style="20" customWidth="1"/>
    <col min="291" max="291" width="10.625" style="20" customWidth="1"/>
    <col min="292" max="292" width="1.625" style="20" customWidth="1"/>
    <col min="293" max="293" width="10.625" style="20" customWidth="1"/>
    <col min="294" max="294" width="1.625" style="20" customWidth="1"/>
    <col min="295" max="295" width="10.625" style="20" customWidth="1"/>
    <col min="296" max="296" width="1.625" style="20" customWidth="1"/>
    <col min="297" max="297" width="10.625" style="20" customWidth="1"/>
    <col min="298" max="298" width="1.625" style="20" customWidth="1"/>
    <col min="299" max="299" width="10.625" style="20" customWidth="1"/>
    <col min="300" max="300" width="1.625" style="20" customWidth="1"/>
    <col min="301" max="301" width="10.625" style="20" customWidth="1"/>
    <col min="302" max="302" width="1.625" style="20" customWidth="1"/>
    <col min="303" max="303" width="10.625" style="20" customWidth="1"/>
    <col min="304" max="304" width="1.625" style="20" customWidth="1"/>
    <col min="305" max="305" width="11.625" style="20" customWidth="1"/>
    <col min="306" max="306" width="1.625" style="20" customWidth="1"/>
    <col min="307" max="307" width="11.625" style="20" customWidth="1"/>
    <col min="308" max="308" width="1.625" style="20" customWidth="1"/>
    <col min="309" max="309" width="11.625" style="20" customWidth="1"/>
    <col min="310" max="310" width="1.625" style="20" customWidth="1"/>
    <col min="311" max="311" width="11.625" style="20" customWidth="1"/>
    <col min="312" max="312" width="1.625" style="20" customWidth="1"/>
    <col min="313" max="313" width="11.625" style="20" customWidth="1"/>
    <col min="314" max="314" width="1.625" style="20" customWidth="1"/>
    <col min="315" max="315" width="11.625" style="20" customWidth="1"/>
    <col min="316" max="428" width="9.625" style="20"/>
    <col min="429" max="429" width="1.625" style="20" customWidth="1"/>
    <col min="430" max="430" width="11.625" style="20" customWidth="1"/>
    <col min="431" max="491" width="9.625" style="20"/>
    <col min="492" max="492" width="36" style="20" customWidth="1"/>
    <col min="493" max="504" width="11.625" style="20" customWidth="1"/>
    <col min="505" max="505" width="9.625" style="20"/>
    <col min="506" max="506" width="1.625" style="20" customWidth="1"/>
    <col min="507" max="507" width="28.625" style="20" customWidth="1"/>
    <col min="508" max="508" width="1.625" style="20" customWidth="1"/>
    <col min="509" max="509" width="12.625" style="20" customWidth="1"/>
    <col min="510" max="510" width="1.625" style="20" customWidth="1"/>
    <col min="511" max="511" width="12.625" style="20" customWidth="1"/>
    <col min="512" max="512" width="1.625" style="20" customWidth="1"/>
    <col min="513" max="513" width="12.625" style="20" customWidth="1"/>
    <col min="514" max="514" width="1.625" style="20" customWidth="1"/>
    <col min="515" max="515" width="12.625" style="20" customWidth="1"/>
    <col min="516" max="516" width="1.625" style="20" customWidth="1"/>
    <col min="517" max="517" width="12.625" style="20" customWidth="1"/>
    <col min="518" max="518" width="1.625" style="20" customWidth="1"/>
    <col min="519" max="519" width="12.625" style="20" customWidth="1"/>
    <col min="520" max="520" width="1.625" style="20" customWidth="1"/>
    <col min="521" max="521" width="12.625" style="20" customWidth="1"/>
    <col min="522" max="522" width="1.625" style="20" customWidth="1"/>
    <col min="523" max="523" width="12.625" style="20" customWidth="1"/>
    <col min="524" max="524" width="1.625" style="20" customWidth="1"/>
    <col min="525" max="525" width="12.625" style="20" customWidth="1"/>
    <col min="526" max="526" width="1.625" style="20" customWidth="1"/>
    <col min="527" max="527" width="12.625" style="20" customWidth="1"/>
    <col min="528" max="528" width="1.625" style="20" customWidth="1"/>
    <col min="529" max="529" width="12.625" style="20" customWidth="1"/>
    <col min="530" max="530" width="1.625" style="20" customWidth="1"/>
    <col min="531" max="531" width="12.625" style="20" customWidth="1"/>
    <col min="532" max="533" width="9.625" style="20"/>
    <col min="534" max="534" width="1.625" style="20" customWidth="1"/>
    <col min="535" max="535" width="27.625" style="20" customWidth="1"/>
    <col min="536" max="536" width="1.625" style="20" customWidth="1"/>
    <col min="537" max="537" width="10.625" style="20" customWidth="1"/>
    <col min="538" max="538" width="1.625" style="20" customWidth="1"/>
    <col min="539" max="539" width="10.625" style="20" customWidth="1"/>
    <col min="540" max="540" width="1.625" style="20" customWidth="1"/>
    <col min="541" max="541" width="10.625" style="20" customWidth="1"/>
    <col min="542" max="542" width="1.625" style="20" customWidth="1"/>
    <col min="543" max="543" width="10.625" style="20" customWidth="1"/>
    <col min="544" max="544" width="1.625" style="20" customWidth="1"/>
    <col min="545" max="545" width="10.625" style="20" customWidth="1"/>
    <col min="546" max="546" width="1.625" style="20" customWidth="1"/>
    <col min="547" max="547" width="10.625" style="20" customWidth="1"/>
    <col min="548" max="548" width="1.625" style="20" customWidth="1"/>
    <col min="549" max="549" width="10.625" style="20" customWidth="1"/>
    <col min="550" max="550" width="1.625" style="20" customWidth="1"/>
    <col min="551" max="551" width="10.625" style="20" customWidth="1"/>
    <col min="552" max="552" width="1.625" style="20" customWidth="1"/>
    <col min="553" max="553" width="10.625" style="20" customWidth="1"/>
    <col min="554" max="554" width="1.625" style="20" customWidth="1"/>
    <col min="555" max="555" width="10.625" style="20" customWidth="1"/>
    <col min="556" max="556" width="1.625" style="20" customWidth="1"/>
    <col min="557" max="557" width="10.625" style="20" customWidth="1"/>
    <col min="558" max="558" width="1.625" style="20" customWidth="1"/>
    <col min="559" max="559" width="10.625" style="20" customWidth="1"/>
    <col min="560" max="560" width="1.625" style="20" customWidth="1"/>
    <col min="561" max="561" width="11.625" style="20" customWidth="1"/>
    <col min="562" max="562" width="1.625" style="20" customWidth="1"/>
    <col min="563" max="563" width="11.625" style="20" customWidth="1"/>
    <col min="564" max="564" width="1.625" style="20" customWidth="1"/>
    <col min="565" max="565" width="11.625" style="20" customWidth="1"/>
    <col min="566" max="566" width="1.625" style="20" customWidth="1"/>
    <col min="567" max="567" width="11.625" style="20" customWidth="1"/>
    <col min="568" max="568" width="1.625" style="20" customWidth="1"/>
    <col min="569" max="569" width="11.625" style="20" customWidth="1"/>
    <col min="570" max="570" width="1.625" style="20" customWidth="1"/>
    <col min="571" max="571" width="11.625" style="20" customWidth="1"/>
    <col min="572" max="684" width="9.625" style="20"/>
    <col min="685" max="685" width="1.625" style="20" customWidth="1"/>
    <col min="686" max="686" width="11.625" style="20" customWidth="1"/>
    <col min="687" max="747" width="9.625" style="20"/>
    <col min="748" max="748" width="36" style="20" customWidth="1"/>
    <col min="749" max="760" width="11.625" style="20" customWidth="1"/>
    <col min="761" max="761" width="9.625" style="20"/>
    <col min="762" max="762" width="1.625" style="20" customWidth="1"/>
    <col min="763" max="763" width="28.625" style="20" customWidth="1"/>
    <col min="764" max="764" width="1.625" style="20" customWidth="1"/>
    <col min="765" max="765" width="12.625" style="20" customWidth="1"/>
    <col min="766" max="766" width="1.625" style="20" customWidth="1"/>
    <col min="767" max="767" width="12.625" style="20" customWidth="1"/>
    <col min="768" max="768" width="1.625" style="20" customWidth="1"/>
    <col min="769" max="769" width="12.625" style="20" customWidth="1"/>
    <col min="770" max="770" width="1.625" style="20" customWidth="1"/>
    <col min="771" max="771" width="12.625" style="20" customWidth="1"/>
    <col min="772" max="772" width="1.625" style="20" customWidth="1"/>
    <col min="773" max="773" width="12.625" style="20" customWidth="1"/>
    <col min="774" max="774" width="1.625" style="20" customWidth="1"/>
    <col min="775" max="775" width="12.625" style="20" customWidth="1"/>
    <col min="776" max="776" width="1.625" style="20" customWidth="1"/>
    <col min="777" max="777" width="12.625" style="20" customWidth="1"/>
    <col min="778" max="778" width="1.625" style="20" customWidth="1"/>
    <col min="779" max="779" width="12.625" style="20" customWidth="1"/>
    <col min="780" max="780" width="1.625" style="20" customWidth="1"/>
    <col min="781" max="781" width="12.625" style="20" customWidth="1"/>
    <col min="782" max="782" width="1.625" style="20" customWidth="1"/>
    <col min="783" max="783" width="12.625" style="20" customWidth="1"/>
    <col min="784" max="784" width="1.625" style="20" customWidth="1"/>
    <col min="785" max="785" width="12.625" style="20" customWidth="1"/>
    <col min="786" max="786" width="1.625" style="20" customWidth="1"/>
    <col min="787" max="787" width="12.625" style="20" customWidth="1"/>
    <col min="788" max="789" width="9.625" style="20"/>
    <col min="790" max="790" width="1.625" style="20" customWidth="1"/>
    <col min="791" max="791" width="27.625" style="20" customWidth="1"/>
    <col min="792" max="792" width="1.625" style="20" customWidth="1"/>
    <col min="793" max="793" width="10.625" style="20" customWidth="1"/>
    <col min="794" max="794" width="1.625" style="20" customWidth="1"/>
    <col min="795" max="795" width="10.625" style="20" customWidth="1"/>
    <col min="796" max="796" width="1.625" style="20" customWidth="1"/>
    <col min="797" max="797" width="10.625" style="20" customWidth="1"/>
    <col min="798" max="798" width="1.625" style="20" customWidth="1"/>
    <col min="799" max="799" width="10.625" style="20" customWidth="1"/>
    <col min="800" max="800" width="1.625" style="20" customWidth="1"/>
    <col min="801" max="801" width="10.625" style="20" customWidth="1"/>
    <col min="802" max="802" width="1.625" style="20" customWidth="1"/>
    <col min="803" max="803" width="10.625" style="20" customWidth="1"/>
    <col min="804" max="804" width="1.625" style="20" customWidth="1"/>
    <col min="805" max="805" width="10.625" style="20" customWidth="1"/>
    <col min="806" max="806" width="1.625" style="20" customWidth="1"/>
    <col min="807" max="807" width="10.625" style="20" customWidth="1"/>
    <col min="808" max="808" width="1.625" style="20" customWidth="1"/>
    <col min="809" max="809" width="10.625" style="20" customWidth="1"/>
    <col min="810" max="810" width="1.625" style="20" customWidth="1"/>
    <col min="811" max="811" width="10.625" style="20" customWidth="1"/>
    <col min="812" max="812" width="1.625" style="20" customWidth="1"/>
    <col min="813" max="813" width="10.625" style="20" customWidth="1"/>
    <col min="814" max="814" width="1.625" style="20" customWidth="1"/>
    <col min="815" max="815" width="10.625" style="20" customWidth="1"/>
    <col min="816" max="816" width="1.625" style="20" customWidth="1"/>
    <col min="817" max="817" width="11.625" style="20" customWidth="1"/>
    <col min="818" max="818" width="1.625" style="20" customWidth="1"/>
    <col min="819" max="819" width="11.625" style="20" customWidth="1"/>
    <col min="820" max="820" width="1.625" style="20" customWidth="1"/>
    <col min="821" max="821" width="11.625" style="20" customWidth="1"/>
    <col min="822" max="822" width="1.625" style="20" customWidth="1"/>
    <col min="823" max="823" width="11.625" style="20" customWidth="1"/>
    <col min="824" max="824" width="1.625" style="20" customWidth="1"/>
    <col min="825" max="825" width="11.625" style="20" customWidth="1"/>
    <col min="826" max="826" width="1.625" style="20" customWidth="1"/>
    <col min="827" max="827" width="11.625" style="20" customWidth="1"/>
    <col min="828" max="940" width="9.625" style="20"/>
    <col min="941" max="941" width="1.625" style="20" customWidth="1"/>
    <col min="942" max="942" width="11.625" style="20" customWidth="1"/>
    <col min="943" max="1003" width="9.625" style="20"/>
    <col min="1004" max="1004" width="36" style="20" customWidth="1"/>
    <col min="1005" max="1016" width="11.625" style="20" customWidth="1"/>
    <col min="1017" max="1017" width="9.625" style="20"/>
    <col min="1018" max="1018" width="1.625" style="20" customWidth="1"/>
    <col min="1019" max="1019" width="28.625" style="20" customWidth="1"/>
    <col min="1020" max="1020" width="1.625" style="20" customWidth="1"/>
    <col min="1021" max="1021" width="12.625" style="20" customWidth="1"/>
    <col min="1022" max="1022" width="1.625" style="20" customWidth="1"/>
    <col min="1023" max="1023" width="12.625" style="20" customWidth="1"/>
    <col min="1024" max="1024" width="1.625" style="20" customWidth="1"/>
    <col min="1025" max="1025" width="12.625" style="20" customWidth="1"/>
    <col min="1026" max="1026" width="1.625" style="20" customWidth="1"/>
    <col min="1027" max="1027" width="12.625" style="20" customWidth="1"/>
    <col min="1028" max="1028" width="1.625" style="20" customWidth="1"/>
    <col min="1029" max="1029" width="12.625" style="20" customWidth="1"/>
    <col min="1030" max="1030" width="1.625" style="20" customWidth="1"/>
    <col min="1031" max="1031" width="12.625" style="20" customWidth="1"/>
    <col min="1032" max="1032" width="1.625" style="20" customWidth="1"/>
    <col min="1033" max="1033" width="12.625" style="20" customWidth="1"/>
    <col min="1034" max="1034" width="1.625" style="20" customWidth="1"/>
    <col min="1035" max="1035" width="12.625" style="20" customWidth="1"/>
    <col min="1036" max="1036" width="1.625" style="20" customWidth="1"/>
    <col min="1037" max="1037" width="12.625" style="20" customWidth="1"/>
    <col min="1038" max="1038" width="1.625" style="20" customWidth="1"/>
    <col min="1039" max="1039" width="12.625" style="20" customWidth="1"/>
    <col min="1040" max="1040" width="1.625" style="20" customWidth="1"/>
    <col min="1041" max="1041" width="12.625" style="20" customWidth="1"/>
    <col min="1042" max="1042" width="1.625" style="20" customWidth="1"/>
    <col min="1043" max="1043" width="12.625" style="20" customWidth="1"/>
    <col min="1044" max="1045" width="9.625" style="20"/>
    <col min="1046" max="1046" width="1.625" style="20" customWidth="1"/>
    <col min="1047" max="1047" width="27.625" style="20" customWidth="1"/>
    <col min="1048" max="1048" width="1.625" style="20" customWidth="1"/>
    <col min="1049" max="1049" width="10.625" style="20" customWidth="1"/>
    <col min="1050" max="1050" width="1.625" style="20" customWidth="1"/>
    <col min="1051" max="1051" width="10.625" style="20" customWidth="1"/>
    <col min="1052" max="1052" width="1.625" style="20" customWidth="1"/>
    <col min="1053" max="1053" width="10.625" style="20" customWidth="1"/>
    <col min="1054" max="1054" width="1.625" style="20" customWidth="1"/>
    <col min="1055" max="1055" width="10.625" style="20" customWidth="1"/>
    <col min="1056" max="1056" width="1.625" style="20" customWidth="1"/>
    <col min="1057" max="1057" width="10.625" style="20" customWidth="1"/>
    <col min="1058" max="1058" width="1.625" style="20" customWidth="1"/>
    <col min="1059" max="1059" width="10.625" style="20" customWidth="1"/>
    <col min="1060" max="1060" width="1.625" style="20" customWidth="1"/>
    <col min="1061" max="1061" width="10.625" style="20" customWidth="1"/>
    <col min="1062" max="1062" width="1.625" style="20" customWidth="1"/>
    <col min="1063" max="1063" width="10.625" style="20" customWidth="1"/>
    <col min="1064" max="1064" width="1.625" style="20" customWidth="1"/>
    <col min="1065" max="1065" width="10.625" style="20" customWidth="1"/>
    <col min="1066" max="1066" width="1.625" style="20" customWidth="1"/>
    <col min="1067" max="1067" width="10.625" style="20" customWidth="1"/>
    <col min="1068" max="1068" width="1.625" style="20" customWidth="1"/>
    <col min="1069" max="1069" width="10.625" style="20" customWidth="1"/>
    <col min="1070" max="1070" width="1.625" style="20" customWidth="1"/>
    <col min="1071" max="1071" width="10.625" style="20" customWidth="1"/>
    <col min="1072" max="1072" width="1.625" style="20" customWidth="1"/>
    <col min="1073" max="1073" width="11.625" style="20" customWidth="1"/>
    <col min="1074" max="1074" width="1.625" style="20" customWidth="1"/>
    <col min="1075" max="1075" width="11.625" style="20" customWidth="1"/>
    <col min="1076" max="1076" width="1.625" style="20" customWidth="1"/>
    <col min="1077" max="1077" width="11.625" style="20" customWidth="1"/>
    <col min="1078" max="1078" width="1.625" style="20" customWidth="1"/>
    <col min="1079" max="1079" width="11.625" style="20" customWidth="1"/>
    <col min="1080" max="1080" width="1.625" style="20" customWidth="1"/>
    <col min="1081" max="1081" width="11.625" style="20" customWidth="1"/>
    <col min="1082" max="1082" width="1.625" style="20" customWidth="1"/>
    <col min="1083" max="1083" width="11.625" style="20" customWidth="1"/>
    <col min="1084" max="1196" width="9.625" style="20"/>
    <col min="1197" max="1197" width="1.625" style="20" customWidth="1"/>
    <col min="1198" max="1198" width="11.625" style="20" customWidth="1"/>
    <col min="1199" max="1259" width="9.625" style="20"/>
    <col min="1260" max="1260" width="36" style="20" customWidth="1"/>
    <col min="1261" max="1272" width="11.625" style="20" customWidth="1"/>
    <col min="1273" max="1273" width="9.625" style="20"/>
    <col min="1274" max="1274" width="1.625" style="20" customWidth="1"/>
    <col min="1275" max="1275" width="28.625" style="20" customWidth="1"/>
    <col min="1276" max="1276" width="1.625" style="20" customWidth="1"/>
    <col min="1277" max="1277" width="12.625" style="20" customWidth="1"/>
    <col min="1278" max="1278" width="1.625" style="20" customWidth="1"/>
    <col min="1279" max="1279" width="12.625" style="20" customWidth="1"/>
    <col min="1280" max="1280" width="1.625" style="20" customWidth="1"/>
    <col min="1281" max="1281" width="12.625" style="20" customWidth="1"/>
    <col min="1282" max="1282" width="1.625" style="20" customWidth="1"/>
    <col min="1283" max="1283" width="12.625" style="20" customWidth="1"/>
    <col min="1284" max="1284" width="1.625" style="20" customWidth="1"/>
    <col min="1285" max="1285" width="12.625" style="20" customWidth="1"/>
    <col min="1286" max="1286" width="1.625" style="20" customWidth="1"/>
    <col min="1287" max="1287" width="12.625" style="20" customWidth="1"/>
    <col min="1288" max="1288" width="1.625" style="20" customWidth="1"/>
    <col min="1289" max="1289" width="12.625" style="20" customWidth="1"/>
    <col min="1290" max="1290" width="1.625" style="20" customWidth="1"/>
    <col min="1291" max="1291" width="12.625" style="20" customWidth="1"/>
    <col min="1292" max="1292" width="1.625" style="20" customWidth="1"/>
    <col min="1293" max="1293" width="12.625" style="20" customWidth="1"/>
    <col min="1294" max="1294" width="1.625" style="20" customWidth="1"/>
    <col min="1295" max="1295" width="12.625" style="20" customWidth="1"/>
    <col min="1296" max="1296" width="1.625" style="20" customWidth="1"/>
    <col min="1297" max="1297" width="12.625" style="20" customWidth="1"/>
    <col min="1298" max="1298" width="1.625" style="20" customWidth="1"/>
    <col min="1299" max="1299" width="12.625" style="20" customWidth="1"/>
    <col min="1300" max="1301" width="9.625" style="20"/>
    <col min="1302" max="1302" width="1.625" style="20" customWidth="1"/>
    <col min="1303" max="1303" width="27.625" style="20" customWidth="1"/>
    <col min="1304" max="1304" width="1.625" style="20" customWidth="1"/>
    <col min="1305" max="1305" width="10.625" style="20" customWidth="1"/>
    <col min="1306" max="1306" width="1.625" style="20" customWidth="1"/>
    <col min="1307" max="1307" width="10.625" style="20" customWidth="1"/>
    <col min="1308" max="1308" width="1.625" style="20" customWidth="1"/>
    <col min="1309" max="1309" width="10.625" style="20" customWidth="1"/>
    <col min="1310" max="1310" width="1.625" style="20" customWidth="1"/>
    <col min="1311" max="1311" width="10.625" style="20" customWidth="1"/>
    <col min="1312" max="1312" width="1.625" style="20" customWidth="1"/>
    <col min="1313" max="1313" width="10.625" style="20" customWidth="1"/>
    <col min="1314" max="1314" width="1.625" style="20" customWidth="1"/>
    <col min="1315" max="1315" width="10.625" style="20" customWidth="1"/>
    <col min="1316" max="1316" width="1.625" style="20" customWidth="1"/>
    <col min="1317" max="1317" width="10.625" style="20" customWidth="1"/>
    <col min="1318" max="1318" width="1.625" style="20" customWidth="1"/>
    <col min="1319" max="1319" width="10.625" style="20" customWidth="1"/>
    <col min="1320" max="1320" width="1.625" style="20" customWidth="1"/>
    <col min="1321" max="1321" width="10.625" style="20" customWidth="1"/>
    <col min="1322" max="1322" width="1.625" style="20" customWidth="1"/>
    <col min="1323" max="1323" width="10.625" style="20" customWidth="1"/>
    <col min="1324" max="1324" width="1.625" style="20" customWidth="1"/>
    <col min="1325" max="1325" width="10.625" style="20" customWidth="1"/>
    <col min="1326" max="1326" width="1.625" style="20" customWidth="1"/>
    <col min="1327" max="1327" width="10.625" style="20" customWidth="1"/>
    <col min="1328" max="1328" width="1.625" style="20" customWidth="1"/>
    <col min="1329" max="1329" width="11.625" style="20" customWidth="1"/>
    <col min="1330" max="1330" width="1.625" style="20" customWidth="1"/>
    <col min="1331" max="1331" width="11.625" style="20" customWidth="1"/>
    <col min="1332" max="1332" width="1.625" style="20" customWidth="1"/>
    <col min="1333" max="1333" width="11.625" style="20" customWidth="1"/>
    <col min="1334" max="1334" width="1.625" style="20" customWidth="1"/>
    <col min="1335" max="1335" width="11.625" style="20" customWidth="1"/>
    <col min="1336" max="1336" width="1.625" style="20" customWidth="1"/>
    <col min="1337" max="1337" width="11.625" style="20" customWidth="1"/>
    <col min="1338" max="1338" width="1.625" style="20" customWidth="1"/>
    <col min="1339" max="1339" width="11.625" style="20" customWidth="1"/>
    <col min="1340" max="1452" width="9.625" style="20"/>
    <col min="1453" max="1453" width="1.625" style="20" customWidth="1"/>
    <col min="1454" max="1454" width="11.625" style="20" customWidth="1"/>
    <col min="1455" max="1515" width="9.625" style="20"/>
    <col min="1516" max="1516" width="36" style="20" customWidth="1"/>
    <col min="1517" max="1528" width="11.625" style="20" customWidth="1"/>
    <col min="1529" max="1529" width="9.625" style="20"/>
    <col min="1530" max="1530" width="1.625" style="20" customWidth="1"/>
    <col min="1531" max="1531" width="28.625" style="20" customWidth="1"/>
    <col min="1532" max="1532" width="1.625" style="20" customWidth="1"/>
    <col min="1533" max="1533" width="12.625" style="20" customWidth="1"/>
    <col min="1534" max="1534" width="1.625" style="20" customWidth="1"/>
    <col min="1535" max="1535" width="12.625" style="20" customWidth="1"/>
    <col min="1536" max="1536" width="1.625" style="20" customWidth="1"/>
    <col min="1537" max="1537" width="12.625" style="20" customWidth="1"/>
    <col min="1538" max="1538" width="1.625" style="20" customWidth="1"/>
    <col min="1539" max="1539" width="12.625" style="20" customWidth="1"/>
    <col min="1540" max="1540" width="1.625" style="20" customWidth="1"/>
    <col min="1541" max="1541" width="12.625" style="20" customWidth="1"/>
    <col min="1542" max="1542" width="1.625" style="20" customWidth="1"/>
    <col min="1543" max="1543" width="12.625" style="20" customWidth="1"/>
    <col min="1544" max="1544" width="1.625" style="20" customWidth="1"/>
    <col min="1545" max="1545" width="12.625" style="20" customWidth="1"/>
    <col min="1546" max="1546" width="1.625" style="20" customWidth="1"/>
    <col min="1547" max="1547" width="12.625" style="20" customWidth="1"/>
    <col min="1548" max="1548" width="1.625" style="20" customWidth="1"/>
    <col min="1549" max="1549" width="12.625" style="20" customWidth="1"/>
    <col min="1550" max="1550" width="1.625" style="20" customWidth="1"/>
    <col min="1551" max="1551" width="12.625" style="20" customWidth="1"/>
    <col min="1552" max="1552" width="1.625" style="20" customWidth="1"/>
    <col min="1553" max="1553" width="12.625" style="20" customWidth="1"/>
    <col min="1554" max="1554" width="1.625" style="20" customWidth="1"/>
    <col min="1555" max="1555" width="12.625" style="20" customWidth="1"/>
    <col min="1556" max="1557" width="9.625" style="20"/>
    <col min="1558" max="1558" width="1.625" style="20" customWidth="1"/>
    <col min="1559" max="1559" width="27.625" style="20" customWidth="1"/>
    <col min="1560" max="1560" width="1.625" style="20" customWidth="1"/>
    <col min="1561" max="1561" width="10.625" style="20" customWidth="1"/>
    <col min="1562" max="1562" width="1.625" style="20" customWidth="1"/>
    <col min="1563" max="1563" width="10.625" style="20" customWidth="1"/>
    <col min="1564" max="1564" width="1.625" style="20" customWidth="1"/>
    <col min="1565" max="1565" width="10.625" style="20" customWidth="1"/>
    <col min="1566" max="1566" width="1.625" style="20" customWidth="1"/>
    <col min="1567" max="1567" width="10.625" style="20" customWidth="1"/>
    <col min="1568" max="1568" width="1.625" style="20" customWidth="1"/>
    <col min="1569" max="1569" width="10.625" style="20" customWidth="1"/>
    <col min="1570" max="1570" width="1.625" style="20" customWidth="1"/>
    <col min="1571" max="1571" width="10.625" style="20" customWidth="1"/>
    <col min="1572" max="1572" width="1.625" style="20" customWidth="1"/>
    <col min="1573" max="1573" width="10.625" style="20" customWidth="1"/>
    <col min="1574" max="1574" width="1.625" style="20" customWidth="1"/>
    <col min="1575" max="1575" width="10.625" style="20" customWidth="1"/>
    <col min="1576" max="1576" width="1.625" style="20" customWidth="1"/>
    <col min="1577" max="1577" width="10.625" style="20" customWidth="1"/>
    <col min="1578" max="1578" width="1.625" style="20" customWidth="1"/>
    <col min="1579" max="1579" width="10.625" style="20" customWidth="1"/>
    <col min="1580" max="1580" width="1.625" style="20" customWidth="1"/>
    <col min="1581" max="1581" width="10.625" style="20" customWidth="1"/>
    <col min="1582" max="1582" width="1.625" style="20" customWidth="1"/>
    <col min="1583" max="1583" width="10.625" style="20" customWidth="1"/>
    <col min="1584" max="1584" width="1.625" style="20" customWidth="1"/>
    <col min="1585" max="1585" width="11.625" style="20" customWidth="1"/>
    <col min="1586" max="1586" width="1.625" style="20" customWidth="1"/>
    <col min="1587" max="1587" width="11.625" style="20" customWidth="1"/>
    <col min="1588" max="1588" width="1.625" style="20" customWidth="1"/>
    <col min="1589" max="1589" width="11.625" style="20" customWidth="1"/>
    <col min="1590" max="1590" width="1.625" style="20" customWidth="1"/>
    <col min="1591" max="1591" width="11.625" style="20" customWidth="1"/>
    <col min="1592" max="1592" width="1.625" style="20" customWidth="1"/>
    <col min="1593" max="1593" width="11.625" style="20" customWidth="1"/>
    <col min="1594" max="1594" width="1.625" style="20" customWidth="1"/>
    <col min="1595" max="1595" width="11.625" style="20" customWidth="1"/>
    <col min="1596" max="1708" width="9.625" style="20"/>
    <col min="1709" max="1709" width="1.625" style="20" customWidth="1"/>
    <col min="1710" max="1710" width="11.625" style="20" customWidth="1"/>
    <col min="1711" max="1771" width="9.625" style="20"/>
    <col min="1772" max="1772" width="36" style="20" customWidth="1"/>
    <col min="1773" max="1784" width="11.625" style="20" customWidth="1"/>
    <col min="1785" max="1785" width="9.625" style="20"/>
    <col min="1786" max="1786" width="1.625" style="20" customWidth="1"/>
    <col min="1787" max="1787" width="28.625" style="20" customWidth="1"/>
    <col min="1788" max="1788" width="1.625" style="20" customWidth="1"/>
    <col min="1789" max="1789" width="12.625" style="20" customWidth="1"/>
    <col min="1790" max="1790" width="1.625" style="20" customWidth="1"/>
    <col min="1791" max="1791" width="12.625" style="20" customWidth="1"/>
    <col min="1792" max="1792" width="1.625" style="20" customWidth="1"/>
    <col min="1793" max="1793" width="12.625" style="20" customWidth="1"/>
    <col min="1794" max="1794" width="1.625" style="20" customWidth="1"/>
    <col min="1795" max="1795" width="12.625" style="20" customWidth="1"/>
    <col min="1796" max="1796" width="1.625" style="20" customWidth="1"/>
    <col min="1797" max="1797" width="12.625" style="20" customWidth="1"/>
    <col min="1798" max="1798" width="1.625" style="20" customWidth="1"/>
    <col min="1799" max="1799" width="12.625" style="20" customWidth="1"/>
    <col min="1800" max="1800" width="1.625" style="20" customWidth="1"/>
    <col min="1801" max="1801" width="12.625" style="20" customWidth="1"/>
    <col min="1802" max="1802" width="1.625" style="20" customWidth="1"/>
    <col min="1803" max="1803" width="12.625" style="20" customWidth="1"/>
    <col min="1804" max="1804" width="1.625" style="20" customWidth="1"/>
    <col min="1805" max="1805" width="12.625" style="20" customWidth="1"/>
    <col min="1806" max="1806" width="1.625" style="20" customWidth="1"/>
    <col min="1807" max="1807" width="12.625" style="20" customWidth="1"/>
    <col min="1808" max="1808" width="1.625" style="20" customWidth="1"/>
    <col min="1809" max="1809" width="12.625" style="20" customWidth="1"/>
    <col min="1810" max="1810" width="1.625" style="20" customWidth="1"/>
    <col min="1811" max="1811" width="12.625" style="20" customWidth="1"/>
    <col min="1812" max="1813" width="9.625" style="20"/>
    <col min="1814" max="1814" width="1.625" style="20" customWidth="1"/>
    <col min="1815" max="1815" width="27.625" style="20" customWidth="1"/>
    <col min="1816" max="1816" width="1.625" style="20" customWidth="1"/>
    <col min="1817" max="1817" width="10.625" style="20" customWidth="1"/>
    <col min="1818" max="1818" width="1.625" style="20" customWidth="1"/>
    <col min="1819" max="1819" width="10.625" style="20" customWidth="1"/>
    <col min="1820" max="1820" width="1.625" style="20" customWidth="1"/>
    <col min="1821" max="1821" width="10.625" style="20" customWidth="1"/>
    <col min="1822" max="1822" width="1.625" style="20" customWidth="1"/>
    <col min="1823" max="1823" width="10.625" style="20" customWidth="1"/>
    <col min="1824" max="1824" width="1.625" style="20" customWidth="1"/>
    <col min="1825" max="1825" width="10.625" style="20" customWidth="1"/>
    <col min="1826" max="1826" width="1.625" style="20" customWidth="1"/>
    <col min="1827" max="1827" width="10.625" style="20" customWidth="1"/>
    <col min="1828" max="1828" width="1.625" style="20" customWidth="1"/>
    <col min="1829" max="1829" width="10.625" style="20" customWidth="1"/>
    <col min="1830" max="1830" width="1.625" style="20" customWidth="1"/>
    <col min="1831" max="1831" width="10.625" style="20" customWidth="1"/>
    <col min="1832" max="1832" width="1.625" style="20" customWidth="1"/>
    <col min="1833" max="1833" width="10.625" style="20" customWidth="1"/>
    <col min="1834" max="1834" width="1.625" style="20" customWidth="1"/>
    <col min="1835" max="1835" width="10.625" style="20" customWidth="1"/>
    <col min="1836" max="1836" width="1.625" style="20" customWidth="1"/>
    <col min="1837" max="1837" width="10.625" style="20" customWidth="1"/>
    <col min="1838" max="1838" width="1.625" style="20" customWidth="1"/>
    <col min="1839" max="1839" width="10.625" style="20" customWidth="1"/>
    <col min="1840" max="1840" width="1.625" style="20" customWidth="1"/>
    <col min="1841" max="1841" width="11.625" style="20" customWidth="1"/>
    <col min="1842" max="1842" width="1.625" style="20" customWidth="1"/>
    <col min="1843" max="1843" width="11.625" style="20" customWidth="1"/>
    <col min="1844" max="1844" width="1.625" style="20" customWidth="1"/>
    <col min="1845" max="1845" width="11.625" style="20" customWidth="1"/>
    <col min="1846" max="1846" width="1.625" style="20" customWidth="1"/>
    <col min="1847" max="1847" width="11.625" style="20" customWidth="1"/>
    <col min="1848" max="1848" width="1.625" style="20" customWidth="1"/>
    <col min="1849" max="1849" width="11.625" style="20" customWidth="1"/>
    <col min="1850" max="1850" width="1.625" style="20" customWidth="1"/>
    <col min="1851" max="1851" width="11.625" style="20" customWidth="1"/>
    <col min="1852" max="1964" width="9.625" style="20"/>
    <col min="1965" max="1965" width="1.625" style="20" customWidth="1"/>
    <col min="1966" max="1966" width="11.625" style="20" customWidth="1"/>
    <col min="1967" max="2027" width="9.625" style="20"/>
    <col min="2028" max="2028" width="36" style="20" customWidth="1"/>
    <col min="2029" max="2040" width="11.625" style="20" customWidth="1"/>
    <col min="2041" max="2041" width="9.625" style="20"/>
    <col min="2042" max="2042" width="1.625" style="20" customWidth="1"/>
    <col min="2043" max="2043" width="28.625" style="20" customWidth="1"/>
    <col min="2044" max="2044" width="1.625" style="20" customWidth="1"/>
    <col min="2045" max="2045" width="12.625" style="20" customWidth="1"/>
    <col min="2046" max="2046" width="1.625" style="20" customWidth="1"/>
    <col min="2047" max="2047" width="12.625" style="20" customWidth="1"/>
    <col min="2048" max="2048" width="1.625" style="20" customWidth="1"/>
    <col min="2049" max="2049" width="12.625" style="20" customWidth="1"/>
    <col min="2050" max="2050" width="1.625" style="20" customWidth="1"/>
    <col min="2051" max="2051" width="12.625" style="20" customWidth="1"/>
    <col min="2052" max="2052" width="1.625" style="20" customWidth="1"/>
    <col min="2053" max="2053" width="12.625" style="20" customWidth="1"/>
    <col min="2054" max="2054" width="1.625" style="20" customWidth="1"/>
    <col min="2055" max="2055" width="12.625" style="20" customWidth="1"/>
    <col min="2056" max="2056" width="1.625" style="20" customWidth="1"/>
    <col min="2057" max="2057" width="12.625" style="20" customWidth="1"/>
    <col min="2058" max="2058" width="1.625" style="20" customWidth="1"/>
    <col min="2059" max="2059" width="12.625" style="20" customWidth="1"/>
    <col min="2060" max="2060" width="1.625" style="20" customWidth="1"/>
    <col min="2061" max="2061" width="12.625" style="20" customWidth="1"/>
    <col min="2062" max="2062" width="1.625" style="20" customWidth="1"/>
    <col min="2063" max="2063" width="12.625" style="20" customWidth="1"/>
    <col min="2064" max="2064" width="1.625" style="20" customWidth="1"/>
    <col min="2065" max="2065" width="12.625" style="20" customWidth="1"/>
    <col min="2066" max="2066" width="1.625" style="20" customWidth="1"/>
    <col min="2067" max="2067" width="12.625" style="20" customWidth="1"/>
    <col min="2068" max="2069" width="9.625" style="20"/>
    <col min="2070" max="2070" width="1.625" style="20" customWidth="1"/>
    <col min="2071" max="2071" width="27.625" style="20" customWidth="1"/>
    <col min="2072" max="2072" width="1.625" style="20" customWidth="1"/>
    <col min="2073" max="2073" width="10.625" style="20" customWidth="1"/>
    <col min="2074" max="2074" width="1.625" style="20" customWidth="1"/>
    <col min="2075" max="2075" width="10.625" style="20" customWidth="1"/>
    <col min="2076" max="2076" width="1.625" style="20" customWidth="1"/>
    <col min="2077" max="2077" width="10.625" style="20" customWidth="1"/>
    <col min="2078" max="2078" width="1.625" style="20" customWidth="1"/>
    <col min="2079" max="2079" width="10.625" style="20" customWidth="1"/>
    <col min="2080" max="2080" width="1.625" style="20" customWidth="1"/>
    <col min="2081" max="2081" width="10.625" style="20" customWidth="1"/>
    <col min="2082" max="2082" width="1.625" style="20" customWidth="1"/>
    <col min="2083" max="2083" width="10.625" style="20" customWidth="1"/>
    <col min="2084" max="2084" width="1.625" style="20" customWidth="1"/>
    <col min="2085" max="2085" width="10.625" style="20" customWidth="1"/>
    <col min="2086" max="2086" width="1.625" style="20" customWidth="1"/>
    <col min="2087" max="2087" width="10.625" style="20" customWidth="1"/>
    <col min="2088" max="2088" width="1.625" style="20" customWidth="1"/>
    <col min="2089" max="2089" width="10.625" style="20" customWidth="1"/>
    <col min="2090" max="2090" width="1.625" style="20" customWidth="1"/>
    <col min="2091" max="2091" width="10.625" style="20" customWidth="1"/>
    <col min="2092" max="2092" width="1.625" style="20" customWidth="1"/>
    <col min="2093" max="2093" width="10.625" style="20" customWidth="1"/>
    <col min="2094" max="2094" width="1.625" style="20" customWidth="1"/>
    <col min="2095" max="2095" width="10.625" style="20" customWidth="1"/>
    <col min="2096" max="2096" width="1.625" style="20" customWidth="1"/>
    <col min="2097" max="2097" width="11.625" style="20" customWidth="1"/>
    <col min="2098" max="2098" width="1.625" style="20" customWidth="1"/>
    <col min="2099" max="2099" width="11.625" style="20" customWidth="1"/>
    <col min="2100" max="2100" width="1.625" style="20" customWidth="1"/>
    <col min="2101" max="2101" width="11.625" style="20" customWidth="1"/>
    <col min="2102" max="2102" width="1.625" style="20" customWidth="1"/>
    <col min="2103" max="2103" width="11.625" style="20" customWidth="1"/>
    <col min="2104" max="2104" width="1.625" style="20" customWidth="1"/>
    <col min="2105" max="2105" width="11.625" style="20" customWidth="1"/>
    <col min="2106" max="2106" width="1.625" style="20" customWidth="1"/>
    <col min="2107" max="2107" width="11.625" style="20" customWidth="1"/>
    <col min="2108" max="2220" width="9.625" style="20"/>
    <col min="2221" max="2221" width="1.625" style="20" customWidth="1"/>
    <col min="2222" max="2222" width="11.625" style="20" customWidth="1"/>
    <col min="2223" max="2283" width="9.625" style="20"/>
    <col min="2284" max="2284" width="36" style="20" customWidth="1"/>
    <col min="2285" max="2296" width="11.625" style="20" customWidth="1"/>
    <col min="2297" max="2297" width="9.625" style="20"/>
    <col min="2298" max="2298" width="1.625" style="20" customWidth="1"/>
    <col min="2299" max="2299" width="28.625" style="20" customWidth="1"/>
    <col min="2300" max="2300" width="1.625" style="20" customWidth="1"/>
    <col min="2301" max="2301" width="12.625" style="20" customWidth="1"/>
    <col min="2302" max="2302" width="1.625" style="20" customWidth="1"/>
    <col min="2303" max="2303" width="12.625" style="20" customWidth="1"/>
    <col min="2304" max="2304" width="1.625" style="20" customWidth="1"/>
    <col min="2305" max="2305" width="12.625" style="20" customWidth="1"/>
    <col min="2306" max="2306" width="1.625" style="20" customWidth="1"/>
    <col min="2307" max="2307" width="12.625" style="20" customWidth="1"/>
    <col min="2308" max="2308" width="1.625" style="20" customWidth="1"/>
    <col min="2309" max="2309" width="12.625" style="20" customWidth="1"/>
    <col min="2310" max="2310" width="1.625" style="20" customWidth="1"/>
    <col min="2311" max="2311" width="12.625" style="20" customWidth="1"/>
    <col min="2312" max="2312" width="1.625" style="20" customWidth="1"/>
    <col min="2313" max="2313" width="12.625" style="20" customWidth="1"/>
    <col min="2314" max="2314" width="1.625" style="20" customWidth="1"/>
    <col min="2315" max="2315" width="12.625" style="20" customWidth="1"/>
    <col min="2316" max="2316" width="1.625" style="20" customWidth="1"/>
    <col min="2317" max="2317" width="12.625" style="20" customWidth="1"/>
    <col min="2318" max="2318" width="1.625" style="20" customWidth="1"/>
    <col min="2319" max="2319" width="12.625" style="20" customWidth="1"/>
    <col min="2320" max="2320" width="1.625" style="20" customWidth="1"/>
    <col min="2321" max="2321" width="12.625" style="20" customWidth="1"/>
    <col min="2322" max="2322" width="1.625" style="20" customWidth="1"/>
    <col min="2323" max="2323" width="12.625" style="20" customWidth="1"/>
    <col min="2324" max="2325" width="9.625" style="20"/>
    <col min="2326" max="2326" width="1.625" style="20" customWidth="1"/>
    <col min="2327" max="2327" width="27.625" style="20" customWidth="1"/>
    <col min="2328" max="2328" width="1.625" style="20" customWidth="1"/>
    <col min="2329" max="2329" width="10.625" style="20" customWidth="1"/>
    <col min="2330" max="2330" width="1.625" style="20" customWidth="1"/>
    <col min="2331" max="2331" width="10.625" style="20" customWidth="1"/>
    <col min="2332" max="2332" width="1.625" style="20" customWidth="1"/>
    <col min="2333" max="2333" width="10.625" style="20" customWidth="1"/>
    <col min="2334" max="2334" width="1.625" style="20" customWidth="1"/>
    <col min="2335" max="2335" width="10.625" style="20" customWidth="1"/>
    <col min="2336" max="2336" width="1.625" style="20" customWidth="1"/>
    <col min="2337" max="2337" width="10.625" style="20" customWidth="1"/>
    <col min="2338" max="2338" width="1.625" style="20" customWidth="1"/>
    <col min="2339" max="2339" width="10.625" style="20" customWidth="1"/>
    <col min="2340" max="2340" width="1.625" style="20" customWidth="1"/>
    <col min="2341" max="2341" width="10.625" style="20" customWidth="1"/>
    <col min="2342" max="2342" width="1.625" style="20" customWidth="1"/>
    <col min="2343" max="2343" width="10.625" style="20" customWidth="1"/>
    <col min="2344" max="2344" width="1.625" style="20" customWidth="1"/>
    <col min="2345" max="2345" width="10.625" style="20" customWidth="1"/>
    <col min="2346" max="2346" width="1.625" style="20" customWidth="1"/>
    <col min="2347" max="2347" width="10.625" style="20" customWidth="1"/>
    <col min="2348" max="2348" width="1.625" style="20" customWidth="1"/>
    <col min="2349" max="2349" width="10.625" style="20" customWidth="1"/>
    <col min="2350" max="2350" width="1.625" style="20" customWidth="1"/>
    <col min="2351" max="2351" width="10.625" style="20" customWidth="1"/>
    <col min="2352" max="2352" width="1.625" style="20" customWidth="1"/>
    <col min="2353" max="2353" width="11.625" style="20" customWidth="1"/>
    <col min="2354" max="2354" width="1.625" style="20" customWidth="1"/>
    <col min="2355" max="2355" width="11.625" style="20" customWidth="1"/>
    <col min="2356" max="2356" width="1.625" style="20" customWidth="1"/>
    <col min="2357" max="2357" width="11.625" style="20" customWidth="1"/>
    <col min="2358" max="2358" width="1.625" style="20" customWidth="1"/>
    <col min="2359" max="2359" width="11.625" style="20" customWidth="1"/>
    <col min="2360" max="2360" width="1.625" style="20" customWidth="1"/>
    <col min="2361" max="2361" width="11.625" style="20" customWidth="1"/>
    <col min="2362" max="2362" width="1.625" style="20" customWidth="1"/>
    <col min="2363" max="2363" width="11.625" style="20" customWidth="1"/>
    <col min="2364" max="2476" width="9.625" style="20"/>
    <col min="2477" max="2477" width="1.625" style="20" customWidth="1"/>
    <col min="2478" max="2478" width="11.625" style="20" customWidth="1"/>
    <col min="2479" max="2539" width="9.625" style="20"/>
    <col min="2540" max="2540" width="36" style="20" customWidth="1"/>
    <col min="2541" max="2552" width="11.625" style="20" customWidth="1"/>
    <col min="2553" max="2553" width="9.625" style="20"/>
    <col min="2554" max="2554" width="1.625" style="20" customWidth="1"/>
    <col min="2555" max="2555" width="28.625" style="20" customWidth="1"/>
    <col min="2556" max="2556" width="1.625" style="20" customWidth="1"/>
    <col min="2557" max="2557" width="12.625" style="20" customWidth="1"/>
    <col min="2558" max="2558" width="1.625" style="20" customWidth="1"/>
    <col min="2559" max="2559" width="12.625" style="20" customWidth="1"/>
    <col min="2560" max="2560" width="1.625" style="20" customWidth="1"/>
    <col min="2561" max="2561" width="12.625" style="20" customWidth="1"/>
    <col min="2562" max="2562" width="1.625" style="20" customWidth="1"/>
    <col min="2563" max="2563" width="12.625" style="20" customWidth="1"/>
    <col min="2564" max="2564" width="1.625" style="20" customWidth="1"/>
    <col min="2565" max="2565" width="12.625" style="20" customWidth="1"/>
    <col min="2566" max="2566" width="1.625" style="20" customWidth="1"/>
    <col min="2567" max="2567" width="12.625" style="20" customWidth="1"/>
    <col min="2568" max="2568" width="1.625" style="20" customWidth="1"/>
    <col min="2569" max="2569" width="12.625" style="20" customWidth="1"/>
    <col min="2570" max="2570" width="1.625" style="20" customWidth="1"/>
    <col min="2571" max="2571" width="12.625" style="20" customWidth="1"/>
    <col min="2572" max="2572" width="1.625" style="20" customWidth="1"/>
    <col min="2573" max="2573" width="12.625" style="20" customWidth="1"/>
    <col min="2574" max="2574" width="1.625" style="20" customWidth="1"/>
    <col min="2575" max="2575" width="12.625" style="20" customWidth="1"/>
    <col min="2576" max="2576" width="1.625" style="20" customWidth="1"/>
    <col min="2577" max="2577" width="12.625" style="20" customWidth="1"/>
    <col min="2578" max="2578" width="1.625" style="20" customWidth="1"/>
    <col min="2579" max="2579" width="12.625" style="20" customWidth="1"/>
    <col min="2580" max="2581" width="9.625" style="20"/>
    <col min="2582" max="2582" width="1.625" style="20" customWidth="1"/>
    <col min="2583" max="2583" width="27.625" style="20" customWidth="1"/>
    <col min="2584" max="2584" width="1.625" style="20" customWidth="1"/>
    <col min="2585" max="2585" width="10.625" style="20" customWidth="1"/>
    <col min="2586" max="2586" width="1.625" style="20" customWidth="1"/>
    <col min="2587" max="2587" width="10.625" style="20" customWidth="1"/>
    <col min="2588" max="2588" width="1.625" style="20" customWidth="1"/>
    <col min="2589" max="2589" width="10.625" style="20" customWidth="1"/>
    <col min="2590" max="2590" width="1.625" style="20" customWidth="1"/>
    <col min="2591" max="2591" width="10.625" style="20" customWidth="1"/>
    <col min="2592" max="2592" width="1.625" style="20" customWidth="1"/>
    <col min="2593" max="2593" width="10.625" style="20" customWidth="1"/>
    <col min="2594" max="2594" width="1.625" style="20" customWidth="1"/>
    <col min="2595" max="2595" width="10.625" style="20" customWidth="1"/>
    <col min="2596" max="2596" width="1.625" style="20" customWidth="1"/>
    <col min="2597" max="2597" width="10.625" style="20" customWidth="1"/>
    <col min="2598" max="2598" width="1.625" style="20" customWidth="1"/>
    <col min="2599" max="2599" width="10.625" style="20" customWidth="1"/>
    <col min="2600" max="2600" width="1.625" style="20" customWidth="1"/>
    <col min="2601" max="2601" width="10.625" style="20" customWidth="1"/>
    <col min="2602" max="2602" width="1.625" style="20" customWidth="1"/>
    <col min="2603" max="2603" width="10.625" style="20" customWidth="1"/>
    <col min="2604" max="2604" width="1.625" style="20" customWidth="1"/>
    <col min="2605" max="2605" width="10.625" style="20" customWidth="1"/>
    <col min="2606" max="2606" width="1.625" style="20" customWidth="1"/>
    <col min="2607" max="2607" width="10.625" style="20" customWidth="1"/>
    <col min="2608" max="2608" width="1.625" style="20" customWidth="1"/>
    <col min="2609" max="2609" width="11.625" style="20" customWidth="1"/>
    <col min="2610" max="2610" width="1.625" style="20" customWidth="1"/>
    <col min="2611" max="2611" width="11.625" style="20" customWidth="1"/>
    <col min="2612" max="2612" width="1.625" style="20" customWidth="1"/>
    <col min="2613" max="2613" width="11.625" style="20" customWidth="1"/>
    <col min="2614" max="2614" width="1.625" style="20" customWidth="1"/>
    <col min="2615" max="2615" width="11.625" style="20" customWidth="1"/>
    <col min="2616" max="2616" width="1.625" style="20" customWidth="1"/>
    <col min="2617" max="2617" width="11.625" style="20" customWidth="1"/>
    <col min="2618" max="2618" width="1.625" style="20" customWidth="1"/>
    <col min="2619" max="2619" width="11.625" style="20" customWidth="1"/>
    <col min="2620" max="2732" width="9.625" style="20"/>
    <col min="2733" max="2733" width="1.625" style="20" customWidth="1"/>
    <col min="2734" max="2734" width="11.625" style="20" customWidth="1"/>
    <col min="2735" max="2795" width="9.625" style="20"/>
    <col min="2796" max="2796" width="36" style="20" customWidth="1"/>
    <col min="2797" max="2808" width="11.625" style="20" customWidth="1"/>
    <col min="2809" max="2809" width="9.625" style="20"/>
    <col min="2810" max="2810" width="1.625" style="20" customWidth="1"/>
    <col min="2811" max="2811" width="28.625" style="20" customWidth="1"/>
    <col min="2812" max="2812" width="1.625" style="20" customWidth="1"/>
    <col min="2813" max="2813" width="12.625" style="20" customWidth="1"/>
    <col min="2814" max="2814" width="1.625" style="20" customWidth="1"/>
    <col min="2815" max="2815" width="12.625" style="20" customWidth="1"/>
    <col min="2816" max="2816" width="1.625" style="20" customWidth="1"/>
    <col min="2817" max="2817" width="12.625" style="20" customWidth="1"/>
    <col min="2818" max="2818" width="1.625" style="20" customWidth="1"/>
    <col min="2819" max="2819" width="12.625" style="20" customWidth="1"/>
    <col min="2820" max="2820" width="1.625" style="20" customWidth="1"/>
    <col min="2821" max="2821" width="12.625" style="20" customWidth="1"/>
    <col min="2822" max="2822" width="1.625" style="20" customWidth="1"/>
    <col min="2823" max="2823" width="12.625" style="20" customWidth="1"/>
    <col min="2824" max="2824" width="1.625" style="20" customWidth="1"/>
    <col min="2825" max="2825" width="12.625" style="20" customWidth="1"/>
    <col min="2826" max="2826" width="1.625" style="20" customWidth="1"/>
    <col min="2827" max="2827" width="12.625" style="20" customWidth="1"/>
    <col min="2828" max="2828" width="1.625" style="20" customWidth="1"/>
    <col min="2829" max="2829" width="12.625" style="20" customWidth="1"/>
    <col min="2830" max="2830" width="1.625" style="20" customWidth="1"/>
    <col min="2831" max="2831" width="12.625" style="20" customWidth="1"/>
    <col min="2832" max="2832" width="1.625" style="20" customWidth="1"/>
    <col min="2833" max="2833" width="12.625" style="20" customWidth="1"/>
    <col min="2834" max="2834" width="1.625" style="20" customWidth="1"/>
    <col min="2835" max="2835" width="12.625" style="20" customWidth="1"/>
    <col min="2836" max="2837" width="9.625" style="20"/>
    <col min="2838" max="2838" width="1.625" style="20" customWidth="1"/>
    <col min="2839" max="2839" width="27.625" style="20" customWidth="1"/>
    <col min="2840" max="2840" width="1.625" style="20" customWidth="1"/>
    <col min="2841" max="2841" width="10.625" style="20" customWidth="1"/>
    <col min="2842" max="2842" width="1.625" style="20" customWidth="1"/>
    <col min="2843" max="2843" width="10.625" style="20" customWidth="1"/>
    <col min="2844" max="2844" width="1.625" style="20" customWidth="1"/>
    <col min="2845" max="2845" width="10.625" style="20" customWidth="1"/>
    <col min="2846" max="2846" width="1.625" style="20" customWidth="1"/>
    <col min="2847" max="2847" width="10.625" style="20" customWidth="1"/>
    <col min="2848" max="2848" width="1.625" style="20" customWidth="1"/>
    <col min="2849" max="2849" width="10.625" style="20" customWidth="1"/>
    <col min="2850" max="2850" width="1.625" style="20" customWidth="1"/>
    <col min="2851" max="2851" width="10.625" style="20" customWidth="1"/>
    <col min="2852" max="2852" width="1.625" style="20" customWidth="1"/>
    <col min="2853" max="2853" width="10.625" style="20" customWidth="1"/>
    <col min="2854" max="2854" width="1.625" style="20" customWidth="1"/>
    <col min="2855" max="2855" width="10.625" style="20" customWidth="1"/>
    <col min="2856" max="2856" width="1.625" style="20" customWidth="1"/>
    <col min="2857" max="2857" width="10.625" style="20" customWidth="1"/>
    <col min="2858" max="2858" width="1.625" style="20" customWidth="1"/>
    <col min="2859" max="2859" width="10.625" style="20" customWidth="1"/>
    <col min="2860" max="2860" width="1.625" style="20" customWidth="1"/>
    <col min="2861" max="2861" width="10.625" style="20" customWidth="1"/>
    <col min="2862" max="2862" width="1.625" style="20" customWidth="1"/>
    <col min="2863" max="2863" width="10.625" style="20" customWidth="1"/>
    <col min="2864" max="2864" width="1.625" style="20" customWidth="1"/>
    <col min="2865" max="2865" width="11.625" style="20" customWidth="1"/>
    <col min="2866" max="2866" width="1.625" style="20" customWidth="1"/>
    <col min="2867" max="2867" width="11.625" style="20" customWidth="1"/>
    <col min="2868" max="2868" width="1.625" style="20" customWidth="1"/>
    <col min="2869" max="2869" width="11.625" style="20" customWidth="1"/>
    <col min="2870" max="2870" width="1.625" style="20" customWidth="1"/>
    <col min="2871" max="2871" width="11.625" style="20" customWidth="1"/>
    <col min="2872" max="2872" width="1.625" style="20" customWidth="1"/>
    <col min="2873" max="2873" width="11.625" style="20" customWidth="1"/>
    <col min="2874" max="2874" width="1.625" style="20" customWidth="1"/>
    <col min="2875" max="2875" width="11.625" style="20" customWidth="1"/>
    <col min="2876" max="2988" width="9.625" style="20"/>
    <col min="2989" max="2989" width="1.625" style="20" customWidth="1"/>
    <col min="2990" max="2990" width="11.625" style="20" customWidth="1"/>
    <col min="2991" max="3051" width="9.625" style="20"/>
    <col min="3052" max="3052" width="36" style="20" customWidth="1"/>
    <col min="3053" max="3064" width="11.625" style="20" customWidth="1"/>
    <col min="3065" max="3065" width="9.625" style="20"/>
    <col min="3066" max="3066" width="1.625" style="20" customWidth="1"/>
    <col min="3067" max="3067" width="28.625" style="20" customWidth="1"/>
    <col min="3068" max="3068" width="1.625" style="20" customWidth="1"/>
    <col min="3069" max="3069" width="12.625" style="20" customWidth="1"/>
    <col min="3070" max="3070" width="1.625" style="20" customWidth="1"/>
    <col min="3071" max="3071" width="12.625" style="20" customWidth="1"/>
    <col min="3072" max="3072" width="1.625" style="20" customWidth="1"/>
    <col min="3073" max="3073" width="12.625" style="20" customWidth="1"/>
    <col min="3074" max="3074" width="1.625" style="20" customWidth="1"/>
    <col min="3075" max="3075" width="12.625" style="20" customWidth="1"/>
    <col min="3076" max="3076" width="1.625" style="20" customWidth="1"/>
    <col min="3077" max="3077" width="12.625" style="20" customWidth="1"/>
    <col min="3078" max="3078" width="1.625" style="20" customWidth="1"/>
    <col min="3079" max="3079" width="12.625" style="20" customWidth="1"/>
    <col min="3080" max="3080" width="1.625" style="20" customWidth="1"/>
    <col min="3081" max="3081" width="12.625" style="20" customWidth="1"/>
    <col min="3082" max="3082" width="1.625" style="20" customWidth="1"/>
    <col min="3083" max="3083" width="12.625" style="20" customWidth="1"/>
    <col min="3084" max="3084" width="1.625" style="20" customWidth="1"/>
    <col min="3085" max="3085" width="12.625" style="20" customWidth="1"/>
    <col min="3086" max="3086" width="1.625" style="20" customWidth="1"/>
    <col min="3087" max="3087" width="12.625" style="20" customWidth="1"/>
    <col min="3088" max="3088" width="1.625" style="20" customWidth="1"/>
    <col min="3089" max="3089" width="12.625" style="20" customWidth="1"/>
    <col min="3090" max="3090" width="1.625" style="20" customWidth="1"/>
    <col min="3091" max="3091" width="12.625" style="20" customWidth="1"/>
    <col min="3092" max="3093" width="9.625" style="20"/>
    <col min="3094" max="3094" width="1.625" style="20" customWidth="1"/>
    <col min="3095" max="3095" width="27.625" style="20" customWidth="1"/>
    <col min="3096" max="3096" width="1.625" style="20" customWidth="1"/>
    <col min="3097" max="3097" width="10.625" style="20" customWidth="1"/>
    <col min="3098" max="3098" width="1.625" style="20" customWidth="1"/>
    <col min="3099" max="3099" width="10.625" style="20" customWidth="1"/>
    <col min="3100" max="3100" width="1.625" style="20" customWidth="1"/>
    <col min="3101" max="3101" width="10.625" style="20" customWidth="1"/>
    <col min="3102" max="3102" width="1.625" style="20" customWidth="1"/>
    <col min="3103" max="3103" width="10.625" style="20" customWidth="1"/>
    <col min="3104" max="3104" width="1.625" style="20" customWidth="1"/>
    <col min="3105" max="3105" width="10.625" style="20" customWidth="1"/>
    <col min="3106" max="3106" width="1.625" style="20" customWidth="1"/>
    <col min="3107" max="3107" width="10.625" style="20" customWidth="1"/>
    <col min="3108" max="3108" width="1.625" style="20" customWidth="1"/>
    <col min="3109" max="3109" width="10.625" style="20" customWidth="1"/>
    <col min="3110" max="3110" width="1.625" style="20" customWidth="1"/>
    <col min="3111" max="3111" width="10.625" style="20" customWidth="1"/>
    <col min="3112" max="3112" width="1.625" style="20" customWidth="1"/>
    <col min="3113" max="3113" width="10.625" style="20" customWidth="1"/>
    <col min="3114" max="3114" width="1.625" style="20" customWidth="1"/>
    <col min="3115" max="3115" width="10.625" style="20" customWidth="1"/>
    <col min="3116" max="3116" width="1.625" style="20" customWidth="1"/>
    <col min="3117" max="3117" width="10.625" style="20" customWidth="1"/>
    <col min="3118" max="3118" width="1.625" style="20" customWidth="1"/>
    <col min="3119" max="3119" width="10.625" style="20" customWidth="1"/>
    <col min="3120" max="3120" width="1.625" style="20" customWidth="1"/>
    <col min="3121" max="3121" width="11.625" style="20" customWidth="1"/>
    <col min="3122" max="3122" width="1.625" style="20" customWidth="1"/>
    <col min="3123" max="3123" width="11.625" style="20" customWidth="1"/>
    <col min="3124" max="3124" width="1.625" style="20" customWidth="1"/>
    <col min="3125" max="3125" width="11.625" style="20" customWidth="1"/>
    <col min="3126" max="3126" width="1.625" style="20" customWidth="1"/>
    <col min="3127" max="3127" width="11.625" style="20" customWidth="1"/>
    <col min="3128" max="3128" width="1.625" style="20" customWidth="1"/>
    <col min="3129" max="3129" width="11.625" style="20" customWidth="1"/>
    <col min="3130" max="3130" width="1.625" style="20" customWidth="1"/>
    <col min="3131" max="3131" width="11.625" style="20" customWidth="1"/>
    <col min="3132" max="3244" width="9.625" style="20"/>
    <col min="3245" max="3245" width="1.625" style="20" customWidth="1"/>
    <col min="3246" max="3246" width="11.625" style="20" customWidth="1"/>
    <col min="3247" max="3307" width="9.625" style="20"/>
    <col min="3308" max="3308" width="36" style="20" customWidth="1"/>
    <col min="3309" max="3320" width="11.625" style="20" customWidth="1"/>
    <col min="3321" max="3321" width="9.625" style="20"/>
    <col min="3322" max="3322" width="1.625" style="20" customWidth="1"/>
    <col min="3323" max="3323" width="28.625" style="20" customWidth="1"/>
    <col min="3324" max="3324" width="1.625" style="20" customWidth="1"/>
    <col min="3325" max="3325" width="12.625" style="20" customWidth="1"/>
    <col min="3326" max="3326" width="1.625" style="20" customWidth="1"/>
    <col min="3327" max="3327" width="12.625" style="20" customWidth="1"/>
    <col min="3328" max="3328" width="1.625" style="20" customWidth="1"/>
    <col min="3329" max="3329" width="12.625" style="20" customWidth="1"/>
    <col min="3330" max="3330" width="1.625" style="20" customWidth="1"/>
    <col min="3331" max="3331" width="12.625" style="20" customWidth="1"/>
    <col min="3332" max="3332" width="1.625" style="20" customWidth="1"/>
    <col min="3333" max="3333" width="12.625" style="20" customWidth="1"/>
    <col min="3334" max="3334" width="1.625" style="20" customWidth="1"/>
    <col min="3335" max="3335" width="12.625" style="20" customWidth="1"/>
    <col min="3336" max="3336" width="1.625" style="20" customWidth="1"/>
    <col min="3337" max="3337" width="12.625" style="20" customWidth="1"/>
    <col min="3338" max="3338" width="1.625" style="20" customWidth="1"/>
    <col min="3339" max="3339" width="12.625" style="20" customWidth="1"/>
    <col min="3340" max="3340" width="1.625" style="20" customWidth="1"/>
    <col min="3341" max="3341" width="12.625" style="20" customWidth="1"/>
    <col min="3342" max="3342" width="1.625" style="20" customWidth="1"/>
    <col min="3343" max="3343" width="12.625" style="20" customWidth="1"/>
    <col min="3344" max="3344" width="1.625" style="20" customWidth="1"/>
    <col min="3345" max="3345" width="12.625" style="20" customWidth="1"/>
    <col min="3346" max="3346" width="1.625" style="20" customWidth="1"/>
    <col min="3347" max="3347" width="12.625" style="20" customWidth="1"/>
    <col min="3348" max="3349" width="9.625" style="20"/>
    <col min="3350" max="3350" width="1.625" style="20" customWidth="1"/>
    <col min="3351" max="3351" width="27.625" style="20" customWidth="1"/>
    <col min="3352" max="3352" width="1.625" style="20" customWidth="1"/>
    <col min="3353" max="3353" width="10.625" style="20" customWidth="1"/>
    <col min="3354" max="3354" width="1.625" style="20" customWidth="1"/>
    <col min="3355" max="3355" width="10.625" style="20" customWidth="1"/>
    <col min="3356" max="3356" width="1.625" style="20" customWidth="1"/>
    <col min="3357" max="3357" width="10.625" style="20" customWidth="1"/>
    <col min="3358" max="3358" width="1.625" style="20" customWidth="1"/>
    <col min="3359" max="3359" width="10.625" style="20" customWidth="1"/>
    <col min="3360" max="3360" width="1.625" style="20" customWidth="1"/>
    <col min="3361" max="3361" width="10.625" style="20" customWidth="1"/>
    <col min="3362" max="3362" width="1.625" style="20" customWidth="1"/>
    <col min="3363" max="3363" width="10.625" style="20" customWidth="1"/>
    <col min="3364" max="3364" width="1.625" style="20" customWidth="1"/>
    <col min="3365" max="3365" width="10.625" style="20" customWidth="1"/>
    <col min="3366" max="3366" width="1.625" style="20" customWidth="1"/>
    <col min="3367" max="3367" width="10.625" style="20" customWidth="1"/>
    <col min="3368" max="3368" width="1.625" style="20" customWidth="1"/>
    <col min="3369" max="3369" width="10.625" style="20" customWidth="1"/>
    <col min="3370" max="3370" width="1.625" style="20" customWidth="1"/>
    <col min="3371" max="3371" width="10.625" style="20" customWidth="1"/>
    <col min="3372" max="3372" width="1.625" style="20" customWidth="1"/>
    <col min="3373" max="3373" width="10.625" style="20" customWidth="1"/>
    <col min="3374" max="3374" width="1.625" style="20" customWidth="1"/>
    <col min="3375" max="3375" width="10.625" style="20" customWidth="1"/>
    <col min="3376" max="3376" width="1.625" style="20" customWidth="1"/>
    <col min="3377" max="3377" width="11.625" style="20" customWidth="1"/>
    <col min="3378" max="3378" width="1.625" style="20" customWidth="1"/>
    <col min="3379" max="3379" width="11.625" style="20" customWidth="1"/>
    <col min="3380" max="3380" width="1.625" style="20" customWidth="1"/>
    <col min="3381" max="3381" width="11.625" style="20" customWidth="1"/>
    <col min="3382" max="3382" width="1.625" style="20" customWidth="1"/>
    <col min="3383" max="3383" width="11.625" style="20" customWidth="1"/>
    <col min="3384" max="3384" width="1.625" style="20" customWidth="1"/>
    <col min="3385" max="3385" width="11.625" style="20" customWidth="1"/>
    <col min="3386" max="3386" width="1.625" style="20" customWidth="1"/>
    <col min="3387" max="3387" width="11.625" style="20" customWidth="1"/>
    <col min="3388" max="3500" width="9.625" style="20"/>
    <col min="3501" max="3501" width="1.625" style="20" customWidth="1"/>
    <col min="3502" max="3502" width="11.625" style="20" customWidth="1"/>
    <col min="3503" max="3563" width="9.625" style="20"/>
    <col min="3564" max="3564" width="36" style="20" customWidth="1"/>
    <col min="3565" max="3576" width="11.625" style="20" customWidth="1"/>
    <col min="3577" max="3577" width="9.625" style="20"/>
    <col min="3578" max="3578" width="1.625" style="20" customWidth="1"/>
    <col min="3579" max="3579" width="28.625" style="20" customWidth="1"/>
    <col min="3580" max="3580" width="1.625" style="20" customWidth="1"/>
    <col min="3581" max="3581" width="12.625" style="20" customWidth="1"/>
    <col min="3582" max="3582" width="1.625" style="20" customWidth="1"/>
    <col min="3583" max="3583" width="12.625" style="20" customWidth="1"/>
    <col min="3584" max="3584" width="1.625" style="20" customWidth="1"/>
    <col min="3585" max="3585" width="12.625" style="20" customWidth="1"/>
    <col min="3586" max="3586" width="1.625" style="20" customWidth="1"/>
    <col min="3587" max="3587" width="12.625" style="20" customWidth="1"/>
    <col min="3588" max="3588" width="1.625" style="20" customWidth="1"/>
    <col min="3589" max="3589" width="12.625" style="20" customWidth="1"/>
    <col min="3590" max="3590" width="1.625" style="20" customWidth="1"/>
    <col min="3591" max="3591" width="12.625" style="20" customWidth="1"/>
    <col min="3592" max="3592" width="1.625" style="20" customWidth="1"/>
    <col min="3593" max="3593" width="12.625" style="20" customWidth="1"/>
    <col min="3594" max="3594" width="1.625" style="20" customWidth="1"/>
    <col min="3595" max="3595" width="12.625" style="20" customWidth="1"/>
    <col min="3596" max="3596" width="1.625" style="20" customWidth="1"/>
    <col min="3597" max="3597" width="12.625" style="20" customWidth="1"/>
    <col min="3598" max="3598" width="1.625" style="20" customWidth="1"/>
    <col min="3599" max="3599" width="12.625" style="20" customWidth="1"/>
    <col min="3600" max="3600" width="1.625" style="20" customWidth="1"/>
    <col min="3601" max="3601" width="12.625" style="20" customWidth="1"/>
    <col min="3602" max="3602" width="1.625" style="20" customWidth="1"/>
    <col min="3603" max="3603" width="12.625" style="20" customWidth="1"/>
    <col min="3604" max="3605" width="9.625" style="20"/>
    <col min="3606" max="3606" width="1.625" style="20" customWidth="1"/>
    <col min="3607" max="3607" width="27.625" style="20" customWidth="1"/>
    <col min="3608" max="3608" width="1.625" style="20" customWidth="1"/>
    <col min="3609" max="3609" width="10.625" style="20" customWidth="1"/>
    <col min="3610" max="3610" width="1.625" style="20" customWidth="1"/>
    <col min="3611" max="3611" width="10.625" style="20" customWidth="1"/>
    <col min="3612" max="3612" width="1.625" style="20" customWidth="1"/>
    <col min="3613" max="3613" width="10.625" style="20" customWidth="1"/>
    <col min="3614" max="3614" width="1.625" style="20" customWidth="1"/>
    <col min="3615" max="3615" width="10.625" style="20" customWidth="1"/>
    <col min="3616" max="3616" width="1.625" style="20" customWidth="1"/>
    <col min="3617" max="3617" width="10.625" style="20" customWidth="1"/>
    <col min="3618" max="3618" width="1.625" style="20" customWidth="1"/>
    <col min="3619" max="3619" width="10.625" style="20" customWidth="1"/>
    <col min="3620" max="3620" width="1.625" style="20" customWidth="1"/>
    <col min="3621" max="3621" width="10.625" style="20" customWidth="1"/>
    <col min="3622" max="3622" width="1.625" style="20" customWidth="1"/>
    <col min="3623" max="3623" width="10.625" style="20" customWidth="1"/>
    <col min="3624" max="3624" width="1.625" style="20" customWidth="1"/>
    <col min="3625" max="3625" width="10.625" style="20" customWidth="1"/>
    <col min="3626" max="3626" width="1.625" style="20" customWidth="1"/>
    <col min="3627" max="3627" width="10.625" style="20" customWidth="1"/>
    <col min="3628" max="3628" width="1.625" style="20" customWidth="1"/>
    <col min="3629" max="3629" width="10.625" style="20" customWidth="1"/>
    <col min="3630" max="3630" width="1.625" style="20" customWidth="1"/>
    <col min="3631" max="3631" width="10.625" style="20" customWidth="1"/>
    <col min="3632" max="3632" width="1.625" style="20" customWidth="1"/>
    <col min="3633" max="3633" width="11.625" style="20" customWidth="1"/>
    <col min="3634" max="3634" width="1.625" style="20" customWidth="1"/>
    <col min="3635" max="3635" width="11.625" style="20" customWidth="1"/>
    <col min="3636" max="3636" width="1.625" style="20" customWidth="1"/>
    <col min="3637" max="3637" width="11.625" style="20" customWidth="1"/>
    <col min="3638" max="3638" width="1.625" style="20" customWidth="1"/>
    <col min="3639" max="3639" width="11.625" style="20" customWidth="1"/>
    <col min="3640" max="3640" width="1.625" style="20" customWidth="1"/>
    <col min="3641" max="3641" width="11.625" style="20" customWidth="1"/>
    <col min="3642" max="3642" width="1.625" style="20" customWidth="1"/>
    <col min="3643" max="3643" width="11.625" style="20" customWidth="1"/>
    <col min="3644" max="3756" width="9.625" style="20"/>
    <col min="3757" max="3757" width="1.625" style="20" customWidth="1"/>
    <col min="3758" max="3758" width="11.625" style="20" customWidth="1"/>
    <col min="3759" max="3819" width="9.625" style="20"/>
    <col min="3820" max="3820" width="36" style="20" customWidth="1"/>
    <col min="3821" max="3832" width="11.625" style="20" customWidth="1"/>
    <col min="3833" max="3833" width="9.625" style="20"/>
    <col min="3834" max="3834" width="1.625" style="20" customWidth="1"/>
    <col min="3835" max="3835" width="28.625" style="20" customWidth="1"/>
    <col min="3836" max="3836" width="1.625" style="20" customWidth="1"/>
    <col min="3837" max="3837" width="12.625" style="20" customWidth="1"/>
    <col min="3838" max="3838" width="1.625" style="20" customWidth="1"/>
    <col min="3839" max="3839" width="12.625" style="20" customWidth="1"/>
    <col min="3840" max="3840" width="1.625" style="20" customWidth="1"/>
    <col min="3841" max="3841" width="12.625" style="20" customWidth="1"/>
    <col min="3842" max="3842" width="1.625" style="20" customWidth="1"/>
    <col min="3843" max="3843" width="12.625" style="20" customWidth="1"/>
    <col min="3844" max="3844" width="1.625" style="20" customWidth="1"/>
    <col min="3845" max="3845" width="12.625" style="20" customWidth="1"/>
    <col min="3846" max="3846" width="1.625" style="20" customWidth="1"/>
    <col min="3847" max="3847" width="12.625" style="20" customWidth="1"/>
    <col min="3848" max="3848" width="1.625" style="20" customWidth="1"/>
    <col min="3849" max="3849" width="12.625" style="20" customWidth="1"/>
    <col min="3850" max="3850" width="1.625" style="20" customWidth="1"/>
    <col min="3851" max="3851" width="12.625" style="20" customWidth="1"/>
    <col min="3852" max="3852" width="1.625" style="20" customWidth="1"/>
    <col min="3853" max="3853" width="12.625" style="20" customWidth="1"/>
    <col min="3854" max="3854" width="1.625" style="20" customWidth="1"/>
    <col min="3855" max="3855" width="12.625" style="20" customWidth="1"/>
    <col min="3856" max="3856" width="1.625" style="20" customWidth="1"/>
    <col min="3857" max="3857" width="12.625" style="20" customWidth="1"/>
    <col min="3858" max="3858" width="1.625" style="20" customWidth="1"/>
    <col min="3859" max="3859" width="12.625" style="20" customWidth="1"/>
    <col min="3860" max="3861" width="9.625" style="20"/>
    <col min="3862" max="3862" width="1.625" style="20" customWidth="1"/>
    <col min="3863" max="3863" width="27.625" style="20" customWidth="1"/>
    <col min="3864" max="3864" width="1.625" style="20" customWidth="1"/>
    <col min="3865" max="3865" width="10.625" style="20" customWidth="1"/>
    <col min="3866" max="3866" width="1.625" style="20" customWidth="1"/>
    <col min="3867" max="3867" width="10.625" style="20" customWidth="1"/>
    <col min="3868" max="3868" width="1.625" style="20" customWidth="1"/>
    <col min="3869" max="3869" width="10.625" style="20" customWidth="1"/>
    <col min="3870" max="3870" width="1.625" style="20" customWidth="1"/>
    <col min="3871" max="3871" width="10.625" style="20" customWidth="1"/>
    <col min="3872" max="3872" width="1.625" style="20" customWidth="1"/>
    <col min="3873" max="3873" width="10.625" style="20" customWidth="1"/>
    <col min="3874" max="3874" width="1.625" style="20" customWidth="1"/>
    <col min="3875" max="3875" width="10.625" style="20" customWidth="1"/>
    <col min="3876" max="3876" width="1.625" style="20" customWidth="1"/>
    <col min="3877" max="3877" width="10.625" style="20" customWidth="1"/>
    <col min="3878" max="3878" width="1.625" style="20" customWidth="1"/>
    <col min="3879" max="3879" width="10.625" style="20" customWidth="1"/>
    <col min="3880" max="3880" width="1.625" style="20" customWidth="1"/>
    <col min="3881" max="3881" width="10.625" style="20" customWidth="1"/>
    <col min="3882" max="3882" width="1.625" style="20" customWidth="1"/>
    <col min="3883" max="3883" width="10.625" style="20" customWidth="1"/>
    <col min="3884" max="3884" width="1.625" style="20" customWidth="1"/>
    <col min="3885" max="3885" width="10.625" style="20" customWidth="1"/>
    <col min="3886" max="3886" width="1.625" style="20" customWidth="1"/>
    <col min="3887" max="3887" width="10.625" style="20" customWidth="1"/>
    <col min="3888" max="3888" width="1.625" style="20" customWidth="1"/>
    <col min="3889" max="3889" width="11.625" style="20" customWidth="1"/>
    <col min="3890" max="3890" width="1.625" style="20" customWidth="1"/>
    <col min="3891" max="3891" width="11.625" style="20" customWidth="1"/>
    <col min="3892" max="3892" width="1.625" style="20" customWidth="1"/>
    <col min="3893" max="3893" width="11.625" style="20" customWidth="1"/>
    <col min="3894" max="3894" width="1.625" style="20" customWidth="1"/>
    <col min="3895" max="3895" width="11.625" style="20" customWidth="1"/>
    <col min="3896" max="3896" width="1.625" style="20" customWidth="1"/>
    <col min="3897" max="3897" width="11.625" style="20" customWidth="1"/>
    <col min="3898" max="3898" width="1.625" style="20" customWidth="1"/>
    <col min="3899" max="3899" width="11.625" style="20" customWidth="1"/>
    <col min="3900" max="4012" width="9.625" style="20"/>
    <col min="4013" max="4013" width="1.625" style="20" customWidth="1"/>
    <col min="4014" max="4014" width="11.625" style="20" customWidth="1"/>
    <col min="4015" max="4075" width="9.625" style="20"/>
    <col min="4076" max="4076" width="36" style="20" customWidth="1"/>
    <col min="4077" max="4088" width="11.625" style="20" customWidth="1"/>
    <col min="4089" max="4089" width="9.625" style="20"/>
    <col min="4090" max="4090" width="1.625" style="20" customWidth="1"/>
    <col min="4091" max="4091" width="28.625" style="20" customWidth="1"/>
    <col min="4092" max="4092" width="1.625" style="20" customWidth="1"/>
    <col min="4093" max="4093" width="12.625" style="20" customWidth="1"/>
    <col min="4094" max="4094" width="1.625" style="20" customWidth="1"/>
    <col min="4095" max="4095" width="12.625" style="20" customWidth="1"/>
    <col min="4096" max="4096" width="1.625" style="20" customWidth="1"/>
    <col min="4097" max="4097" width="12.625" style="20" customWidth="1"/>
    <col min="4098" max="4098" width="1.625" style="20" customWidth="1"/>
    <col min="4099" max="4099" width="12.625" style="20" customWidth="1"/>
    <col min="4100" max="4100" width="1.625" style="20" customWidth="1"/>
    <col min="4101" max="4101" width="12.625" style="20" customWidth="1"/>
    <col min="4102" max="4102" width="1.625" style="20" customWidth="1"/>
    <col min="4103" max="4103" width="12.625" style="20" customWidth="1"/>
    <col min="4104" max="4104" width="1.625" style="20" customWidth="1"/>
    <col min="4105" max="4105" width="12.625" style="20" customWidth="1"/>
    <col min="4106" max="4106" width="1.625" style="20" customWidth="1"/>
    <col min="4107" max="4107" width="12.625" style="20" customWidth="1"/>
    <col min="4108" max="4108" width="1.625" style="20" customWidth="1"/>
    <col min="4109" max="4109" width="12.625" style="20" customWidth="1"/>
    <col min="4110" max="4110" width="1.625" style="20" customWidth="1"/>
    <col min="4111" max="4111" width="12.625" style="20" customWidth="1"/>
    <col min="4112" max="4112" width="1.625" style="20" customWidth="1"/>
    <col min="4113" max="4113" width="12.625" style="20" customWidth="1"/>
    <col min="4114" max="4114" width="1.625" style="20" customWidth="1"/>
    <col min="4115" max="4115" width="12.625" style="20" customWidth="1"/>
    <col min="4116" max="4117" width="9.625" style="20"/>
    <col min="4118" max="4118" width="1.625" style="20" customWidth="1"/>
    <col min="4119" max="4119" width="27.625" style="20" customWidth="1"/>
    <col min="4120" max="4120" width="1.625" style="20" customWidth="1"/>
    <col min="4121" max="4121" width="10.625" style="20" customWidth="1"/>
    <col min="4122" max="4122" width="1.625" style="20" customWidth="1"/>
    <col min="4123" max="4123" width="10.625" style="20" customWidth="1"/>
    <col min="4124" max="4124" width="1.625" style="20" customWidth="1"/>
    <col min="4125" max="4125" width="10.625" style="20" customWidth="1"/>
    <col min="4126" max="4126" width="1.625" style="20" customWidth="1"/>
    <col min="4127" max="4127" width="10.625" style="20" customWidth="1"/>
    <col min="4128" max="4128" width="1.625" style="20" customWidth="1"/>
    <col min="4129" max="4129" width="10.625" style="20" customWidth="1"/>
    <col min="4130" max="4130" width="1.625" style="20" customWidth="1"/>
    <col min="4131" max="4131" width="10.625" style="20" customWidth="1"/>
    <col min="4132" max="4132" width="1.625" style="20" customWidth="1"/>
    <col min="4133" max="4133" width="10.625" style="20" customWidth="1"/>
    <col min="4134" max="4134" width="1.625" style="20" customWidth="1"/>
    <col min="4135" max="4135" width="10.625" style="20" customWidth="1"/>
    <col min="4136" max="4136" width="1.625" style="20" customWidth="1"/>
    <col min="4137" max="4137" width="10.625" style="20" customWidth="1"/>
    <col min="4138" max="4138" width="1.625" style="20" customWidth="1"/>
    <col min="4139" max="4139" width="10.625" style="20" customWidth="1"/>
    <col min="4140" max="4140" width="1.625" style="20" customWidth="1"/>
    <col min="4141" max="4141" width="10.625" style="20" customWidth="1"/>
    <col min="4142" max="4142" width="1.625" style="20" customWidth="1"/>
    <col min="4143" max="4143" width="10.625" style="20" customWidth="1"/>
    <col min="4144" max="4144" width="1.625" style="20" customWidth="1"/>
    <col min="4145" max="4145" width="11.625" style="20" customWidth="1"/>
    <col min="4146" max="4146" width="1.625" style="20" customWidth="1"/>
    <col min="4147" max="4147" width="11.625" style="20" customWidth="1"/>
    <col min="4148" max="4148" width="1.625" style="20" customWidth="1"/>
    <col min="4149" max="4149" width="11.625" style="20" customWidth="1"/>
    <col min="4150" max="4150" width="1.625" style="20" customWidth="1"/>
    <col min="4151" max="4151" width="11.625" style="20" customWidth="1"/>
    <col min="4152" max="4152" width="1.625" style="20" customWidth="1"/>
    <col min="4153" max="4153" width="11.625" style="20" customWidth="1"/>
    <col min="4154" max="4154" width="1.625" style="20" customWidth="1"/>
    <col min="4155" max="4155" width="11.625" style="20" customWidth="1"/>
    <col min="4156" max="4268" width="9.625" style="20"/>
    <col min="4269" max="4269" width="1.625" style="20" customWidth="1"/>
    <col min="4270" max="4270" width="11.625" style="20" customWidth="1"/>
    <col min="4271" max="4331" width="9.625" style="20"/>
    <col min="4332" max="4332" width="36" style="20" customWidth="1"/>
    <col min="4333" max="4344" width="11.625" style="20" customWidth="1"/>
    <col min="4345" max="4345" width="9.625" style="20"/>
    <col min="4346" max="4346" width="1.625" style="20" customWidth="1"/>
    <col min="4347" max="4347" width="28.625" style="20" customWidth="1"/>
    <col min="4348" max="4348" width="1.625" style="20" customWidth="1"/>
    <col min="4349" max="4349" width="12.625" style="20" customWidth="1"/>
    <col min="4350" max="4350" width="1.625" style="20" customWidth="1"/>
    <col min="4351" max="4351" width="12.625" style="20" customWidth="1"/>
    <col min="4352" max="4352" width="1.625" style="20" customWidth="1"/>
    <col min="4353" max="4353" width="12.625" style="20" customWidth="1"/>
    <col min="4354" max="4354" width="1.625" style="20" customWidth="1"/>
    <col min="4355" max="4355" width="12.625" style="20" customWidth="1"/>
    <col min="4356" max="4356" width="1.625" style="20" customWidth="1"/>
    <col min="4357" max="4357" width="12.625" style="20" customWidth="1"/>
    <col min="4358" max="4358" width="1.625" style="20" customWidth="1"/>
    <col min="4359" max="4359" width="12.625" style="20" customWidth="1"/>
    <col min="4360" max="4360" width="1.625" style="20" customWidth="1"/>
    <col min="4361" max="4361" width="12.625" style="20" customWidth="1"/>
    <col min="4362" max="4362" width="1.625" style="20" customWidth="1"/>
    <col min="4363" max="4363" width="12.625" style="20" customWidth="1"/>
    <col min="4364" max="4364" width="1.625" style="20" customWidth="1"/>
    <col min="4365" max="4365" width="12.625" style="20" customWidth="1"/>
    <col min="4366" max="4366" width="1.625" style="20" customWidth="1"/>
    <col min="4367" max="4367" width="12.625" style="20" customWidth="1"/>
    <col min="4368" max="4368" width="1.625" style="20" customWidth="1"/>
    <col min="4369" max="4369" width="12.625" style="20" customWidth="1"/>
    <col min="4370" max="4370" width="1.625" style="20" customWidth="1"/>
    <col min="4371" max="4371" width="12.625" style="20" customWidth="1"/>
    <col min="4372" max="4373" width="9.625" style="20"/>
    <col min="4374" max="4374" width="1.625" style="20" customWidth="1"/>
    <col min="4375" max="4375" width="27.625" style="20" customWidth="1"/>
    <col min="4376" max="4376" width="1.625" style="20" customWidth="1"/>
    <col min="4377" max="4377" width="10.625" style="20" customWidth="1"/>
    <col min="4378" max="4378" width="1.625" style="20" customWidth="1"/>
    <col min="4379" max="4379" width="10.625" style="20" customWidth="1"/>
    <col min="4380" max="4380" width="1.625" style="20" customWidth="1"/>
    <col min="4381" max="4381" width="10.625" style="20" customWidth="1"/>
    <col min="4382" max="4382" width="1.625" style="20" customWidth="1"/>
    <col min="4383" max="4383" width="10.625" style="20" customWidth="1"/>
    <col min="4384" max="4384" width="1.625" style="20" customWidth="1"/>
    <col min="4385" max="4385" width="10.625" style="20" customWidth="1"/>
    <col min="4386" max="4386" width="1.625" style="20" customWidth="1"/>
    <col min="4387" max="4387" width="10.625" style="20" customWidth="1"/>
    <col min="4388" max="4388" width="1.625" style="20" customWidth="1"/>
    <col min="4389" max="4389" width="10.625" style="20" customWidth="1"/>
    <col min="4390" max="4390" width="1.625" style="20" customWidth="1"/>
    <col min="4391" max="4391" width="10.625" style="20" customWidth="1"/>
    <col min="4392" max="4392" width="1.625" style="20" customWidth="1"/>
    <col min="4393" max="4393" width="10.625" style="20" customWidth="1"/>
    <col min="4394" max="4394" width="1.625" style="20" customWidth="1"/>
    <col min="4395" max="4395" width="10.625" style="20" customWidth="1"/>
    <col min="4396" max="4396" width="1.625" style="20" customWidth="1"/>
    <col min="4397" max="4397" width="10.625" style="20" customWidth="1"/>
    <col min="4398" max="4398" width="1.625" style="20" customWidth="1"/>
    <col min="4399" max="4399" width="10.625" style="20" customWidth="1"/>
    <col min="4400" max="4400" width="1.625" style="20" customWidth="1"/>
    <col min="4401" max="4401" width="11.625" style="20" customWidth="1"/>
    <col min="4402" max="4402" width="1.625" style="20" customWidth="1"/>
    <col min="4403" max="4403" width="11.625" style="20" customWidth="1"/>
    <col min="4404" max="4404" width="1.625" style="20" customWidth="1"/>
    <col min="4405" max="4405" width="11.625" style="20" customWidth="1"/>
    <col min="4406" max="4406" width="1.625" style="20" customWidth="1"/>
    <col min="4407" max="4407" width="11.625" style="20" customWidth="1"/>
    <col min="4408" max="4408" width="1.625" style="20" customWidth="1"/>
    <col min="4409" max="4409" width="11.625" style="20" customWidth="1"/>
    <col min="4410" max="4410" width="1.625" style="20" customWidth="1"/>
    <col min="4411" max="4411" width="11.625" style="20" customWidth="1"/>
    <col min="4412" max="4524" width="9.625" style="20"/>
    <col min="4525" max="4525" width="1.625" style="20" customWidth="1"/>
    <col min="4526" max="4526" width="11.625" style="20" customWidth="1"/>
    <col min="4527" max="4587" width="9.625" style="20"/>
    <col min="4588" max="4588" width="36" style="20" customWidth="1"/>
    <col min="4589" max="4600" width="11.625" style="20" customWidth="1"/>
    <col min="4601" max="4601" width="9.625" style="20"/>
    <col min="4602" max="4602" width="1.625" style="20" customWidth="1"/>
    <col min="4603" max="4603" width="28.625" style="20" customWidth="1"/>
    <col min="4604" max="4604" width="1.625" style="20" customWidth="1"/>
    <col min="4605" max="4605" width="12.625" style="20" customWidth="1"/>
    <col min="4606" max="4606" width="1.625" style="20" customWidth="1"/>
    <col min="4607" max="4607" width="12.625" style="20" customWidth="1"/>
    <col min="4608" max="4608" width="1.625" style="20" customWidth="1"/>
    <col min="4609" max="4609" width="12.625" style="20" customWidth="1"/>
    <col min="4610" max="4610" width="1.625" style="20" customWidth="1"/>
    <col min="4611" max="4611" width="12.625" style="20" customWidth="1"/>
    <col min="4612" max="4612" width="1.625" style="20" customWidth="1"/>
    <col min="4613" max="4613" width="12.625" style="20" customWidth="1"/>
    <col min="4614" max="4614" width="1.625" style="20" customWidth="1"/>
    <col min="4615" max="4615" width="12.625" style="20" customWidth="1"/>
    <col min="4616" max="4616" width="1.625" style="20" customWidth="1"/>
    <col min="4617" max="4617" width="12.625" style="20" customWidth="1"/>
    <col min="4618" max="4618" width="1.625" style="20" customWidth="1"/>
    <col min="4619" max="4619" width="12.625" style="20" customWidth="1"/>
    <col min="4620" max="4620" width="1.625" style="20" customWidth="1"/>
    <col min="4621" max="4621" width="12.625" style="20" customWidth="1"/>
    <col min="4622" max="4622" width="1.625" style="20" customWidth="1"/>
    <col min="4623" max="4623" width="12.625" style="20" customWidth="1"/>
    <col min="4624" max="4624" width="1.625" style="20" customWidth="1"/>
    <col min="4625" max="4625" width="12.625" style="20" customWidth="1"/>
    <col min="4626" max="4626" width="1.625" style="20" customWidth="1"/>
    <col min="4627" max="4627" width="12.625" style="20" customWidth="1"/>
    <col min="4628" max="4629" width="9.625" style="20"/>
    <col min="4630" max="4630" width="1.625" style="20" customWidth="1"/>
    <col min="4631" max="4631" width="27.625" style="20" customWidth="1"/>
    <col min="4632" max="4632" width="1.625" style="20" customWidth="1"/>
    <col min="4633" max="4633" width="10.625" style="20" customWidth="1"/>
    <col min="4634" max="4634" width="1.625" style="20" customWidth="1"/>
    <col min="4635" max="4635" width="10.625" style="20" customWidth="1"/>
    <col min="4636" max="4636" width="1.625" style="20" customWidth="1"/>
    <col min="4637" max="4637" width="10.625" style="20" customWidth="1"/>
    <col min="4638" max="4638" width="1.625" style="20" customWidth="1"/>
    <col min="4639" max="4639" width="10.625" style="20" customWidth="1"/>
    <col min="4640" max="4640" width="1.625" style="20" customWidth="1"/>
    <col min="4641" max="4641" width="10.625" style="20" customWidth="1"/>
    <col min="4642" max="4642" width="1.625" style="20" customWidth="1"/>
    <col min="4643" max="4643" width="10.625" style="20" customWidth="1"/>
    <col min="4644" max="4644" width="1.625" style="20" customWidth="1"/>
    <col min="4645" max="4645" width="10.625" style="20" customWidth="1"/>
    <col min="4646" max="4646" width="1.625" style="20" customWidth="1"/>
    <col min="4647" max="4647" width="10.625" style="20" customWidth="1"/>
    <col min="4648" max="4648" width="1.625" style="20" customWidth="1"/>
    <col min="4649" max="4649" width="10.625" style="20" customWidth="1"/>
    <col min="4650" max="4650" width="1.625" style="20" customWidth="1"/>
    <col min="4651" max="4651" width="10.625" style="20" customWidth="1"/>
    <col min="4652" max="4652" width="1.625" style="20" customWidth="1"/>
    <col min="4653" max="4653" width="10.625" style="20" customWidth="1"/>
    <col min="4654" max="4654" width="1.625" style="20" customWidth="1"/>
    <col min="4655" max="4655" width="10.625" style="20" customWidth="1"/>
    <col min="4656" max="4656" width="1.625" style="20" customWidth="1"/>
    <col min="4657" max="4657" width="11.625" style="20" customWidth="1"/>
    <col min="4658" max="4658" width="1.625" style="20" customWidth="1"/>
    <col min="4659" max="4659" width="11.625" style="20" customWidth="1"/>
    <col min="4660" max="4660" width="1.625" style="20" customWidth="1"/>
    <col min="4661" max="4661" width="11.625" style="20" customWidth="1"/>
    <col min="4662" max="4662" width="1.625" style="20" customWidth="1"/>
    <col min="4663" max="4663" width="11.625" style="20" customWidth="1"/>
    <col min="4664" max="4664" width="1.625" style="20" customWidth="1"/>
    <col min="4665" max="4665" width="11.625" style="20" customWidth="1"/>
    <col min="4666" max="4666" width="1.625" style="20" customWidth="1"/>
    <col min="4667" max="4667" width="11.625" style="20" customWidth="1"/>
    <col min="4668" max="4780" width="9.625" style="20"/>
    <col min="4781" max="4781" width="1.625" style="20" customWidth="1"/>
    <col min="4782" max="4782" width="11.625" style="20" customWidth="1"/>
    <col min="4783" max="4843" width="9.625" style="20"/>
    <col min="4844" max="4844" width="36" style="20" customWidth="1"/>
    <col min="4845" max="4856" width="11.625" style="20" customWidth="1"/>
    <col min="4857" max="4857" width="9.625" style="20"/>
    <col min="4858" max="4858" width="1.625" style="20" customWidth="1"/>
    <col min="4859" max="4859" width="28.625" style="20" customWidth="1"/>
    <col min="4860" max="4860" width="1.625" style="20" customWidth="1"/>
    <col min="4861" max="4861" width="12.625" style="20" customWidth="1"/>
    <col min="4862" max="4862" width="1.625" style="20" customWidth="1"/>
    <col min="4863" max="4863" width="12.625" style="20" customWidth="1"/>
    <col min="4864" max="4864" width="1.625" style="20" customWidth="1"/>
    <col min="4865" max="4865" width="12.625" style="20" customWidth="1"/>
    <col min="4866" max="4866" width="1.625" style="20" customWidth="1"/>
    <col min="4867" max="4867" width="12.625" style="20" customWidth="1"/>
    <col min="4868" max="4868" width="1.625" style="20" customWidth="1"/>
    <col min="4869" max="4869" width="12.625" style="20" customWidth="1"/>
    <col min="4870" max="4870" width="1.625" style="20" customWidth="1"/>
    <col min="4871" max="4871" width="12.625" style="20" customWidth="1"/>
    <col min="4872" max="4872" width="1.625" style="20" customWidth="1"/>
    <col min="4873" max="4873" width="12.625" style="20" customWidth="1"/>
    <col min="4874" max="4874" width="1.625" style="20" customWidth="1"/>
    <col min="4875" max="4875" width="12.625" style="20" customWidth="1"/>
    <col min="4876" max="4876" width="1.625" style="20" customWidth="1"/>
    <col min="4877" max="4877" width="12.625" style="20" customWidth="1"/>
    <col min="4878" max="4878" width="1.625" style="20" customWidth="1"/>
    <col min="4879" max="4879" width="12.625" style="20" customWidth="1"/>
    <col min="4880" max="4880" width="1.625" style="20" customWidth="1"/>
    <col min="4881" max="4881" width="12.625" style="20" customWidth="1"/>
    <col min="4882" max="4882" width="1.625" style="20" customWidth="1"/>
    <col min="4883" max="4883" width="12.625" style="20" customWidth="1"/>
    <col min="4884" max="4885" width="9.625" style="20"/>
    <col min="4886" max="4886" width="1.625" style="20" customWidth="1"/>
    <col min="4887" max="4887" width="27.625" style="20" customWidth="1"/>
    <col min="4888" max="4888" width="1.625" style="20" customWidth="1"/>
    <col min="4889" max="4889" width="10.625" style="20" customWidth="1"/>
    <col min="4890" max="4890" width="1.625" style="20" customWidth="1"/>
    <col min="4891" max="4891" width="10.625" style="20" customWidth="1"/>
    <col min="4892" max="4892" width="1.625" style="20" customWidth="1"/>
    <col min="4893" max="4893" width="10.625" style="20" customWidth="1"/>
    <col min="4894" max="4894" width="1.625" style="20" customWidth="1"/>
    <col min="4895" max="4895" width="10.625" style="20" customWidth="1"/>
    <col min="4896" max="4896" width="1.625" style="20" customWidth="1"/>
    <col min="4897" max="4897" width="10.625" style="20" customWidth="1"/>
    <col min="4898" max="4898" width="1.625" style="20" customWidth="1"/>
    <col min="4899" max="4899" width="10.625" style="20" customWidth="1"/>
    <col min="4900" max="4900" width="1.625" style="20" customWidth="1"/>
    <col min="4901" max="4901" width="10.625" style="20" customWidth="1"/>
    <col min="4902" max="4902" width="1.625" style="20" customWidth="1"/>
    <col min="4903" max="4903" width="10.625" style="20" customWidth="1"/>
    <col min="4904" max="4904" width="1.625" style="20" customWidth="1"/>
    <col min="4905" max="4905" width="10.625" style="20" customWidth="1"/>
    <col min="4906" max="4906" width="1.625" style="20" customWidth="1"/>
    <col min="4907" max="4907" width="10.625" style="20" customWidth="1"/>
    <col min="4908" max="4908" width="1.625" style="20" customWidth="1"/>
    <col min="4909" max="4909" width="10.625" style="20" customWidth="1"/>
    <col min="4910" max="4910" width="1.625" style="20" customWidth="1"/>
    <col min="4911" max="4911" width="10.625" style="20" customWidth="1"/>
    <col min="4912" max="4912" width="1.625" style="20" customWidth="1"/>
    <col min="4913" max="4913" width="11.625" style="20" customWidth="1"/>
    <col min="4914" max="4914" width="1.625" style="20" customWidth="1"/>
    <col min="4915" max="4915" width="11.625" style="20" customWidth="1"/>
    <col min="4916" max="4916" width="1.625" style="20" customWidth="1"/>
    <col min="4917" max="4917" width="11.625" style="20" customWidth="1"/>
    <col min="4918" max="4918" width="1.625" style="20" customWidth="1"/>
    <col min="4919" max="4919" width="11.625" style="20" customWidth="1"/>
    <col min="4920" max="4920" width="1.625" style="20" customWidth="1"/>
    <col min="4921" max="4921" width="11.625" style="20" customWidth="1"/>
    <col min="4922" max="4922" width="1.625" style="20" customWidth="1"/>
    <col min="4923" max="4923" width="11.625" style="20" customWidth="1"/>
    <col min="4924" max="5036" width="9.625" style="20"/>
    <col min="5037" max="5037" width="1.625" style="20" customWidth="1"/>
    <col min="5038" max="5038" width="11.625" style="20" customWidth="1"/>
    <col min="5039" max="5099" width="9.625" style="20"/>
    <col min="5100" max="5100" width="36" style="20" customWidth="1"/>
    <col min="5101" max="5112" width="11.625" style="20" customWidth="1"/>
    <col min="5113" max="5113" width="9.625" style="20"/>
    <col min="5114" max="5114" width="1.625" style="20" customWidth="1"/>
    <col min="5115" max="5115" width="28.625" style="20" customWidth="1"/>
    <col min="5116" max="5116" width="1.625" style="20" customWidth="1"/>
    <col min="5117" max="5117" width="12.625" style="20" customWidth="1"/>
    <col min="5118" max="5118" width="1.625" style="20" customWidth="1"/>
    <col min="5119" max="5119" width="12.625" style="20" customWidth="1"/>
    <col min="5120" max="5120" width="1.625" style="20" customWidth="1"/>
    <col min="5121" max="5121" width="12.625" style="20" customWidth="1"/>
    <col min="5122" max="5122" width="1.625" style="20" customWidth="1"/>
    <col min="5123" max="5123" width="12.625" style="20" customWidth="1"/>
    <col min="5124" max="5124" width="1.625" style="20" customWidth="1"/>
    <col min="5125" max="5125" width="12.625" style="20" customWidth="1"/>
    <col min="5126" max="5126" width="1.625" style="20" customWidth="1"/>
    <col min="5127" max="5127" width="12.625" style="20" customWidth="1"/>
    <col min="5128" max="5128" width="1.625" style="20" customWidth="1"/>
    <col min="5129" max="5129" width="12.625" style="20" customWidth="1"/>
    <col min="5130" max="5130" width="1.625" style="20" customWidth="1"/>
    <col min="5131" max="5131" width="12.625" style="20" customWidth="1"/>
    <col min="5132" max="5132" width="1.625" style="20" customWidth="1"/>
    <col min="5133" max="5133" width="12.625" style="20" customWidth="1"/>
    <col min="5134" max="5134" width="1.625" style="20" customWidth="1"/>
    <col min="5135" max="5135" width="12.625" style="20" customWidth="1"/>
    <col min="5136" max="5136" width="1.625" style="20" customWidth="1"/>
    <col min="5137" max="5137" width="12.625" style="20" customWidth="1"/>
    <col min="5138" max="5138" width="1.625" style="20" customWidth="1"/>
    <col min="5139" max="5139" width="12.625" style="20" customWidth="1"/>
    <col min="5140" max="5141" width="9.625" style="20"/>
    <col min="5142" max="5142" width="1.625" style="20" customWidth="1"/>
    <col min="5143" max="5143" width="27.625" style="20" customWidth="1"/>
    <col min="5144" max="5144" width="1.625" style="20" customWidth="1"/>
    <col min="5145" max="5145" width="10.625" style="20" customWidth="1"/>
    <col min="5146" max="5146" width="1.625" style="20" customWidth="1"/>
    <col min="5147" max="5147" width="10.625" style="20" customWidth="1"/>
    <col min="5148" max="5148" width="1.625" style="20" customWidth="1"/>
    <col min="5149" max="5149" width="10.625" style="20" customWidth="1"/>
    <col min="5150" max="5150" width="1.625" style="20" customWidth="1"/>
    <col min="5151" max="5151" width="10.625" style="20" customWidth="1"/>
    <col min="5152" max="5152" width="1.625" style="20" customWidth="1"/>
    <col min="5153" max="5153" width="10.625" style="20" customWidth="1"/>
    <col min="5154" max="5154" width="1.625" style="20" customWidth="1"/>
    <col min="5155" max="5155" width="10.625" style="20" customWidth="1"/>
    <col min="5156" max="5156" width="1.625" style="20" customWidth="1"/>
    <col min="5157" max="5157" width="10.625" style="20" customWidth="1"/>
    <col min="5158" max="5158" width="1.625" style="20" customWidth="1"/>
    <col min="5159" max="5159" width="10.625" style="20" customWidth="1"/>
    <col min="5160" max="5160" width="1.625" style="20" customWidth="1"/>
    <col min="5161" max="5161" width="10.625" style="20" customWidth="1"/>
    <col min="5162" max="5162" width="1.625" style="20" customWidth="1"/>
    <col min="5163" max="5163" width="10.625" style="20" customWidth="1"/>
    <col min="5164" max="5164" width="1.625" style="20" customWidth="1"/>
    <col min="5165" max="5165" width="10.625" style="20" customWidth="1"/>
    <col min="5166" max="5166" width="1.625" style="20" customWidth="1"/>
    <col min="5167" max="5167" width="10.625" style="20" customWidth="1"/>
    <col min="5168" max="5168" width="1.625" style="20" customWidth="1"/>
    <col min="5169" max="5169" width="11.625" style="20" customWidth="1"/>
    <col min="5170" max="5170" width="1.625" style="20" customWidth="1"/>
    <col min="5171" max="5171" width="11.625" style="20" customWidth="1"/>
    <col min="5172" max="5172" width="1.625" style="20" customWidth="1"/>
    <col min="5173" max="5173" width="11.625" style="20" customWidth="1"/>
    <col min="5174" max="5174" width="1.625" style="20" customWidth="1"/>
    <col min="5175" max="5175" width="11.625" style="20" customWidth="1"/>
    <col min="5176" max="5176" width="1.625" style="20" customWidth="1"/>
    <col min="5177" max="5177" width="11.625" style="20" customWidth="1"/>
    <col min="5178" max="5178" width="1.625" style="20" customWidth="1"/>
    <col min="5179" max="5179" width="11.625" style="20" customWidth="1"/>
    <col min="5180" max="5292" width="9.625" style="20"/>
    <col min="5293" max="5293" width="1.625" style="20" customWidth="1"/>
    <col min="5294" max="5294" width="11.625" style="20" customWidth="1"/>
    <col min="5295" max="5355" width="9.625" style="20"/>
    <col min="5356" max="5356" width="36" style="20" customWidth="1"/>
    <col min="5357" max="5368" width="11.625" style="20" customWidth="1"/>
    <col min="5369" max="5369" width="9.625" style="20"/>
    <col min="5370" max="5370" width="1.625" style="20" customWidth="1"/>
    <col min="5371" max="5371" width="28.625" style="20" customWidth="1"/>
    <col min="5372" max="5372" width="1.625" style="20" customWidth="1"/>
    <col min="5373" max="5373" width="12.625" style="20" customWidth="1"/>
    <col min="5374" max="5374" width="1.625" style="20" customWidth="1"/>
    <col min="5375" max="5375" width="12.625" style="20" customWidth="1"/>
    <col min="5376" max="5376" width="1.625" style="20" customWidth="1"/>
    <col min="5377" max="5377" width="12.625" style="20" customWidth="1"/>
    <col min="5378" max="5378" width="1.625" style="20" customWidth="1"/>
    <col min="5379" max="5379" width="12.625" style="20" customWidth="1"/>
    <col min="5380" max="5380" width="1.625" style="20" customWidth="1"/>
    <col min="5381" max="5381" width="12.625" style="20" customWidth="1"/>
    <col min="5382" max="5382" width="1.625" style="20" customWidth="1"/>
    <col min="5383" max="5383" width="12.625" style="20" customWidth="1"/>
    <col min="5384" max="5384" width="1.625" style="20" customWidth="1"/>
    <col min="5385" max="5385" width="12.625" style="20" customWidth="1"/>
    <col min="5386" max="5386" width="1.625" style="20" customWidth="1"/>
    <col min="5387" max="5387" width="12.625" style="20" customWidth="1"/>
    <col min="5388" max="5388" width="1.625" style="20" customWidth="1"/>
    <col min="5389" max="5389" width="12.625" style="20" customWidth="1"/>
    <col min="5390" max="5390" width="1.625" style="20" customWidth="1"/>
    <col min="5391" max="5391" width="12.625" style="20" customWidth="1"/>
    <col min="5392" max="5392" width="1.625" style="20" customWidth="1"/>
    <col min="5393" max="5393" width="12.625" style="20" customWidth="1"/>
    <col min="5394" max="5394" width="1.625" style="20" customWidth="1"/>
    <col min="5395" max="5395" width="12.625" style="20" customWidth="1"/>
    <col min="5396" max="5397" width="9.625" style="20"/>
    <col min="5398" max="5398" width="1.625" style="20" customWidth="1"/>
    <col min="5399" max="5399" width="27.625" style="20" customWidth="1"/>
    <col min="5400" max="5400" width="1.625" style="20" customWidth="1"/>
    <col min="5401" max="5401" width="10.625" style="20" customWidth="1"/>
    <col min="5402" max="5402" width="1.625" style="20" customWidth="1"/>
    <col min="5403" max="5403" width="10.625" style="20" customWidth="1"/>
    <col min="5404" max="5404" width="1.625" style="20" customWidth="1"/>
    <col min="5405" max="5405" width="10.625" style="20" customWidth="1"/>
    <col min="5406" max="5406" width="1.625" style="20" customWidth="1"/>
    <col min="5407" max="5407" width="10.625" style="20" customWidth="1"/>
    <col min="5408" max="5408" width="1.625" style="20" customWidth="1"/>
    <col min="5409" max="5409" width="10.625" style="20" customWidth="1"/>
    <col min="5410" max="5410" width="1.625" style="20" customWidth="1"/>
    <col min="5411" max="5411" width="10.625" style="20" customWidth="1"/>
    <col min="5412" max="5412" width="1.625" style="20" customWidth="1"/>
    <col min="5413" max="5413" width="10.625" style="20" customWidth="1"/>
    <col min="5414" max="5414" width="1.625" style="20" customWidth="1"/>
    <col min="5415" max="5415" width="10.625" style="20" customWidth="1"/>
    <col min="5416" max="5416" width="1.625" style="20" customWidth="1"/>
    <col min="5417" max="5417" width="10.625" style="20" customWidth="1"/>
    <col min="5418" max="5418" width="1.625" style="20" customWidth="1"/>
    <col min="5419" max="5419" width="10.625" style="20" customWidth="1"/>
    <col min="5420" max="5420" width="1.625" style="20" customWidth="1"/>
    <col min="5421" max="5421" width="10.625" style="20" customWidth="1"/>
    <col min="5422" max="5422" width="1.625" style="20" customWidth="1"/>
    <col min="5423" max="5423" width="10.625" style="20" customWidth="1"/>
    <col min="5424" max="5424" width="1.625" style="20" customWidth="1"/>
    <col min="5425" max="5425" width="11.625" style="20" customWidth="1"/>
    <col min="5426" max="5426" width="1.625" style="20" customWidth="1"/>
    <col min="5427" max="5427" width="11.625" style="20" customWidth="1"/>
    <col min="5428" max="5428" width="1.625" style="20" customWidth="1"/>
    <col min="5429" max="5429" width="11.625" style="20" customWidth="1"/>
    <col min="5430" max="5430" width="1.625" style="20" customWidth="1"/>
    <col min="5431" max="5431" width="11.625" style="20" customWidth="1"/>
    <col min="5432" max="5432" width="1.625" style="20" customWidth="1"/>
    <col min="5433" max="5433" width="11.625" style="20" customWidth="1"/>
    <col min="5434" max="5434" width="1.625" style="20" customWidth="1"/>
    <col min="5435" max="5435" width="11.625" style="20" customWidth="1"/>
    <col min="5436" max="5548" width="9.625" style="20"/>
    <col min="5549" max="5549" width="1.625" style="20" customWidth="1"/>
    <col min="5550" max="5550" width="11.625" style="20" customWidth="1"/>
    <col min="5551" max="5611" width="9.625" style="20"/>
    <col min="5612" max="5612" width="36" style="20" customWidth="1"/>
    <col min="5613" max="5624" width="11.625" style="20" customWidth="1"/>
    <col min="5625" max="5625" width="9.625" style="20"/>
    <col min="5626" max="5626" width="1.625" style="20" customWidth="1"/>
    <col min="5627" max="5627" width="28.625" style="20" customWidth="1"/>
    <col min="5628" max="5628" width="1.625" style="20" customWidth="1"/>
    <col min="5629" max="5629" width="12.625" style="20" customWidth="1"/>
    <col min="5630" max="5630" width="1.625" style="20" customWidth="1"/>
    <col min="5631" max="5631" width="12.625" style="20" customWidth="1"/>
    <col min="5632" max="5632" width="1.625" style="20" customWidth="1"/>
    <col min="5633" max="5633" width="12.625" style="20" customWidth="1"/>
    <col min="5634" max="5634" width="1.625" style="20" customWidth="1"/>
    <col min="5635" max="5635" width="12.625" style="20" customWidth="1"/>
    <col min="5636" max="5636" width="1.625" style="20" customWidth="1"/>
    <col min="5637" max="5637" width="12.625" style="20" customWidth="1"/>
    <col min="5638" max="5638" width="1.625" style="20" customWidth="1"/>
    <col min="5639" max="5639" width="12.625" style="20" customWidth="1"/>
    <col min="5640" max="5640" width="1.625" style="20" customWidth="1"/>
    <col min="5641" max="5641" width="12.625" style="20" customWidth="1"/>
    <col min="5642" max="5642" width="1.625" style="20" customWidth="1"/>
    <col min="5643" max="5643" width="12.625" style="20" customWidth="1"/>
    <col min="5644" max="5644" width="1.625" style="20" customWidth="1"/>
    <col min="5645" max="5645" width="12.625" style="20" customWidth="1"/>
    <col min="5646" max="5646" width="1.625" style="20" customWidth="1"/>
    <col min="5647" max="5647" width="12.625" style="20" customWidth="1"/>
    <col min="5648" max="5648" width="1.625" style="20" customWidth="1"/>
    <col min="5649" max="5649" width="12.625" style="20" customWidth="1"/>
    <col min="5650" max="5650" width="1.625" style="20" customWidth="1"/>
    <col min="5651" max="5651" width="12.625" style="20" customWidth="1"/>
    <col min="5652" max="5653" width="9.625" style="20"/>
    <col min="5654" max="5654" width="1.625" style="20" customWidth="1"/>
    <col min="5655" max="5655" width="27.625" style="20" customWidth="1"/>
    <col min="5656" max="5656" width="1.625" style="20" customWidth="1"/>
    <col min="5657" max="5657" width="10.625" style="20" customWidth="1"/>
    <col min="5658" max="5658" width="1.625" style="20" customWidth="1"/>
    <col min="5659" max="5659" width="10.625" style="20" customWidth="1"/>
    <col min="5660" max="5660" width="1.625" style="20" customWidth="1"/>
    <col min="5661" max="5661" width="10.625" style="20" customWidth="1"/>
    <col min="5662" max="5662" width="1.625" style="20" customWidth="1"/>
    <col min="5663" max="5663" width="10.625" style="20" customWidth="1"/>
    <col min="5664" max="5664" width="1.625" style="20" customWidth="1"/>
    <col min="5665" max="5665" width="10.625" style="20" customWidth="1"/>
    <col min="5666" max="5666" width="1.625" style="20" customWidth="1"/>
    <col min="5667" max="5667" width="10.625" style="20" customWidth="1"/>
    <col min="5668" max="5668" width="1.625" style="20" customWidth="1"/>
    <col min="5669" max="5669" width="10.625" style="20" customWidth="1"/>
    <col min="5670" max="5670" width="1.625" style="20" customWidth="1"/>
    <col min="5671" max="5671" width="10.625" style="20" customWidth="1"/>
    <col min="5672" max="5672" width="1.625" style="20" customWidth="1"/>
    <col min="5673" max="5673" width="10.625" style="20" customWidth="1"/>
    <col min="5674" max="5674" width="1.625" style="20" customWidth="1"/>
    <col min="5675" max="5675" width="10.625" style="20" customWidth="1"/>
    <col min="5676" max="5676" width="1.625" style="20" customWidth="1"/>
    <col min="5677" max="5677" width="10.625" style="20" customWidth="1"/>
    <col min="5678" max="5678" width="1.625" style="20" customWidth="1"/>
    <col min="5679" max="5679" width="10.625" style="20" customWidth="1"/>
    <col min="5680" max="5680" width="1.625" style="20" customWidth="1"/>
    <col min="5681" max="5681" width="11.625" style="20" customWidth="1"/>
    <col min="5682" max="5682" width="1.625" style="20" customWidth="1"/>
    <col min="5683" max="5683" width="11.625" style="20" customWidth="1"/>
    <col min="5684" max="5684" width="1.625" style="20" customWidth="1"/>
    <col min="5685" max="5685" width="11.625" style="20" customWidth="1"/>
    <col min="5686" max="5686" width="1.625" style="20" customWidth="1"/>
    <col min="5687" max="5687" width="11.625" style="20" customWidth="1"/>
    <col min="5688" max="5688" width="1.625" style="20" customWidth="1"/>
    <col min="5689" max="5689" width="11.625" style="20" customWidth="1"/>
    <col min="5690" max="5690" width="1.625" style="20" customWidth="1"/>
    <col min="5691" max="5691" width="11.625" style="20" customWidth="1"/>
    <col min="5692" max="5804" width="9.625" style="20"/>
    <col min="5805" max="5805" width="1.625" style="20" customWidth="1"/>
    <col min="5806" max="5806" width="11.625" style="20" customWidth="1"/>
    <col min="5807" max="5867" width="9.625" style="20"/>
    <col min="5868" max="5868" width="36" style="20" customWidth="1"/>
    <col min="5869" max="5880" width="11.625" style="20" customWidth="1"/>
    <col min="5881" max="5881" width="9.625" style="20"/>
    <col min="5882" max="5882" width="1.625" style="20" customWidth="1"/>
    <col min="5883" max="5883" width="28.625" style="20" customWidth="1"/>
    <col min="5884" max="5884" width="1.625" style="20" customWidth="1"/>
    <col min="5885" max="5885" width="12.625" style="20" customWidth="1"/>
    <col min="5886" max="5886" width="1.625" style="20" customWidth="1"/>
    <col min="5887" max="5887" width="12.625" style="20" customWidth="1"/>
    <col min="5888" max="5888" width="1.625" style="20" customWidth="1"/>
    <col min="5889" max="5889" width="12.625" style="20" customWidth="1"/>
    <col min="5890" max="5890" width="1.625" style="20" customWidth="1"/>
    <col min="5891" max="5891" width="12.625" style="20" customWidth="1"/>
    <col min="5892" max="5892" width="1.625" style="20" customWidth="1"/>
    <col min="5893" max="5893" width="12.625" style="20" customWidth="1"/>
    <col min="5894" max="5894" width="1.625" style="20" customWidth="1"/>
    <col min="5895" max="5895" width="12.625" style="20" customWidth="1"/>
    <col min="5896" max="5896" width="1.625" style="20" customWidth="1"/>
    <col min="5897" max="5897" width="12.625" style="20" customWidth="1"/>
    <col min="5898" max="5898" width="1.625" style="20" customWidth="1"/>
    <col min="5899" max="5899" width="12.625" style="20" customWidth="1"/>
    <col min="5900" max="5900" width="1.625" style="20" customWidth="1"/>
    <col min="5901" max="5901" width="12.625" style="20" customWidth="1"/>
    <col min="5902" max="5902" width="1.625" style="20" customWidth="1"/>
    <col min="5903" max="5903" width="12.625" style="20" customWidth="1"/>
    <col min="5904" max="5904" width="1.625" style="20" customWidth="1"/>
    <col min="5905" max="5905" width="12.625" style="20" customWidth="1"/>
    <col min="5906" max="5906" width="1.625" style="20" customWidth="1"/>
    <col min="5907" max="5907" width="12.625" style="20" customWidth="1"/>
    <col min="5908" max="5909" width="9.625" style="20"/>
    <col min="5910" max="5910" width="1.625" style="20" customWidth="1"/>
    <col min="5911" max="5911" width="27.625" style="20" customWidth="1"/>
    <col min="5912" max="5912" width="1.625" style="20" customWidth="1"/>
    <col min="5913" max="5913" width="10.625" style="20" customWidth="1"/>
    <col min="5914" max="5914" width="1.625" style="20" customWidth="1"/>
    <col min="5915" max="5915" width="10.625" style="20" customWidth="1"/>
    <col min="5916" max="5916" width="1.625" style="20" customWidth="1"/>
    <col min="5917" max="5917" width="10.625" style="20" customWidth="1"/>
    <col min="5918" max="5918" width="1.625" style="20" customWidth="1"/>
    <col min="5919" max="5919" width="10.625" style="20" customWidth="1"/>
    <col min="5920" max="5920" width="1.625" style="20" customWidth="1"/>
    <col min="5921" max="5921" width="10.625" style="20" customWidth="1"/>
    <col min="5922" max="5922" width="1.625" style="20" customWidth="1"/>
    <col min="5923" max="5923" width="10.625" style="20" customWidth="1"/>
    <col min="5924" max="5924" width="1.625" style="20" customWidth="1"/>
    <col min="5925" max="5925" width="10.625" style="20" customWidth="1"/>
    <col min="5926" max="5926" width="1.625" style="20" customWidth="1"/>
    <col min="5927" max="5927" width="10.625" style="20" customWidth="1"/>
    <col min="5928" max="5928" width="1.625" style="20" customWidth="1"/>
    <col min="5929" max="5929" width="10.625" style="20" customWidth="1"/>
    <col min="5930" max="5930" width="1.625" style="20" customWidth="1"/>
    <col min="5931" max="5931" width="10.625" style="20" customWidth="1"/>
    <col min="5932" max="5932" width="1.625" style="20" customWidth="1"/>
    <col min="5933" max="5933" width="10.625" style="20" customWidth="1"/>
    <col min="5934" max="5934" width="1.625" style="20" customWidth="1"/>
    <col min="5935" max="5935" width="10.625" style="20" customWidth="1"/>
    <col min="5936" max="5936" width="1.625" style="20" customWidth="1"/>
    <col min="5937" max="5937" width="11.625" style="20" customWidth="1"/>
    <col min="5938" max="5938" width="1.625" style="20" customWidth="1"/>
    <col min="5939" max="5939" width="11.625" style="20" customWidth="1"/>
    <col min="5940" max="5940" width="1.625" style="20" customWidth="1"/>
    <col min="5941" max="5941" width="11.625" style="20" customWidth="1"/>
    <col min="5942" max="5942" width="1.625" style="20" customWidth="1"/>
    <col min="5943" max="5943" width="11.625" style="20" customWidth="1"/>
    <col min="5944" max="5944" width="1.625" style="20" customWidth="1"/>
    <col min="5945" max="5945" width="11.625" style="20" customWidth="1"/>
    <col min="5946" max="5946" width="1.625" style="20" customWidth="1"/>
    <col min="5947" max="5947" width="11.625" style="20" customWidth="1"/>
    <col min="5948" max="6060" width="9.625" style="20"/>
    <col min="6061" max="6061" width="1.625" style="20" customWidth="1"/>
    <col min="6062" max="6062" width="11.625" style="20" customWidth="1"/>
    <col min="6063" max="6123" width="9.625" style="20"/>
    <col min="6124" max="6124" width="36" style="20" customWidth="1"/>
    <col min="6125" max="6136" width="11.625" style="20" customWidth="1"/>
    <col min="6137" max="6137" width="9.625" style="20"/>
    <col min="6138" max="6138" width="1.625" style="20" customWidth="1"/>
    <col min="6139" max="6139" width="28.625" style="20" customWidth="1"/>
    <col min="6140" max="6140" width="1.625" style="20" customWidth="1"/>
    <col min="6141" max="6141" width="12.625" style="20" customWidth="1"/>
    <col min="6142" max="6142" width="1.625" style="20" customWidth="1"/>
    <col min="6143" max="6143" width="12.625" style="20" customWidth="1"/>
    <col min="6144" max="6144" width="1.625" style="20" customWidth="1"/>
    <col min="6145" max="6145" width="12.625" style="20" customWidth="1"/>
    <col min="6146" max="6146" width="1.625" style="20" customWidth="1"/>
    <col min="6147" max="6147" width="12.625" style="20" customWidth="1"/>
    <col min="6148" max="6148" width="1.625" style="20" customWidth="1"/>
    <col min="6149" max="6149" width="12.625" style="20" customWidth="1"/>
    <col min="6150" max="6150" width="1.625" style="20" customWidth="1"/>
    <col min="6151" max="6151" width="12.625" style="20" customWidth="1"/>
    <col min="6152" max="6152" width="1.625" style="20" customWidth="1"/>
    <col min="6153" max="6153" width="12.625" style="20" customWidth="1"/>
    <col min="6154" max="6154" width="1.625" style="20" customWidth="1"/>
    <col min="6155" max="6155" width="12.625" style="20" customWidth="1"/>
    <col min="6156" max="6156" width="1.625" style="20" customWidth="1"/>
    <col min="6157" max="6157" width="12.625" style="20" customWidth="1"/>
    <col min="6158" max="6158" width="1.625" style="20" customWidth="1"/>
    <col min="6159" max="6159" width="12.625" style="20" customWidth="1"/>
    <col min="6160" max="6160" width="1.625" style="20" customWidth="1"/>
    <col min="6161" max="6161" width="12.625" style="20" customWidth="1"/>
    <col min="6162" max="6162" width="1.625" style="20" customWidth="1"/>
    <col min="6163" max="6163" width="12.625" style="20" customWidth="1"/>
    <col min="6164" max="6165" width="9.625" style="20"/>
    <col min="6166" max="6166" width="1.625" style="20" customWidth="1"/>
    <col min="6167" max="6167" width="27.625" style="20" customWidth="1"/>
    <col min="6168" max="6168" width="1.625" style="20" customWidth="1"/>
    <col min="6169" max="6169" width="10.625" style="20" customWidth="1"/>
    <col min="6170" max="6170" width="1.625" style="20" customWidth="1"/>
    <col min="6171" max="6171" width="10.625" style="20" customWidth="1"/>
    <col min="6172" max="6172" width="1.625" style="20" customWidth="1"/>
    <col min="6173" max="6173" width="10.625" style="20" customWidth="1"/>
    <col min="6174" max="6174" width="1.625" style="20" customWidth="1"/>
    <col min="6175" max="6175" width="10.625" style="20" customWidth="1"/>
    <col min="6176" max="6176" width="1.625" style="20" customWidth="1"/>
    <col min="6177" max="6177" width="10.625" style="20" customWidth="1"/>
    <col min="6178" max="6178" width="1.625" style="20" customWidth="1"/>
    <col min="6179" max="6179" width="10.625" style="20" customWidth="1"/>
    <col min="6180" max="6180" width="1.625" style="20" customWidth="1"/>
    <col min="6181" max="6181" width="10.625" style="20" customWidth="1"/>
    <col min="6182" max="6182" width="1.625" style="20" customWidth="1"/>
    <col min="6183" max="6183" width="10.625" style="20" customWidth="1"/>
    <col min="6184" max="6184" width="1.625" style="20" customWidth="1"/>
    <col min="6185" max="6185" width="10.625" style="20" customWidth="1"/>
    <col min="6186" max="6186" width="1.625" style="20" customWidth="1"/>
    <col min="6187" max="6187" width="10.625" style="20" customWidth="1"/>
    <col min="6188" max="6188" width="1.625" style="20" customWidth="1"/>
    <col min="6189" max="6189" width="10.625" style="20" customWidth="1"/>
    <col min="6190" max="6190" width="1.625" style="20" customWidth="1"/>
    <col min="6191" max="6191" width="10.625" style="20" customWidth="1"/>
    <col min="6192" max="6192" width="1.625" style="20" customWidth="1"/>
    <col min="6193" max="6193" width="11.625" style="20" customWidth="1"/>
    <col min="6194" max="6194" width="1.625" style="20" customWidth="1"/>
    <col min="6195" max="6195" width="11.625" style="20" customWidth="1"/>
    <col min="6196" max="6196" width="1.625" style="20" customWidth="1"/>
    <col min="6197" max="6197" width="11.625" style="20" customWidth="1"/>
    <col min="6198" max="6198" width="1.625" style="20" customWidth="1"/>
    <col min="6199" max="6199" width="11.625" style="20" customWidth="1"/>
    <col min="6200" max="6200" width="1.625" style="20" customWidth="1"/>
    <col min="6201" max="6201" width="11.625" style="20" customWidth="1"/>
    <col min="6202" max="6202" width="1.625" style="20" customWidth="1"/>
    <col min="6203" max="6203" width="11.625" style="20" customWidth="1"/>
    <col min="6204" max="6316" width="9.625" style="20"/>
    <col min="6317" max="6317" width="1.625" style="20" customWidth="1"/>
    <col min="6318" max="6318" width="11.625" style="20" customWidth="1"/>
    <col min="6319" max="6379" width="9.625" style="20"/>
    <col min="6380" max="6380" width="36" style="20" customWidth="1"/>
    <col min="6381" max="6392" width="11.625" style="20" customWidth="1"/>
    <col min="6393" max="6393" width="9.625" style="20"/>
    <col min="6394" max="6394" width="1.625" style="20" customWidth="1"/>
    <col min="6395" max="6395" width="28.625" style="20" customWidth="1"/>
    <col min="6396" max="6396" width="1.625" style="20" customWidth="1"/>
    <col min="6397" max="6397" width="12.625" style="20" customWidth="1"/>
    <col min="6398" max="6398" width="1.625" style="20" customWidth="1"/>
    <col min="6399" max="6399" width="12.625" style="20" customWidth="1"/>
    <col min="6400" max="6400" width="1.625" style="20" customWidth="1"/>
    <col min="6401" max="6401" width="12.625" style="20" customWidth="1"/>
    <col min="6402" max="6402" width="1.625" style="20" customWidth="1"/>
    <col min="6403" max="6403" width="12.625" style="20" customWidth="1"/>
    <col min="6404" max="6404" width="1.625" style="20" customWidth="1"/>
    <col min="6405" max="6405" width="12.625" style="20" customWidth="1"/>
    <col min="6406" max="6406" width="1.625" style="20" customWidth="1"/>
    <col min="6407" max="6407" width="12.625" style="20" customWidth="1"/>
    <col min="6408" max="6408" width="1.625" style="20" customWidth="1"/>
    <col min="6409" max="6409" width="12.625" style="20" customWidth="1"/>
    <col min="6410" max="6410" width="1.625" style="20" customWidth="1"/>
    <col min="6411" max="6411" width="12.625" style="20" customWidth="1"/>
    <col min="6412" max="6412" width="1.625" style="20" customWidth="1"/>
    <col min="6413" max="6413" width="12.625" style="20" customWidth="1"/>
    <col min="6414" max="6414" width="1.625" style="20" customWidth="1"/>
    <col min="6415" max="6415" width="12.625" style="20" customWidth="1"/>
    <col min="6416" max="6416" width="1.625" style="20" customWidth="1"/>
    <col min="6417" max="6417" width="12.625" style="20" customWidth="1"/>
    <col min="6418" max="6418" width="1.625" style="20" customWidth="1"/>
    <col min="6419" max="6419" width="12.625" style="20" customWidth="1"/>
    <col min="6420" max="6421" width="9.625" style="20"/>
    <col min="6422" max="6422" width="1.625" style="20" customWidth="1"/>
    <col min="6423" max="6423" width="27.625" style="20" customWidth="1"/>
    <col min="6424" max="6424" width="1.625" style="20" customWidth="1"/>
    <col min="6425" max="6425" width="10.625" style="20" customWidth="1"/>
    <col min="6426" max="6426" width="1.625" style="20" customWidth="1"/>
    <col min="6427" max="6427" width="10.625" style="20" customWidth="1"/>
    <col min="6428" max="6428" width="1.625" style="20" customWidth="1"/>
    <col min="6429" max="6429" width="10.625" style="20" customWidth="1"/>
    <col min="6430" max="6430" width="1.625" style="20" customWidth="1"/>
    <col min="6431" max="6431" width="10.625" style="20" customWidth="1"/>
    <col min="6432" max="6432" width="1.625" style="20" customWidth="1"/>
    <col min="6433" max="6433" width="10.625" style="20" customWidth="1"/>
    <col min="6434" max="6434" width="1.625" style="20" customWidth="1"/>
    <col min="6435" max="6435" width="10.625" style="20" customWidth="1"/>
    <col min="6436" max="6436" width="1.625" style="20" customWidth="1"/>
    <col min="6437" max="6437" width="10.625" style="20" customWidth="1"/>
    <col min="6438" max="6438" width="1.625" style="20" customWidth="1"/>
    <col min="6439" max="6439" width="10.625" style="20" customWidth="1"/>
    <col min="6440" max="6440" width="1.625" style="20" customWidth="1"/>
    <col min="6441" max="6441" width="10.625" style="20" customWidth="1"/>
    <col min="6442" max="6442" width="1.625" style="20" customWidth="1"/>
    <col min="6443" max="6443" width="10.625" style="20" customWidth="1"/>
    <col min="6444" max="6444" width="1.625" style="20" customWidth="1"/>
    <col min="6445" max="6445" width="10.625" style="20" customWidth="1"/>
    <col min="6446" max="6446" width="1.625" style="20" customWidth="1"/>
    <col min="6447" max="6447" width="10.625" style="20" customWidth="1"/>
    <col min="6448" max="6448" width="1.625" style="20" customWidth="1"/>
    <col min="6449" max="6449" width="11.625" style="20" customWidth="1"/>
    <col min="6450" max="6450" width="1.625" style="20" customWidth="1"/>
    <col min="6451" max="6451" width="11.625" style="20" customWidth="1"/>
    <col min="6452" max="6452" width="1.625" style="20" customWidth="1"/>
    <col min="6453" max="6453" width="11.625" style="20" customWidth="1"/>
    <col min="6454" max="6454" width="1.625" style="20" customWidth="1"/>
    <col min="6455" max="6455" width="11.625" style="20" customWidth="1"/>
    <col min="6456" max="6456" width="1.625" style="20" customWidth="1"/>
    <col min="6457" max="6457" width="11.625" style="20" customWidth="1"/>
    <col min="6458" max="6458" width="1.625" style="20" customWidth="1"/>
    <col min="6459" max="6459" width="11.625" style="20" customWidth="1"/>
    <col min="6460" max="6572" width="9.625" style="20"/>
    <col min="6573" max="6573" width="1.625" style="20" customWidth="1"/>
    <col min="6574" max="6574" width="11.625" style="20" customWidth="1"/>
    <col min="6575" max="6635" width="9.625" style="20"/>
    <col min="6636" max="6636" width="36" style="20" customWidth="1"/>
    <col min="6637" max="6648" width="11.625" style="20" customWidth="1"/>
    <col min="6649" max="6649" width="9.625" style="20"/>
    <col min="6650" max="6650" width="1.625" style="20" customWidth="1"/>
    <col min="6651" max="6651" width="28.625" style="20" customWidth="1"/>
    <col min="6652" max="6652" width="1.625" style="20" customWidth="1"/>
    <col min="6653" max="6653" width="12.625" style="20" customWidth="1"/>
    <col min="6654" max="6654" width="1.625" style="20" customWidth="1"/>
    <col min="6655" max="6655" width="12.625" style="20" customWidth="1"/>
    <col min="6656" max="6656" width="1.625" style="20" customWidth="1"/>
    <col min="6657" max="6657" width="12.625" style="20" customWidth="1"/>
    <col min="6658" max="6658" width="1.625" style="20" customWidth="1"/>
    <col min="6659" max="6659" width="12.625" style="20" customWidth="1"/>
    <col min="6660" max="6660" width="1.625" style="20" customWidth="1"/>
    <col min="6661" max="6661" width="12.625" style="20" customWidth="1"/>
    <col min="6662" max="6662" width="1.625" style="20" customWidth="1"/>
    <col min="6663" max="6663" width="12.625" style="20" customWidth="1"/>
    <col min="6664" max="6664" width="1.625" style="20" customWidth="1"/>
    <col min="6665" max="6665" width="12.625" style="20" customWidth="1"/>
    <col min="6666" max="6666" width="1.625" style="20" customWidth="1"/>
    <col min="6667" max="6667" width="12.625" style="20" customWidth="1"/>
    <col min="6668" max="6668" width="1.625" style="20" customWidth="1"/>
    <col min="6669" max="6669" width="12.625" style="20" customWidth="1"/>
    <col min="6670" max="6670" width="1.625" style="20" customWidth="1"/>
    <col min="6671" max="6671" width="12.625" style="20" customWidth="1"/>
    <col min="6672" max="6672" width="1.625" style="20" customWidth="1"/>
    <col min="6673" max="6673" width="12.625" style="20" customWidth="1"/>
    <col min="6674" max="6674" width="1.625" style="20" customWidth="1"/>
    <col min="6675" max="6675" width="12.625" style="20" customWidth="1"/>
    <col min="6676" max="6677" width="9.625" style="20"/>
    <col min="6678" max="6678" width="1.625" style="20" customWidth="1"/>
    <col min="6679" max="6679" width="27.625" style="20" customWidth="1"/>
    <col min="6680" max="6680" width="1.625" style="20" customWidth="1"/>
    <col min="6681" max="6681" width="10.625" style="20" customWidth="1"/>
    <col min="6682" max="6682" width="1.625" style="20" customWidth="1"/>
    <col min="6683" max="6683" width="10.625" style="20" customWidth="1"/>
    <col min="6684" max="6684" width="1.625" style="20" customWidth="1"/>
    <col min="6685" max="6685" width="10.625" style="20" customWidth="1"/>
    <col min="6686" max="6686" width="1.625" style="20" customWidth="1"/>
    <col min="6687" max="6687" width="10.625" style="20" customWidth="1"/>
    <col min="6688" max="6688" width="1.625" style="20" customWidth="1"/>
    <col min="6689" max="6689" width="10.625" style="20" customWidth="1"/>
    <col min="6690" max="6690" width="1.625" style="20" customWidth="1"/>
    <col min="6691" max="6691" width="10.625" style="20" customWidth="1"/>
    <col min="6692" max="6692" width="1.625" style="20" customWidth="1"/>
    <col min="6693" max="6693" width="10.625" style="20" customWidth="1"/>
    <col min="6694" max="6694" width="1.625" style="20" customWidth="1"/>
    <col min="6695" max="6695" width="10.625" style="20" customWidth="1"/>
    <col min="6696" max="6696" width="1.625" style="20" customWidth="1"/>
    <col min="6697" max="6697" width="10.625" style="20" customWidth="1"/>
    <col min="6698" max="6698" width="1.625" style="20" customWidth="1"/>
    <col min="6699" max="6699" width="10.625" style="20" customWidth="1"/>
    <col min="6700" max="6700" width="1.625" style="20" customWidth="1"/>
    <col min="6701" max="6701" width="10.625" style="20" customWidth="1"/>
    <col min="6702" max="6702" width="1.625" style="20" customWidth="1"/>
    <col min="6703" max="6703" width="10.625" style="20" customWidth="1"/>
    <col min="6704" max="6704" width="1.625" style="20" customWidth="1"/>
    <col min="6705" max="6705" width="11.625" style="20" customWidth="1"/>
    <col min="6706" max="6706" width="1.625" style="20" customWidth="1"/>
    <col min="6707" max="6707" width="11.625" style="20" customWidth="1"/>
    <col min="6708" max="6708" width="1.625" style="20" customWidth="1"/>
    <col min="6709" max="6709" width="11.625" style="20" customWidth="1"/>
    <col min="6710" max="6710" width="1.625" style="20" customWidth="1"/>
    <col min="6711" max="6711" width="11.625" style="20" customWidth="1"/>
    <col min="6712" max="6712" width="1.625" style="20" customWidth="1"/>
    <col min="6713" max="6713" width="11.625" style="20" customWidth="1"/>
    <col min="6714" max="6714" width="1.625" style="20" customWidth="1"/>
    <col min="6715" max="6715" width="11.625" style="20" customWidth="1"/>
    <col min="6716" max="6828" width="9.625" style="20"/>
    <col min="6829" max="6829" width="1.625" style="20" customWidth="1"/>
    <col min="6830" max="6830" width="11.625" style="20" customWidth="1"/>
    <col min="6831" max="6891" width="9.625" style="20"/>
    <col min="6892" max="6892" width="36" style="20" customWidth="1"/>
    <col min="6893" max="6904" width="11.625" style="20" customWidth="1"/>
    <col min="6905" max="6905" width="9.625" style="20"/>
    <col min="6906" max="6906" width="1.625" style="20" customWidth="1"/>
    <col min="6907" max="6907" width="28.625" style="20" customWidth="1"/>
    <col min="6908" max="6908" width="1.625" style="20" customWidth="1"/>
    <col min="6909" max="6909" width="12.625" style="20" customWidth="1"/>
    <col min="6910" max="6910" width="1.625" style="20" customWidth="1"/>
    <col min="6911" max="6911" width="12.625" style="20" customWidth="1"/>
    <col min="6912" max="6912" width="1.625" style="20" customWidth="1"/>
    <col min="6913" max="6913" width="12.625" style="20" customWidth="1"/>
    <col min="6914" max="6914" width="1.625" style="20" customWidth="1"/>
    <col min="6915" max="6915" width="12.625" style="20" customWidth="1"/>
    <col min="6916" max="6916" width="1.625" style="20" customWidth="1"/>
    <col min="6917" max="6917" width="12.625" style="20" customWidth="1"/>
    <col min="6918" max="6918" width="1.625" style="20" customWidth="1"/>
    <col min="6919" max="6919" width="12.625" style="20" customWidth="1"/>
    <col min="6920" max="6920" width="1.625" style="20" customWidth="1"/>
    <col min="6921" max="6921" width="12.625" style="20" customWidth="1"/>
    <col min="6922" max="6922" width="1.625" style="20" customWidth="1"/>
    <col min="6923" max="6923" width="12.625" style="20" customWidth="1"/>
    <col min="6924" max="6924" width="1.625" style="20" customWidth="1"/>
    <col min="6925" max="6925" width="12.625" style="20" customWidth="1"/>
    <col min="6926" max="6926" width="1.625" style="20" customWidth="1"/>
    <col min="6927" max="6927" width="12.625" style="20" customWidth="1"/>
    <col min="6928" max="6928" width="1.625" style="20" customWidth="1"/>
    <col min="6929" max="6929" width="12.625" style="20" customWidth="1"/>
    <col min="6930" max="6930" width="1.625" style="20" customWidth="1"/>
    <col min="6931" max="6931" width="12.625" style="20" customWidth="1"/>
    <col min="6932" max="6933" width="9.625" style="20"/>
    <col min="6934" max="6934" width="1.625" style="20" customWidth="1"/>
    <col min="6935" max="6935" width="27.625" style="20" customWidth="1"/>
    <col min="6936" max="6936" width="1.625" style="20" customWidth="1"/>
    <col min="6937" max="6937" width="10.625" style="20" customWidth="1"/>
    <col min="6938" max="6938" width="1.625" style="20" customWidth="1"/>
    <col min="6939" max="6939" width="10.625" style="20" customWidth="1"/>
    <col min="6940" max="6940" width="1.625" style="20" customWidth="1"/>
    <col min="6941" max="6941" width="10.625" style="20" customWidth="1"/>
    <col min="6942" max="6942" width="1.625" style="20" customWidth="1"/>
    <col min="6943" max="6943" width="10.625" style="20" customWidth="1"/>
    <col min="6944" max="6944" width="1.625" style="20" customWidth="1"/>
    <col min="6945" max="6945" width="10.625" style="20" customWidth="1"/>
    <col min="6946" max="6946" width="1.625" style="20" customWidth="1"/>
    <col min="6947" max="6947" width="10.625" style="20" customWidth="1"/>
    <col min="6948" max="6948" width="1.625" style="20" customWidth="1"/>
    <col min="6949" max="6949" width="10.625" style="20" customWidth="1"/>
    <col min="6950" max="6950" width="1.625" style="20" customWidth="1"/>
    <col min="6951" max="6951" width="10.625" style="20" customWidth="1"/>
    <col min="6952" max="6952" width="1.625" style="20" customWidth="1"/>
    <col min="6953" max="6953" width="10.625" style="20" customWidth="1"/>
    <col min="6954" max="6954" width="1.625" style="20" customWidth="1"/>
    <col min="6955" max="6955" width="10.625" style="20" customWidth="1"/>
    <col min="6956" max="6956" width="1.625" style="20" customWidth="1"/>
    <col min="6957" max="6957" width="10.625" style="20" customWidth="1"/>
    <col min="6958" max="6958" width="1.625" style="20" customWidth="1"/>
    <col min="6959" max="6959" width="10.625" style="20" customWidth="1"/>
    <col min="6960" max="6960" width="1.625" style="20" customWidth="1"/>
    <col min="6961" max="6961" width="11.625" style="20" customWidth="1"/>
    <col min="6962" max="6962" width="1.625" style="20" customWidth="1"/>
    <col min="6963" max="6963" width="11.625" style="20" customWidth="1"/>
    <col min="6964" max="6964" width="1.625" style="20" customWidth="1"/>
    <col min="6965" max="6965" width="11.625" style="20" customWidth="1"/>
    <col min="6966" max="6966" width="1.625" style="20" customWidth="1"/>
    <col min="6967" max="6967" width="11.625" style="20" customWidth="1"/>
    <col min="6968" max="6968" width="1.625" style="20" customWidth="1"/>
    <col min="6969" max="6969" width="11.625" style="20" customWidth="1"/>
    <col min="6970" max="6970" width="1.625" style="20" customWidth="1"/>
    <col min="6971" max="6971" width="11.625" style="20" customWidth="1"/>
    <col min="6972" max="7084" width="9.625" style="20"/>
    <col min="7085" max="7085" width="1.625" style="20" customWidth="1"/>
    <col min="7086" max="7086" width="11.625" style="20" customWidth="1"/>
    <col min="7087" max="7147" width="9.625" style="20"/>
    <col min="7148" max="7148" width="36" style="20" customWidth="1"/>
    <col min="7149" max="7160" width="11.625" style="20" customWidth="1"/>
    <col min="7161" max="7161" width="9.625" style="20"/>
    <col min="7162" max="7162" width="1.625" style="20" customWidth="1"/>
    <col min="7163" max="7163" width="28.625" style="20" customWidth="1"/>
    <col min="7164" max="7164" width="1.625" style="20" customWidth="1"/>
    <col min="7165" max="7165" width="12.625" style="20" customWidth="1"/>
    <col min="7166" max="7166" width="1.625" style="20" customWidth="1"/>
    <col min="7167" max="7167" width="12.625" style="20" customWidth="1"/>
    <col min="7168" max="7168" width="1.625" style="20" customWidth="1"/>
    <col min="7169" max="7169" width="12.625" style="20" customWidth="1"/>
    <col min="7170" max="7170" width="1.625" style="20" customWidth="1"/>
    <col min="7171" max="7171" width="12.625" style="20" customWidth="1"/>
    <col min="7172" max="7172" width="1.625" style="20" customWidth="1"/>
    <col min="7173" max="7173" width="12.625" style="20" customWidth="1"/>
    <col min="7174" max="7174" width="1.625" style="20" customWidth="1"/>
    <col min="7175" max="7175" width="12.625" style="20" customWidth="1"/>
    <col min="7176" max="7176" width="1.625" style="20" customWidth="1"/>
    <col min="7177" max="7177" width="12.625" style="20" customWidth="1"/>
    <col min="7178" max="7178" width="1.625" style="20" customWidth="1"/>
    <col min="7179" max="7179" width="12.625" style="20" customWidth="1"/>
    <col min="7180" max="7180" width="1.625" style="20" customWidth="1"/>
    <col min="7181" max="7181" width="12.625" style="20" customWidth="1"/>
    <col min="7182" max="7182" width="1.625" style="20" customWidth="1"/>
    <col min="7183" max="7183" width="12.625" style="20" customWidth="1"/>
    <col min="7184" max="7184" width="1.625" style="20" customWidth="1"/>
    <col min="7185" max="7185" width="12.625" style="20" customWidth="1"/>
    <col min="7186" max="7186" width="1.625" style="20" customWidth="1"/>
    <col min="7187" max="7187" width="12.625" style="20" customWidth="1"/>
    <col min="7188" max="7189" width="9.625" style="20"/>
    <col min="7190" max="7190" width="1.625" style="20" customWidth="1"/>
    <col min="7191" max="7191" width="27.625" style="20" customWidth="1"/>
    <col min="7192" max="7192" width="1.625" style="20" customWidth="1"/>
    <col min="7193" max="7193" width="10.625" style="20" customWidth="1"/>
    <col min="7194" max="7194" width="1.625" style="20" customWidth="1"/>
    <col min="7195" max="7195" width="10.625" style="20" customWidth="1"/>
    <col min="7196" max="7196" width="1.625" style="20" customWidth="1"/>
    <col min="7197" max="7197" width="10.625" style="20" customWidth="1"/>
    <col min="7198" max="7198" width="1.625" style="20" customWidth="1"/>
    <col min="7199" max="7199" width="10.625" style="20" customWidth="1"/>
    <col min="7200" max="7200" width="1.625" style="20" customWidth="1"/>
    <col min="7201" max="7201" width="10.625" style="20" customWidth="1"/>
    <col min="7202" max="7202" width="1.625" style="20" customWidth="1"/>
    <col min="7203" max="7203" width="10.625" style="20" customWidth="1"/>
    <col min="7204" max="7204" width="1.625" style="20" customWidth="1"/>
    <col min="7205" max="7205" width="10.625" style="20" customWidth="1"/>
    <col min="7206" max="7206" width="1.625" style="20" customWidth="1"/>
    <col min="7207" max="7207" width="10.625" style="20" customWidth="1"/>
    <col min="7208" max="7208" width="1.625" style="20" customWidth="1"/>
    <col min="7209" max="7209" width="10.625" style="20" customWidth="1"/>
    <col min="7210" max="7210" width="1.625" style="20" customWidth="1"/>
    <col min="7211" max="7211" width="10.625" style="20" customWidth="1"/>
    <col min="7212" max="7212" width="1.625" style="20" customWidth="1"/>
    <col min="7213" max="7213" width="10.625" style="20" customWidth="1"/>
    <col min="7214" max="7214" width="1.625" style="20" customWidth="1"/>
    <col min="7215" max="7215" width="10.625" style="20" customWidth="1"/>
    <col min="7216" max="7216" width="1.625" style="20" customWidth="1"/>
    <col min="7217" max="7217" width="11.625" style="20" customWidth="1"/>
    <col min="7218" max="7218" width="1.625" style="20" customWidth="1"/>
    <col min="7219" max="7219" width="11.625" style="20" customWidth="1"/>
    <col min="7220" max="7220" width="1.625" style="20" customWidth="1"/>
    <col min="7221" max="7221" width="11.625" style="20" customWidth="1"/>
    <col min="7222" max="7222" width="1.625" style="20" customWidth="1"/>
    <col min="7223" max="7223" width="11.625" style="20" customWidth="1"/>
    <col min="7224" max="7224" width="1.625" style="20" customWidth="1"/>
    <col min="7225" max="7225" width="11.625" style="20" customWidth="1"/>
    <col min="7226" max="7226" width="1.625" style="20" customWidth="1"/>
    <col min="7227" max="7227" width="11.625" style="20" customWidth="1"/>
    <col min="7228" max="7340" width="9.625" style="20"/>
    <col min="7341" max="7341" width="1.625" style="20" customWidth="1"/>
    <col min="7342" max="7342" width="11.625" style="20" customWidth="1"/>
    <col min="7343" max="7403" width="9.625" style="20"/>
    <col min="7404" max="7404" width="36" style="20" customWidth="1"/>
    <col min="7405" max="7416" width="11.625" style="20" customWidth="1"/>
    <col min="7417" max="7417" width="9.625" style="20"/>
    <col min="7418" max="7418" width="1.625" style="20" customWidth="1"/>
    <col min="7419" max="7419" width="28.625" style="20" customWidth="1"/>
    <col min="7420" max="7420" width="1.625" style="20" customWidth="1"/>
    <col min="7421" max="7421" width="12.625" style="20" customWidth="1"/>
    <col min="7422" max="7422" width="1.625" style="20" customWidth="1"/>
    <col min="7423" max="7423" width="12.625" style="20" customWidth="1"/>
    <col min="7424" max="7424" width="1.625" style="20" customWidth="1"/>
    <col min="7425" max="7425" width="12.625" style="20" customWidth="1"/>
    <col min="7426" max="7426" width="1.625" style="20" customWidth="1"/>
    <col min="7427" max="7427" width="12.625" style="20" customWidth="1"/>
    <col min="7428" max="7428" width="1.625" style="20" customWidth="1"/>
    <col min="7429" max="7429" width="12.625" style="20" customWidth="1"/>
    <col min="7430" max="7430" width="1.625" style="20" customWidth="1"/>
    <col min="7431" max="7431" width="12.625" style="20" customWidth="1"/>
    <col min="7432" max="7432" width="1.625" style="20" customWidth="1"/>
    <col min="7433" max="7433" width="12.625" style="20" customWidth="1"/>
    <col min="7434" max="7434" width="1.625" style="20" customWidth="1"/>
    <col min="7435" max="7435" width="12.625" style="20" customWidth="1"/>
    <col min="7436" max="7436" width="1.625" style="20" customWidth="1"/>
    <col min="7437" max="7437" width="12.625" style="20" customWidth="1"/>
    <col min="7438" max="7438" width="1.625" style="20" customWidth="1"/>
    <col min="7439" max="7439" width="12.625" style="20" customWidth="1"/>
    <col min="7440" max="7440" width="1.625" style="20" customWidth="1"/>
    <col min="7441" max="7441" width="12.625" style="20" customWidth="1"/>
    <col min="7442" max="7442" width="1.625" style="20" customWidth="1"/>
    <col min="7443" max="7443" width="12.625" style="20" customWidth="1"/>
    <col min="7444" max="7445" width="9.625" style="20"/>
    <col min="7446" max="7446" width="1.625" style="20" customWidth="1"/>
    <col min="7447" max="7447" width="27.625" style="20" customWidth="1"/>
    <col min="7448" max="7448" width="1.625" style="20" customWidth="1"/>
    <col min="7449" max="7449" width="10.625" style="20" customWidth="1"/>
    <col min="7450" max="7450" width="1.625" style="20" customWidth="1"/>
    <col min="7451" max="7451" width="10.625" style="20" customWidth="1"/>
    <col min="7452" max="7452" width="1.625" style="20" customWidth="1"/>
    <col min="7453" max="7453" width="10.625" style="20" customWidth="1"/>
    <col min="7454" max="7454" width="1.625" style="20" customWidth="1"/>
    <col min="7455" max="7455" width="10.625" style="20" customWidth="1"/>
    <col min="7456" max="7456" width="1.625" style="20" customWidth="1"/>
    <col min="7457" max="7457" width="10.625" style="20" customWidth="1"/>
    <col min="7458" max="7458" width="1.625" style="20" customWidth="1"/>
    <col min="7459" max="7459" width="10.625" style="20" customWidth="1"/>
    <col min="7460" max="7460" width="1.625" style="20" customWidth="1"/>
    <col min="7461" max="7461" width="10.625" style="20" customWidth="1"/>
    <col min="7462" max="7462" width="1.625" style="20" customWidth="1"/>
    <col min="7463" max="7463" width="10.625" style="20" customWidth="1"/>
    <col min="7464" max="7464" width="1.625" style="20" customWidth="1"/>
    <col min="7465" max="7465" width="10.625" style="20" customWidth="1"/>
    <col min="7466" max="7466" width="1.625" style="20" customWidth="1"/>
    <col min="7467" max="7467" width="10.625" style="20" customWidth="1"/>
    <col min="7468" max="7468" width="1.625" style="20" customWidth="1"/>
    <col min="7469" max="7469" width="10.625" style="20" customWidth="1"/>
    <col min="7470" max="7470" width="1.625" style="20" customWidth="1"/>
    <col min="7471" max="7471" width="10.625" style="20" customWidth="1"/>
    <col min="7472" max="7472" width="1.625" style="20" customWidth="1"/>
    <col min="7473" max="7473" width="11.625" style="20" customWidth="1"/>
    <col min="7474" max="7474" width="1.625" style="20" customWidth="1"/>
    <col min="7475" max="7475" width="11.625" style="20" customWidth="1"/>
    <col min="7476" max="7476" width="1.625" style="20" customWidth="1"/>
    <col min="7477" max="7477" width="11.625" style="20" customWidth="1"/>
    <col min="7478" max="7478" width="1.625" style="20" customWidth="1"/>
    <col min="7479" max="7479" width="11.625" style="20" customWidth="1"/>
    <col min="7480" max="7480" width="1.625" style="20" customWidth="1"/>
    <col min="7481" max="7481" width="11.625" style="20" customWidth="1"/>
    <col min="7482" max="7482" width="1.625" style="20" customWidth="1"/>
    <col min="7483" max="7483" width="11.625" style="20" customWidth="1"/>
    <col min="7484" max="7596" width="9.625" style="20"/>
    <col min="7597" max="7597" width="1.625" style="20" customWidth="1"/>
    <col min="7598" max="7598" width="11.625" style="20" customWidth="1"/>
    <col min="7599" max="7659" width="9.625" style="20"/>
    <col min="7660" max="7660" width="36" style="20" customWidth="1"/>
    <col min="7661" max="7672" width="11.625" style="20" customWidth="1"/>
    <col min="7673" max="7673" width="9.625" style="20"/>
    <col min="7674" max="7674" width="1.625" style="20" customWidth="1"/>
    <col min="7675" max="7675" width="28.625" style="20" customWidth="1"/>
    <col min="7676" max="7676" width="1.625" style="20" customWidth="1"/>
    <col min="7677" max="7677" width="12.625" style="20" customWidth="1"/>
    <col min="7678" max="7678" width="1.625" style="20" customWidth="1"/>
    <col min="7679" max="7679" width="12.625" style="20" customWidth="1"/>
    <col min="7680" max="7680" width="1.625" style="20" customWidth="1"/>
    <col min="7681" max="7681" width="12.625" style="20" customWidth="1"/>
    <col min="7682" max="7682" width="1.625" style="20" customWidth="1"/>
    <col min="7683" max="7683" width="12.625" style="20" customWidth="1"/>
    <col min="7684" max="7684" width="1.625" style="20" customWidth="1"/>
    <col min="7685" max="7685" width="12.625" style="20" customWidth="1"/>
    <col min="7686" max="7686" width="1.625" style="20" customWidth="1"/>
    <col min="7687" max="7687" width="12.625" style="20" customWidth="1"/>
    <col min="7688" max="7688" width="1.625" style="20" customWidth="1"/>
    <col min="7689" max="7689" width="12.625" style="20" customWidth="1"/>
    <col min="7690" max="7690" width="1.625" style="20" customWidth="1"/>
    <col min="7691" max="7691" width="12.625" style="20" customWidth="1"/>
    <col min="7692" max="7692" width="1.625" style="20" customWidth="1"/>
    <col min="7693" max="7693" width="12.625" style="20" customWidth="1"/>
    <col min="7694" max="7694" width="1.625" style="20" customWidth="1"/>
    <col min="7695" max="7695" width="12.625" style="20" customWidth="1"/>
    <col min="7696" max="7696" width="1.625" style="20" customWidth="1"/>
    <col min="7697" max="7697" width="12.625" style="20" customWidth="1"/>
    <col min="7698" max="7698" width="1.625" style="20" customWidth="1"/>
    <col min="7699" max="7699" width="12.625" style="20" customWidth="1"/>
    <col min="7700" max="7701" width="9.625" style="20"/>
    <col min="7702" max="7702" width="1.625" style="20" customWidth="1"/>
    <col min="7703" max="7703" width="27.625" style="20" customWidth="1"/>
    <col min="7704" max="7704" width="1.625" style="20" customWidth="1"/>
    <col min="7705" max="7705" width="10.625" style="20" customWidth="1"/>
    <col min="7706" max="7706" width="1.625" style="20" customWidth="1"/>
    <col min="7707" max="7707" width="10.625" style="20" customWidth="1"/>
    <col min="7708" max="7708" width="1.625" style="20" customWidth="1"/>
    <col min="7709" max="7709" width="10.625" style="20" customWidth="1"/>
    <col min="7710" max="7710" width="1.625" style="20" customWidth="1"/>
    <col min="7711" max="7711" width="10.625" style="20" customWidth="1"/>
    <col min="7712" max="7712" width="1.625" style="20" customWidth="1"/>
    <col min="7713" max="7713" width="10.625" style="20" customWidth="1"/>
    <col min="7714" max="7714" width="1.625" style="20" customWidth="1"/>
    <col min="7715" max="7715" width="10.625" style="20" customWidth="1"/>
    <col min="7716" max="7716" width="1.625" style="20" customWidth="1"/>
    <col min="7717" max="7717" width="10.625" style="20" customWidth="1"/>
    <col min="7718" max="7718" width="1.625" style="20" customWidth="1"/>
    <col min="7719" max="7719" width="10.625" style="20" customWidth="1"/>
    <col min="7720" max="7720" width="1.625" style="20" customWidth="1"/>
    <col min="7721" max="7721" width="10.625" style="20" customWidth="1"/>
    <col min="7722" max="7722" width="1.625" style="20" customWidth="1"/>
    <col min="7723" max="7723" width="10.625" style="20" customWidth="1"/>
    <col min="7724" max="7724" width="1.625" style="20" customWidth="1"/>
    <col min="7725" max="7725" width="10.625" style="20" customWidth="1"/>
    <col min="7726" max="7726" width="1.625" style="20" customWidth="1"/>
    <col min="7727" max="7727" width="10.625" style="20" customWidth="1"/>
    <col min="7728" max="7728" width="1.625" style="20" customWidth="1"/>
    <col min="7729" max="7729" width="11.625" style="20" customWidth="1"/>
    <col min="7730" max="7730" width="1.625" style="20" customWidth="1"/>
    <col min="7731" max="7731" width="11.625" style="20" customWidth="1"/>
    <col min="7732" max="7732" width="1.625" style="20" customWidth="1"/>
    <col min="7733" max="7733" width="11.625" style="20" customWidth="1"/>
    <col min="7734" max="7734" width="1.625" style="20" customWidth="1"/>
    <col min="7735" max="7735" width="11.625" style="20" customWidth="1"/>
    <col min="7736" max="7736" width="1.625" style="20" customWidth="1"/>
    <col min="7737" max="7737" width="11.625" style="20" customWidth="1"/>
    <col min="7738" max="7738" width="1.625" style="20" customWidth="1"/>
    <col min="7739" max="7739" width="11.625" style="20" customWidth="1"/>
    <col min="7740" max="7852" width="9.625" style="20"/>
    <col min="7853" max="7853" width="1.625" style="20" customWidth="1"/>
    <col min="7854" max="7854" width="11.625" style="20" customWidth="1"/>
    <col min="7855" max="7915" width="9.625" style="20"/>
    <col min="7916" max="7916" width="36" style="20" customWidth="1"/>
    <col min="7917" max="7928" width="11.625" style="20" customWidth="1"/>
    <col min="7929" max="7929" width="9.625" style="20"/>
    <col min="7930" max="7930" width="1.625" style="20" customWidth="1"/>
    <col min="7931" max="7931" width="28.625" style="20" customWidth="1"/>
    <col min="7932" max="7932" width="1.625" style="20" customWidth="1"/>
    <col min="7933" max="7933" width="12.625" style="20" customWidth="1"/>
    <col min="7934" max="7934" width="1.625" style="20" customWidth="1"/>
    <col min="7935" max="7935" width="12.625" style="20" customWidth="1"/>
    <col min="7936" max="7936" width="1.625" style="20" customWidth="1"/>
    <col min="7937" max="7937" width="12.625" style="20" customWidth="1"/>
    <col min="7938" max="7938" width="1.625" style="20" customWidth="1"/>
    <col min="7939" max="7939" width="12.625" style="20" customWidth="1"/>
    <col min="7940" max="7940" width="1.625" style="20" customWidth="1"/>
    <col min="7941" max="7941" width="12.625" style="20" customWidth="1"/>
    <col min="7942" max="7942" width="1.625" style="20" customWidth="1"/>
    <col min="7943" max="7943" width="12.625" style="20" customWidth="1"/>
    <col min="7944" max="7944" width="1.625" style="20" customWidth="1"/>
    <col min="7945" max="7945" width="12.625" style="20" customWidth="1"/>
    <col min="7946" max="7946" width="1.625" style="20" customWidth="1"/>
    <col min="7947" max="7947" width="12.625" style="20" customWidth="1"/>
    <col min="7948" max="7948" width="1.625" style="20" customWidth="1"/>
    <col min="7949" max="7949" width="12.625" style="20" customWidth="1"/>
    <col min="7950" max="7950" width="1.625" style="20" customWidth="1"/>
    <col min="7951" max="7951" width="12.625" style="20" customWidth="1"/>
    <col min="7952" max="7952" width="1.625" style="20" customWidth="1"/>
    <col min="7953" max="7953" width="12.625" style="20" customWidth="1"/>
    <col min="7954" max="7954" width="1.625" style="20" customWidth="1"/>
    <col min="7955" max="7955" width="12.625" style="20" customWidth="1"/>
    <col min="7956" max="7957" width="9.625" style="20"/>
    <col min="7958" max="7958" width="1.625" style="20" customWidth="1"/>
    <col min="7959" max="7959" width="27.625" style="20" customWidth="1"/>
    <col min="7960" max="7960" width="1.625" style="20" customWidth="1"/>
    <col min="7961" max="7961" width="10.625" style="20" customWidth="1"/>
    <col min="7962" max="7962" width="1.625" style="20" customWidth="1"/>
    <col min="7963" max="7963" width="10.625" style="20" customWidth="1"/>
    <col min="7964" max="7964" width="1.625" style="20" customWidth="1"/>
    <col min="7965" max="7965" width="10.625" style="20" customWidth="1"/>
    <col min="7966" max="7966" width="1.625" style="20" customWidth="1"/>
    <col min="7967" max="7967" width="10.625" style="20" customWidth="1"/>
    <col min="7968" max="7968" width="1.625" style="20" customWidth="1"/>
    <col min="7969" max="7969" width="10.625" style="20" customWidth="1"/>
    <col min="7970" max="7970" width="1.625" style="20" customWidth="1"/>
    <col min="7971" max="7971" width="10.625" style="20" customWidth="1"/>
    <col min="7972" max="7972" width="1.625" style="20" customWidth="1"/>
    <col min="7973" max="7973" width="10.625" style="20" customWidth="1"/>
    <col min="7974" max="7974" width="1.625" style="20" customWidth="1"/>
    <col min="7975" max="7975" width="10.625" style="20" customWidth="1"/>
    <col min="7976" max="7976" width="1.625" style="20" customWidth="1"/>
    <col min="7977" max="7977" width="10.625" style="20" customWidth="1"/>
    <col min="7978" max="7978" width="1.625" style="20" customWidth="1"/>
    <col min="7979" max="7979" width="10.625" style="20" customWidth="1"/>
    <col min="7980" max="7980" width="1.625" style="20" customWidth="1"/>
    <col min="7981" max="7981" width="10.625" style="20" customWidth="1"/>
    <col min="7982" max="7982" width="1.625" style="20" customWidth="1"/>
    <col min="7983" max="7983" width="10.625" style="20" customWidth="1"/>
    <col min="7984" max="7984" width="1.625" style="20" customWidth="1"/>
    <col min="7985" max="7985" width="11.625" style="20" customWidth="1"/>
    <col min="7986" max="7986" width="1.625" style="20" customWidth="1"/>
    <col min="7987" max="7987" width="11.625" style="20" customWidth="1"/>
    <col min="7988" max="7988" width="1.625" style="20" customWidth="1"/>
    <col min="7989" max="7989" width="11.625" style="20" customWidth="1"/>
    <col min="7990" max="7990" width="1.625" style="20" customWidth="1"/>
    <col min="7991" max="7991" width="11.625" style="20" customWidth="1"/>
    <col min="7992" max="7992" width="1.625" style="20" customWidth="1"/>
    <col min="7993" max="7993" width="11.625" style="20" customWidth="1"/>
    <col min="7994" max="7994" width="1.625" style="20" customWidth="1"/>
    <col min="7995" max="7995" width="11.625" style="20" customWidth="1"/>
    <col min="7996" max="8108" width="9.625" style="20"/>
    <col min="8109" max="8109" width="1.625" style="20" customWidth="1"/>
    <col min="8110" max="8110" width="11.625" style="20" customWidth="1"/>
    <col min="8111" max="8171" width="9.625" style="20"/>
    <col min="8172" max="8172" width="36" style="20" customWidth="1"/>
    <col min="8173" max="8184" width="11.625" style="20" customWidth="1"/>
    <col min="8185" max="8185" width="9.625" style="20"/>
    <col min="8186" max="8186" width="1.625" style="20" customWidth="1"/>
    <col min="8187" max="8187" width="28.625" style="20" customWidth="1"/>
    <col min="8188" max="8188" width="1.625" style="20" customWidth="1"/>
    <col min="8189" max="8189" width="12.625" style="20" customWidth="1"/>
    <col min="8190" max="8190" width="1.625" style="20" customWidth="1"/>
    <col min="8191" max="8191" width="12.625" style="20" customWidth="1"/>
    <col min="8192" max="8192" width="1.625" style="20" customWidth="1"/>
    <col min="8193" max="8193" width="12.625" style="20" customWidth="1"/>
    <col min="8194" max="8194" width="1.625" style="20" customWidth="1"/>
    <col min="8195" max="8195" width="12.625" style="20" customWidth="1"/>
    <col min="8196" max="8196" width="1.625" style="20" customWidth="1"/>
    <col min="8197" max="8197" width="12.625" style="20" customWidth="1"/>
    <col min="8198" max="8198" width="1.625" style="20" customWidth="1"/>
    <col min="8199" max="8199" width="12.625" style="20" customWidth="1"/>
    <col min="8200" max="8200" width="1.625" style="20" customWidth="1"/>
    <col min="8201" max="8201" width="12.625" style="20" customWidth="1"/>
    <col min="8202" max="8202" width="1.625" style="20" customWidth="1"/>
    <col min="8203" max="8203" width="12.625" style="20" customWidth="1"/>
    <col min="8204" max="8204" width="1.625" style="20" customWidth="1"/>
    <col min="8205" max="8205" width="12.625" style="20" customWidth="1"/>
    <col min="8206" max="8206" width="1.625" style="20" customWidth="1"/>
    <col min="8207" max="8207" width="12.625" style="20" customWidth="1"/>
    <col min="8208" max="8208" width="1.625" style="20" customWidth="1"/>
    <col min="8209" max="8209" width="12.625" style="20" customWidth="1"/>
    <col min="8210" max="8210" width="1.625" style="20" customWidth="1"/>
    <col min="8211" max="8211" width="12.625" style="20" customWidth="1"/>
    <col min="8212" max="8213" width="9.625" style="20"/>
    <col min="8214" max="8214" width="1.625" style="20" customWidth="1"/>
    <col min="8215" max="8215" width="27.625" style="20" customWidth="1"/>
    <col min="8216" max="8216" width="1.625" style="20" customWidth="1"/>
    <col min="8217" max="8217" width="10.625" style="20" customWidth="1"/>
    <col min="8218" max="8218" width="1.625" style="20" customWidth="1"/>
    <col min="8219" max="8219" width="10.625" style="20" customWidth="1"/>
    <col min="8220" max="8220" width="1.625" style="20" customWidth="1"/>
    <col min="8221" max="8221" width="10.625" style="20" customWidth="1"/>
    <col min="8222" max="8222" width="1.625" style="20" customWidth="1"/>
    <col min="8223" max="8223" width="10.625" style="20" customWidth="1"/>
    <col min="8224" max="8224" width="1.625" style="20" customWidth="1"/>
    <col min="8225" max="8225" width="10.625" style="20" customWidth="1"/>
    <col min="8226" max="8226" width="1.625" style="20" customWidth="1"/>
    <col min="8227" max="8227" width="10.625" style="20" customWidth="1"/>
    <col min="8228" max="8228" width="1.625" style="20" customWidth="1"/>
    <col min="8229" max="8229" width="10.625" style="20" customWidth="1"/>
    <col min="8230" max="8230" width="1.625" style="20" customWidth="1"/>
    <col min="8231" max="8231" width="10.625" style="20" customWidth="1"/>
    <col min="8232" max="8232" width="1.625" style="20" customWidth="1"/>
    <col min="8233" max="8233" width="10.625" style="20" customWidth="1"/>
    <col min="8234" max="8234" width="1.625" style="20" customWidth="1"/>
    <col min="8235" max="8235" width="10.625" style="20" customWidth="1"/>
    <col min="8236" max="8236" width="1.625" style="20" customWidth="1"/>
    <col min="8237" max="8237" width="10.625" style="20" customWidth="1"/>
    <col min="8238" max="8238" width="1.625" style="20" customWidth="1"/>
    <col min="8239" max="8239" width="10.625" style="20" customWidth="1"/>
    <col min="8240" max="8240" width="1.625" style="20" customWidth="1"/>
    <col min="8241" max="8241" width="11.625" style="20" customWidth="1"/>
    <col min="8242" max="8242" width="1.625" style="20" customWidth="1"/>
    <col min="8243" max="8243" width="11.625" style="20" customWidth="1"/>
    <col min="8244" max="8244" width="1.625" style="20" customWidth="1"/>
    <col min="8245" max="8245" width="11.625" style="20" customWidth="1"/>
    <col min="8246" max="8246" width="1.625" style="20" customWidth="1"/>
    <col min="8247" max="8247" width="11.625" style="20" customWidth="1"/>
    <col min="8248" max="8248" width="1.625" style="20" customWidth="1"/>
    <col min="8249" max="8249" width="11.625" style="20" customWidth="1"/>
    <col min="8250" max="8250" width="1.625" style="20" customWidth="1"/>
    <col min="8251" max="8251" width="11.625" style="20" customWidth="1"/>
    <col min="8252" max="8364" width="9.625" style="20"/>
    <col min="8365" max="8365" width="1.625" style="20" customWidth="1"/>
    <col min="8366" max="8366" width="11.625" style="20" customWidth="1"/>
    <col min="8367" max="8427" width="9.625" style="20"/>
    <col min="8428" max="8428" width="36" style="20" customWidth="1"/>
    <col min="8429" max="8440" width="11.625" style="20" customWidth="1"/>
    <col min="8441" max="8441" width="9.625" style="20"/>
    <col min="8442" max="8442" width="1.625" style="20" customWidth="1"/>
    <col min="8443" max="8443" width="28.625" style="20" customWidth="1"/>
    <col min="8444" max="8444" width="1.625" style="20" customWidth="1"/>
    <col min="8445" max="8445" width="12.625" style="20" customWidth="1"/>
    <col min="8446" max="8446" width="1.625" style="20" customWidth="1"/>
    <col min="8447" max="8447" width="12.625" style="20" customWidth="1"/>
    <col min="8448" max="8448" width="1.625" style="20" customWidth="1"/>
    <col min="8449" max="8449" width="12.625" style="20" customWidth="1"/>
    <col min="8450" max="8450" width="1.625" style="20" customWidth="1"/>
    <col min="8451" max="8451" width="12.625" style="20" customWidth="1"/>
    <col min="8452" max="8452" width="1.625" style="20" customWidth="1"/>
    <col min="8453" max="8453" width="12.625" style="20" customWidth="1"/>
    <col min="8454" max="8454" width="1.625" style="20" customWidth="1"/>
    <col min="8455" max="8455" width="12.625" style="20" customWidth="1"/>
    <col min="8456" max="8456" width="1.625" style="20" customWidth="1"/>
    <col min="8457" max="8457" width="12.625" style="20" customWidth="1"/>
    <col min="8458" max="8458" width="1.625" style="20" customWidth="1"/>
    <col min="8459" max="8459" width="12.625" style="20" customWidth="1"/>
    <col min="8460" max="8460" width="1.625" style="20" customWidth="1"/>
    <col min="8461" max="8461" width="12.625" style="20" customWidth="1"/>
    <col min="8462" max="8462" width="1.625" style="20" customWidth="1"/>
    <col min="8463" max="8463" width="12.625" style="20" customWidth="1"/>
    <col min="8464" max="8464" width="1.625" style="20" customWidth="1"/>
    <col min="8465" max="8465" width="12.625" style="20" customWidth="1"/>
    <col min="8466" max="8466" width="1.625" style="20" customWidth="1"/>
    <col min="8467" max="8467" width="12.625" style="20" customWidth="1"/>
    <col min="8468" max="8469" width="9.625" style="20"/>
    <col min="8470" max="8470" width="1.625" style="20" customWidth="1"/>
    <col min="8471" max="8471" width="27.625" style="20" customWidth="1"/>
    <col min="8472" max="8472" width="1.625" style="20" customWidth="1"/>
    <col min="8473" max="8473" width="10.625" style="20" customWidth="1"/>
    <col min="8474" max="8474" width="1.625" style="20" customWidth="1"/>
    <col min="8475" max="8475" width="10.625" style="20" customWidth="1"/>
    <col min="8476" max="8476" width="1.625" style="20" customWidth="1"/>
    <col min="8477" max="8477" width="10.625" style="20" customWidth="1"/>
    <col min="8478" max="8478" width="1.625" style="20" customWidth="1"/>
    <col min="8479" max="8479" width="10.625" style="20" customWidth="1"/>
    <col min="8480" max="8480" width="1.625" style="20" customWidth="1"/>
    <col min="8481" max="8481" width="10.625" style="20" customWidth="1"/>
    <col min="8482" max="8482" width="1.625" style="20" customWidth="1"/>
    <col min="8483" max="8483" width="10.625" style="20" customWidth="1"/>
    <col min="8484" max="8484" width="1.625" style="20" customWidth="1"/>
    <col min="8485" max="8485" width="10.625" style="20" customWidth="1"/>
    <col min="8486" max="8486" width="1.625" style="20" customWidth="1"/>
    <col min="8487" max="8487" width="10.625" style="20" customWidth="1"/>
    <col min="8488" max="8488" width="1.625" style="20" customWidth="1"/>
    <col min="8489" max="8489" width="10.625" style="20" customWidth="1"/>
    <col min="8490" max="8490" width="1.625" style="20" customWidth="1"/>
    <col min="8491" max="8491" width="10.625" style="20" customWidth="1"/>
    <col min="8492" max="8492" width="1.625" style="20" customWidth="1"/>
    <col min="8493" max="8493" width="10.625" style="20" customWidth="1"/>
    <col min="8494" max="8494" width="1.625" style="20" customWidth="1"/>
    <col min="8495" max="8495" width="10.625" style="20" customWidth="1"/>
    <col min="8496" max="8496" width="1.625" style="20" customWidth="1"/>
    <col min="8497" max="8497" width="11.625" style="20" customWidth="1"/>
    <col min="8498" max="8498" width="1.625" style="20" customWidth="1"/>
    <col min="8499" max="8499" width="11.625" style="20" customWidth="1"/>
    <col min="8500" max="8500" width="1.625" style="20" customWidth="1"/>
    <col min="8501" max="8501" width="11.625" style="20" customWidth="1"/>
    <col min="8502" max="8502" width="1.625" style="20" customWidth="1"/>
    <col min="8503" max="8503" width="11.625" style="20" customWidth="1"/>
    <col min="8504" max="8504" width="1.625" style="20" customWidth="1"/>
    <col min="8505" max="8505" width="11.625" style="20" customWidth="1"/>
    <col min="8506" max="8506" width="1.625" style="20" customWidth="1"/>
    <col min="8507" max="8507" width="11.625" style="20" customWidth="1"/>
    <col min="8508" max="8620" width="9.625" style="20"/>
    <col min="8621" max="8621" width="1.625" style="20" customWidth="1"/>
    <col min="8622" max="8622" width="11.625" style="20" customWidth="1"/>
    <col min="8623" max="8683" width="9.625" style="20"/>
    <col min="8684" max="8684" width="36" style="20" customWidth="1"/>
    <col min="8685" max="8696" width="11.625" style="20" customWidth="1"/>
    <col min="8697" max="8697" width="9.625" style="20"/>
    <col min="8698" max="8698" width="1.625" style="20" customWidth="1"/>
    <col min="8699" max="8699" width="28.625" style="20" customWidth="1"/>
    <col min="8700" max="8700" width="1.625" style="20" customWidth="1"/>
    <col min="8701" max="8701" width="12.625" style="20" customWidth="1"/>
    <col min="8702" max="8702" width="1.625" style="20" customWidth="1"/>
    <col min="8703" max="8703" width="12.625" style="20" customWidth="1"/>
    <col min="8704" max="8704" width="1.625" style="20" customWidth="1"/>
    <col min="8705" max="8705" width="12.625" style="20" customWidth="1"/>
    <col min="8706" max="8706" width="1.625" style="20" customWidth="1"/>
    <col min="8707" max="8707" width="12.625" style="20" customWidth="1"/>
    <col min="8708" max="8708" width="1.625" style="20" customWidth="1"/>
    <col min="8709" max="8709" width="12.625" style="20" customWidth="1"/>
    <col min="8710" max="8710" width="1.625" style="20" customWidth="1"/>
    <col min="8711" max="8711" width="12.625" style="20" customWidth="1"/>
    <col min="8712" max="8712" width="1.625" style="20" customWidth="1"/>
    <col min="8713" max="8713" width="12.625" style="20" customWidth="1"/>
    <col min="8714" max="8714" width="1.625" style="20" customWidth="1"/>
    <col min="8715" max="8715" width="12.625" style="20" customWidth="1"/>
    <col min="8716" max="8716" width="1.625" style="20" customWidth="1"/>
    <col min="8717" max="8717" width="12.625" style="20" customWidth="1"/>
    <col min="8718" max="8718" width="1.625" style="20" customWidth="1"/>
    <col min="8719" max="8719" width="12.625" style="20" customWidth="1"/>
    <col min="8720" max="8720" width="1.625" style="20" customWidth="1"/>
    <col min="8721" max="8721" width="12.625" style="20" customWidth="1"/>
    <col min="8722" max="8722" width="1.625" style="20" customWidth="1"/>
    <col min="8723" max="8723" width="12.625" style="20" customWidth="1"/>
    <col min="8724" max="8725" width="9.625" style="20"/>
    <col min="8726" max="8726" width="1.625" style="20" customWidth="1"/>
    <col min="8727" max="8727" width="27.625" style="20" customWidth="1"/>
    <col min="8728" max="8728" width="1.625" style="20" customWidth="1"/>
    <col min="8729" max="8729" width="10.625" style="20" customWidth="1"/>
    <col min="8730" max="8730" width="1.625" style="20" customWidth="1"/>
    <col min="8731" max="8731" width="10.625" style="20" customWidth="1"/>
    <col min="8732" max="8732" width="1.625" style="20" customWidth="1"/>
    <col min="8733" max="8733" width="10.625" style="20" customWidth="1"/>
    <col min="8734" max="8734" width="1.625" style="20" customWidth="1"/>
    <col min="8735" max="8735" width="10.625" style="20" customWidth="1"/>
    <col min="8736" max="8736" width="1.625" style="20" customWidth="1"/>
    <col min="8737" max="8737" width="10.625" style="20" customWidth="1"/>
    <col min="8738" max="8738" width="1.625" style="20" customWidth="1"/>
    <col min="8739" max="8739" width="10.625" style="20" customWidth="1"/>
    <col min="8740" max="8740" width="1.625" style="20" customWidth="1"/>
    <col min="8741" max="8741" width="10.625" style="20" customWidth="1"/>
    <col min="8742" max="8742" width="1.625" style="20" customWidth="1"/>
    <col min="8743" max="8743" width="10.625" style="20" customWidth="1"/>
    <col min="8744" max="8744" width="1.625" style="20" customWidth="1"/>
    <col min="8745" max="8745" width="10.625" style="20" customWidth="1"/>
    <col min="8746" max="8746" width="1.625" style="20" customWidth="1"/>
    <col min="8747" max="8747" width="10.625" style="20" customWidth="1"/>
    <col min="8748" max="8748" width="1.625" style="20" customWidth="1"/>
    <col min="8749" max="8749" width="10.625" style="20" customWidth="1"/>
    <col min="8750" max="8750" width="1.625" style="20" customWidth="1"/>
    <col min="8751" max="8751" width="10.625" style="20" customWidth="1"/>
    <col min="8752" max="8752" width="1.625" style="20" customWidth="1"/>
    <col min="8753" max="8753" width="11.625" style="20" customWidth="1"/>
    <col min="8754" max="8754" width="1.625" style="20" customWidth="1"/>
    <col min="8755" max="8755" width="11.625" style="20" customWidth="1"/>
    <col min="8756" max="8756" width="1.625" style="20" customWidth="1"/>
    <col min="8757" max="8757" width="11.625" style="20" customWidth="1"/>
    <col min="8758" max="8758" width="1.625" style="20" customWidth="1"/>
    <col min="8759" max="8759" width="11.625" style="20" customWidth="1"/>
    <col min="8760" max="8760" width="1.625" style="20" customWidth="1"/>
    <col min="8761" max="8761" width="11.625" style="20" customWidth="1"/>
    <col min="8762" max="8762" width="1.625" style="20" customWidth="1"/>
    <col min="8763" max="8763" width="11.625" style="20" customWidth="1"/>
    <col min="8764" max="8876" width="9.625" style="20"/>
    <col min="8877" max="8877" width="1.625" style="20" customWidth="1"/>
    <col min="8878" max="8878" width="11.625" style="20" customWidth="1"/>
    <col min="8879" max="8939" width="9.625" style="20"/>
    <col min="8940" max="8940" width="36" style="20" customWidth="1"/>
    <col min="8941" max="8952" width="11.625" style="20" customWidth="1"/>
    <col min="8953" max="8953" width="9.625" style="20"/>
    <col min="8954" max="8954" width="1.625" style="20" customWidth="1"/>
    <col min="8955" max="8955" width="28.625" style="20" customWidth="1"/>
    <col min="8956" max="8956" width="1.625" style="20" customWidth="1"/>
    <col min="8957" max="8957" width="12.625" style="20" customWidth="1"/>
    <col min="8958" max="8958" width="1.625" style="20" customWidth="1"/>
    <col min="8959" max="8959" width="12.625" style="20" customWidth="1"/>
    <col min="8960" max="8960" width="1.625" style="20" customWidth="1"/>
    <col min="8961" max="8961" width="12.625" style="20" customWidth="1"/>
    <col min="8962" max="8962" width="1.625" style="20" customWidth="1"/>
    <col min="8963" max="8963" width="12.625" style="20" customWidth="1"/>
    <col min="8964" max="8964" width="1.625" style="20" customWidth="1"/>
    <col min="8965" max="8965" width="12.625" style="20" customWidth="1"/>
    <col min="8966" max="8966" width="1.625" style="20" customWidth="1"/>
    <col min="8967" max="8967" width="12.625" style="20" customWidth="1"/>
    <col min="8968" max="8968" width="1.625" style="20" customWidth="1"/>
    <col min="8969" max="8969" width="12.625" style="20" customWidth="1"/>
    <col min="8970" max="8970" width="1.625" style="20" customWidth="1"/>
    <col min="8971" max="8971" width="12.625" style="20" customWidth="1"/>
    <col min="8972" max="8972" width="1.625" style="20" customWidth="1"/>
    <col min="8973" max="8973" width="12.625" style="20" customWidth="1"/>
    <col min="8974" max="8974" width="1.625" style="20" customWidth="1"/>
    <col min="8975" max="8975" width="12.625" style="20" customWidth="1"/>
    <col min="8976" max="8976" width="1.625" style="20" customWidth="1"/>
    <col min="8977" max="8977" width="12.625" style="20" customWidth="1"/>
    <col min="8978" max="8978" width="1.625" style="20" customWidth="1"/>
    <col min="8979" max="8979" width="12.625" style="20" customWidth="1"/>
    <col min="8980" max="8981" width="9.625" style="20"/>
    <col min="8982" max="8982" width="1.625" style="20" customWidth="1"/>
    <col min="8983" max="8983" width="27.625" style="20" customWidth="1"/>
    <col min="8984" max="8984" width="1.625" style="20" customWidth="1"/>
    <col min="8985" max="8985" width="10.625" style="20" customWidth="1"/>
    <col min="8986" max="8986" width="1.625" style="20" customWidth="1"/>
    <col min="8987" max="8987" width="10.625" style="20" customWidth="1"/>
    <col min="8988" max="8988" width="1.625" style="20" customWidth="1"/>
    <col min="8989" max="8989" width="10.625" style="20" customWidth="1"/>
    <col min="8990" max="8990" width="1.625" style="20" customWidth="1"/>
    <col min="8991" max="8991" width="10.625" style="20" customWidth="1"/>
    <col min="8992" max="8992" width="1.625" style="20" customWidth="1"/>
    <col min="8993" max="8993" width="10.625" style="20" customWidth="1"/>
    <col min="8994" max="8994" width="1.625" style="20" customWidth="1"/>
    <col min="8995" max="8995" width="10.625" style="20" customWidth="1"/>
    <col min="8996" max="8996" width="1.625" style="20" customWidth="1"/>
    <col min="8997" max="8997" width="10.625" style="20" customWidth="1"/>
    <col min="8998" max="8998" width="1.625" style="20" customWidth="1"/>
    <col min="8999" max="8999" width="10.625" style="20" customWidth="1"/>
    <col min="9000" max="9000" width="1.625" style="20" customWidth="1"/>
    <col min="9001" max="9001" width="10.625" style="20" customWidth="1"/>
    <col min="9002" max="9002" width="1.625" style="20" customWidth="1"/>
    <col min="9003" max="9003" width="10.625" style="20" customWidth="1"/>
    <col min="9004" max="9004" width="1.625" style="20" customWidth="1"/>
    <col min="9005" max="9005" width="10.625" style="20" customWidth="1"/>
    <col min="9006" max="9006" width="1.625" style="20" customWidth="1"/>
    <col min="9007" max="9007" width="10.625" style="20" customWidth="1"/>
    <col min="9008" max="9008" width="1.625" style="20" customWidth="1"/>
    <col min="9009" max="9009" width="11.625" style="20" customWidth="1"/>
    <col min="9010" max="9010" width="1.625" style="20" customWidth="1"/>
    <col min="9011" max="9011" width="11.625" style="20" customWidth="1"/>
    <col min="9012" max="9012" width="1.625" style="20" customWidth="1"/>
    <col min="9013" max="9013" width="11.625" style="20" customWidth="1"/>
    <col min="9014" max="9014" width="1.625" style="20" customWidth="1"/>
    <col min="9015" max="9015" width="11.625" style="20" customWidth="1"/>
    <col min="9016" max="9016" width="1.625" style="20" customWidth="1"/>
    <col min="9017" max="9017" width="11.625" style="20" customWidth="1"/>
    <col min="9018" max="9018" width="1.625" style="20" customWidth="1"/>
    <col min="9019" max="9019" width="11.625" style="20" customWidth="1"/>
    <col min="9020" max="9132" width="9.625" style="20"/>
    <col min="9133" max="9133" width="1.625" style="20" customWidth="1"/>
    <col min="9134" max="9134" width="11.625" style="20" customWidth="1"/>
    <col min="9135" max="9195" width="9.625" style="20"/>
    <col min="9196" max="9196" width="36" style="20" customWidth="1"/>
    <col min="9197" max="9208" width="11.625" style="20" customWidth="1"/>
    <col min="9209" max="9209" width="9.625" style="20"/>
    <col min="9210" max="9210" width="1.625" style="20" customWidth="1"/>
    <col min="9211" max="9211" width="28.625" style="20" customWidth="1"/>
    <col min="9212" max="9212" width="1.625" style="20" customWidth="1"/>
    <col min="9213" max="9213" width="12.625" style="20" customWidth="1"/>
    <col min="9214" max="9214" width="1.625" style="20" customWidth="1"/>
    <col min="9215" max="9215" width="12.625" style="20" customWidth="1"/>
    <col min="9216" max="9216" width="1.625" style="20" customWidth="1"/>
    <col min="9217" max="9217" width="12.625" style="20" customWidth="1"/>
    <col min="9218" max="9218" width="1.625" style="20" customWidth="1"/>
    <col min="9219" max="9219" width="12.625" style="20" customWidth="1"/>
    <col min="9220" max="9220" width="1.625" style="20" customWidth="1"/>
    <col min="9221" max="9221" width="12.625" style="20" customWidth="1"/>
    <col min="9222" max="9222" width="1.625" style="20" customWidth="1"/>
    <col min="9223" max="9223" width="12.625" style="20" customWidth="1"/>
    <col min="9224" max="9224" width="1.625" style="20" customWidth="1"/>
    <col min="9225" max="9225" width="12.625" style="20" customWidth="1"/>
    <col min="9226" max="9226" width="1.625" style="20" customWidth="1"/>
    <col min="9227" max="9227" width="12.625" style="20" customWidth="1"/>
    <col min="9228" max="9228" width="1.625" style="20" customWidth="1"/>
    <col min="9229" max="9229" width="12.625" style="20" customWidth="1"/>
    <col min="9230" max="9230" width="1.625" style="20" customWidth="1"/>
    <col min="9231" max="9231" width="12.625" style="20" customWidth="1"/>
    <col min="9232" max="9232" width="1.625" style="20" customWidth="1"/>
    <col min="9233" max="9233" width="12.625" style="20" customWidth="1"/>
    <col min="9234" max="9234" width="1.625" style="20" customWidth="1"/>
    <col min="9235" max="9235" width="12.625" style="20" customWidth="1"/>
    <col min="9236" max="9237" width="9.625" style="20"/>
    <col min="9238" max="9238" width="1.625" style="20" customWidth="1"/>
    <col min="9239" max="9239" width="27.625" style="20" customWidth="1"/>
    <col min="9240" max="9240" width="1.625" style="20" customWidth="1"/>
    <col min="9241" max="9241" width="10.625" style="20" customWidth="1"/>
    <col min="9242" max="9242" width="1.625" style="20" customWidth="1"/>
    <col min="9243" max="9243" width="10.625" style="20" customWidth="1"/>
    <col min="9244" max="9244" width="1.625" style="20" customWidth="1"/>
    <col min="9245" max="9245" width="10.625" style="20" customWidth="1"/>
    <col min="9246" max="9246" width="1.625" style="20" customWidth="1"/>
    <col min="9247" max="9247" width="10.625" style="20" customWidth="1"/>
    <col min="9248" max="9248" width="1.625" style="20" customWidth="1"/>
    <col min="9249" max="9249" width="10.625" style="20" customWidth="1"/>
    <col min="9250" max="9250" width="1.625" style="20" customWidth="1"/>
    <col min="9251" max="9251" width="10.625" style="20" customWidth="1"/>
    <col min="9252" max="9252" width="1.625" style="20" customWidth="1"/>
    <col min="9253" max="9253" width="10.625" style="20" customWidth="1"/>
    <col min="9254" max="9254" width="1.625" style="20" customWidth="1"/>
    <col min="9255" max="9255" width="10.625" style="20" customWidth="1"/>
    <col min="9256" max="9256" width="1.625" style="20" customWidth="1"/>
    <col min="9257" max="9257" width="10.625" style="20" customWidth="1"/>
    <col min="9258" max="9258" width="1.625" style="20" customWidth="1"/>
    <col min="9259" max="9259" width="10.625" style="20" customWidth="1"/>
    <col min="9260" max="9260" width="1.625" style="20" customWidth="1"/>
    <col min="9261" max="9261" width="10.625" style="20" customWidth="1"/>
    <col min="9262" max="9262" width="1.625" style="20" customWidth="1"/>
    <col min="9263" max="9263" width="10.625" style="20" customWidth="1"/>
    <col min="9264" max="9264" width="1.625" style="20" customWidth="1"/>
    <col min="9265" max="9265" width="11.625" style="20" customWidth="1"/>
    <col min="9266" max="9266" width="1.625" style="20" customWidth="1"/>
    <col min="9267" max="9267" width="11.625" style="20" customWidth="1"/>
    <col min="9268" max="9268" width="1.625" style="20" customWidth="1"/>
    <col min="9269" max="9269" width="11.625" style="20" customWidth="1"/>
    <col min="9270" max="9270" width="1.625" style="20" customWidth="1"/>
    <col min="9271" max="9271" width="11.625" style="20" customWidth="1"/>
    <col min="9272" max="9272" width="1.625" style="20" customWidth="1"/>
    <col min="9273" max="9273" width="11.625" style="20" customWidth="1"/>
    <col min="9274" max="9274" width="1.625" style="20" customWidth="1"/>
    <col min="9275" max="9275" width="11.625" style="20" customWidth="1"/>
    <col min="9276" max="9388" width="9.625" style="20"/>
    <col min="9389" max="9389" width="1.625" style="20" customWidth="1"/>
    <col min="9390" max="9390" width="11.625" style="20" customWidth="1"/>
    <col min="9391" max="9451" width="9.625" style="20"/>
    <col min="9452" max="9452" width="36" style="20" customWidth="1"/>
    <col min="9453" max="9464" width="11.625" style="20" customWidth="1"/>
    <col min="9465" max="9465" width="9.625" style="20"/>
    <col min="9466" max="9466" width="1.625" style="20" customWidth="1"/>
    <col min="9467" max="9467" width="28.625" style="20" customWidth="1"/>
    <col min="9468" max="9468" width="1.625" style="20" customWidth="1"/>
    <col min="9469" max="9469" width="12.625" style="20" customWidth="1"/>
    <col min="9470" max="9470" width="1.625" style="20" customWidth="1"/>
    <col min="9471" max="9471" width="12.625" style="20" customWidth="1"/>
    <col min="9472" max="9472" width="1.625" style="20" customWidth="1"/>
    <col min="9473" max="9473" width="12.625" style="20" customWidth="1"/>
    <col min="9474" max="9474" width="1.625" style="20" customWidth="1"/>
    <col min="9475" max="9475" width="12.625" style="20" customWidth="1"/>
    <col min="9476" max="9476" width="1.625" style="20" customWidth="1"/>
    <col min="9477" max="9477" width="12.625" style="20" customWidth="1"/>
    <col min="9478" max="9478" width="1.625" style="20" customWidth="1"/>
    <col min="9479" max="9479" width="12.625" style="20" customWidth="1"/>
    <col min="9480" max="9480" width="1.625" style="20" customWidth="1"/>
    <col min="9481" max="9481" width="12.625" style="20" customWidth="1"/>
    <col min="9482" max="9482" width="1.625" style="20" customWidth="1"/>
    <col min="9483" max="9483" width="12.625" style="20" customWidth="1"/>
    <col min="9484" max="9484" width="1.625" style="20" customWidth="1"/>
    <col min="9485" max="9485" width="12.625" style="20" customWidth="1"/>
    <col min="9486" max="9486" width="1.625" style="20" customWidth="1"/>
    <col min="9487" max="9487" width="12.625" style="20" customWidth="1"/>
    <col min="9488" max="9488" width="1.625" style="20" customWidth="1"/>
    <col min="9489" max="9489" width="12.625" style="20" customWidth="1"/>
    <col min="9490" max="9490" width="1.625" style="20" customWidth="1"/>
    <col min="9491" max="9491" width="12.625" style="20" customWidth="1"/>
    <col min="9492" max="9493" width="9.625" style="20"/>
    <col min="9494" max="9494" width="1.625" style="20" customWidth="1"/>
    <col min="9495" max="9495" width="27.625" style="20" customWidth="1"/>
    <col min="9496" max="9496" width="1.625" style="20" customWidth="1"/>
    <col min="9497" max="9497" width="10.625" style="20" customWidth="1"/>
    <col min="9498" max="9498" width="1.625" style="20" customWidth="1"/>
    <col min="9499" max="9499" width="10.625" style="20" customWidth="1"/>
    <col min="9500" max="9500" width="1.625" style="20" customWidth="1"/>
    <col min="9501" max="9501" width="10.625" style="20" customWidth="1"/>
    <col min="9502" max="9502" width="1.625" style="20" customWidth="1"/>
    <col min="9503" max="9503" width="10.625" style="20" customWidth="1"/>
    <col min="9504" max="9504" width="1.625" style="20" customWidth="1"/>
    <col min="9505" max="9505" width="10.625" style="20" customWidth="1"/>
    <col min="9506" max="9506" width="1.625" style="20" customWidth="1"/>
    <col min="9507" max="9507" width="10.625" style="20" customWidth="1"/>
    <col min="9508" max="9508" width="1.625" style="20" customWidth="1"/>
    <col min="9509" max="9509" width="10.625" style="20" customWidth="1"/>
    <col min="9510" max="9510" width="1.625" style="20" customWidth="1"/>
    <col min="9511" max="9511" width="10.625" style="20" customWidth="1"/>
    <col min="9512" max="9512" width="1.625" style="20" customWidth="1"/>
    <col min="9513" max="9513" width="10.625" style="20" customWidth="1"/>
    <col min="9514" max="9514" width="1.625" style="20" customWidth="1"/>
    <col min="9515" max="9515" width="10.625" style="20" customWidth="1"/>
    <col min="9516" max="9516" width="1.625" style="20" customWidth="1"/>
    <col min="9517" max="9517" width="10.625" style="20" customWidth="1"/>
    <col min="9518" max="9518" width="1.625" style="20" customWidth="1"/>
    <col min="9519" max="9519" width="10.625" style="20" customWidth="1"/>
    <col min="9520" max="9520" width="1.625" style="20" customWidth="1"/>
    <col min="9521" max="9521" width="11.625" style="20" customWidth="1"/>
    <col min="9522" max="9522" width="1.625" style="20" customWidth="1"/>
    <col min="9523" max="9523" width="11.625" style="20" customWidth="1"/>
    <col min="9524" max="9524" width="1.625" style="20" customWidth="1"/>
    <col min="9525" max="9525" width="11.625" style="20" customWidth="1"/>
    <col min="9526" max="9526" width="1.625" style="20" customWidth="1"/>
    <col min="9527" max="9527" width="11.625" style="20" customWidth="1"/>
    <col min="9528" max="9528" width="1.625" style="20" customWidth="1"/>
    <col min="9529" max="9529" width="11.625" style="20" customWidth="1"/>
    <col min="9530" max="9530" width="1.625" style="20" customWidth="1"/>
    <col min="9531" max="9531" width="11.625" style="20" customWidth="1"/>
    <col min="9532" max="9644" width="9.625" style="20"/>
    <col min="9645" max="9645" width="1.625" style="20" customWidth="1"/>
    <col min="9646" max="9646" width="11.625" style="20" customWidth="1"/>
    <col min="9647" max="9707" width="9.625" style="20"/>
    <col min="9708" max="9708" width="36" style="20" customWidth="1"/>
    <col min="9709" max="9720" width="11.625" style="20" customWidth="1"/>
    <col min="9721" max="9721" width="9.625" style="20"/>
    <col min="9722" max="9722" width="1.625" style="20" customWidth="1"/>
    <col min="9723" max="9723" width="28.625" style="20" customWidth="1"/>
    <col min="9724" max="9724" width="1.625" style="20" customWidth="1"/>
    <col min="9725" max="9725" width="12.625" style="20" customWidth="1"/>
    <col min="9726" max="9726" width="1.625" style="20" customWidth="1"/>
    <col min="9727" max="9727" width="12.625" style="20" customWidth="1"/>
    <col min="9728" max="9728" width="1.625" style="20" customWidth="1"/>
    <col min="9729" max="9729" width="12.625" style="20" customWidth="1"/>
    <col min="9730" max="9730" width="1.625" style="20" customWidth="1"/>
    <col min="9731" max="9731" width="12.625" style="20" customWidth="1"/>
    <col min="9732" max="9732" width="1.625" style="20" customWidth="1"/>
    <col min="9733" max="9733" width="12.625" style="20" customWidth="1"/>
    <col min="9734" max="9734" width="1.625" style="20" customWidth="1"/>
    <col min="9735" max="9735" width="12.625" style="20" customWidth="1"/>
    <col min="9736" max="9736" width="1.625" style="20" customWidth="1"/>
    <col min="9737" max="9737" width="12.625" style="20" customWidth="1"/>
    <col min="9738" max="9738" width="1.625" style="20" customWidth="1"/>
    <col min="9739" max="9739" width="12.625" style="20" customWidth="1"/>
    <col min="9740" max="9740" width="1.625" style="20" customWidth="1"/>
    <col min="9741" max="9741" width="12.625" style="20" customWidth="1"/>
    <col min="9742" max="9742" width="1.625" style="20" customWidth="1"/>
    <col min="9743" max="9743" width="12.625" style="20" customWidth="1"/>
    <col min="9744" max="9744" width="1.625" style="20" customWidth="1"/>
    <col min="9745" max="9745" width="12.625" style="20" customWidth="1"/>
    <col min="9746" max="9746" width="1.625" style="20" customWidth="1"/>
    <col min="9747" max="9747" width="12.625" style="20" customWidth="1"/>
    <col min="9748" max="9749" width="9.625" style="20"/>
    <col min="9750" max="9750" width="1.625" style="20" customWidth="1"/>
    <col min="9751" max="9751" width="27.625" style="20" customWidth="1"/>
    <col min="9752" max="9752" width="1.625" style="20" customWidth="1"/>
    <col min="9753" max="9753" width="10.625" style="20" customWidth="1"/>
    <col min="9754" max="9754" width="1.625" style="20" customWidth="1"/>
    <col min="9755" max="9755" width="10.625" style="20" customWidth="1"/>
    <col min="9756" max="9756" width="1.625" style="20" customWidth="1"/>
    <col min="9757" max="9757" width="10.625" style="20" customWidth="1"/>
    <col min="9758" max="9758" width="1.625" style="20" customWidth="1"/>
    <col min="9759" max="9759" width="10.625" style="20" customWidth="1"/>
    <col min="9760" max="9760" width="1.625" style="20" customWidth="1"/>
    <col min="9761" max="9761" width="10.625" style="20" customWidth="1"/>
    <col min="9762" max="9762" width="1.625" style="20" customWidth="1"/>
    <col min="9763" max="9763" width="10.625" style="20" customWidth="1"/>
    <col min="9764" max="9764" width="1.625" style="20" customWidth="1"/>
    <col min="9765" max="9765" width="10.625" style="20" customWidth="1"/>
    <col min="9766" max="9766" width="1.625" style="20" customWidth="1"/>
    <col min="9767" max="9767" width="10.625" style="20" customWidth="1"/>
    <col min="9768" max="9768" width="1.625" style="20" customWidth="1"/>
    <col min="9769" max="9769" width="10.625" style="20" customWidth="1"/>
    <col min="9770" max="9770" width="1.625" style="20" customWidth="1"/>
    <col min="9771" max="9771" width="10.625" style="20" customWidth="1"/>
    <col min="9772" max="9772" width="1.625" style="20" customWidth="1"/>
    <col min="9773" max="9773" width="10.625" style="20" customWidth="1"/>
    <col min="9774" max="9774" width="1.625" style="20" customWidth="1"/>
    <col min="9775" max="9775" width="10.625" style="20" customWidth="1"/>
    <col min="9776" max="9776" width="1.625" style="20" customWidth="1"/>
    <col min="9777" max="9777" width="11.625" style="20" customWidth="1"/>
    <col min="9778" max="9778" width="1.625" style="20" customWidth="1"/>
    <col min="9779" max="9779" width="11.625" style="20" customWidth="1"/>
    <col min="9780" max="9780" width="1.625" style="20" customWidth="1"/>
    <col min="9781" max="9781" width="11.625" style="20" customWidth="1"/>
    <col min="9782" max="9782" width="1.625" style="20" customWidth="1"/>
    <col min="9783" max="9783" width="11.625" style="20" customWidth="1"/>
    <col min="9784" max="9784" width="1.625" style="20" customWidth="1"/>
    <col min="9785" max="9785" width="11.625" style="20" customWidth="1"/>
    <col min="9786" max="9786" width="1.625" style="20" customWidth="1"/>
    <col min="9787" max="9787" width="11.625" style="20" customWidth="1"/>
    <col min="9788" max="9900" width="9.625" style="20"/>
    <col min="9901" max="9901" width="1.625" style="20" customWidth="1"/>
    <col min="9902" max="9902" width="11.625" style="20" customWidth="1"/>
    <col min="9903" max="9963" width="9.625" style="20"/>
    <col min="9964" max="9964" width="36" style="20" customWidth="1"/>
    <col min="9965" max="9976" width="11.625" style="20" customWidth="1"/>
    <col min="9977" max="9977" width="9.625" style="20"/>
    <col min="9978" max="9978" width="1.625" style="20" customWidth="1"/>
    <col min="9979" max="9979" width="28.625" style="20" customWidth="1"/>
    <col min="9980" max="9980" width="1.625" style="20" customWidth="1"/>
    <col min="9981" max="9981" width="12.625" style="20" customWidth="1"/>
    <col min="9982" max="9982" width="1.625" style="20" customWidth="1"/>
    <col min="9983" max="9983" width="12.625" style="20" customWidth="1"/>
    <col min="9984" max="9984" width="1.625" style="20" customWidth="1"/>
    <col min="9985" max="9985" width="12.625" style="20" customWidth="1"/>
    <col min="9986" max="9986" width="1.625" style="20" customWidth="1"/>
    <col min="9987" max="9987" width="12.625" style="20" customWidth="1"/>
    <col min="9988" max="9988" width="1.625" style="20" customWidth="1"/>
    <col min="9989" max="9989" width="12.625" style="20" customWidth="1"/>
    <col min="9990" max="9990" width="1.625" style="20" customWidth="1"/>
    <col min="9991" max="9991" width="12.625" style="20" customWidth="1"/>
    <col min="9992" max="9992" width="1.625" style="20" customWidth="1"/>
    <col min="9993" max="9993" width="12.625" style="20" customWidth="1"/>
    <col min="9994" max="9994" width="1.625" style="20" customWidth="1"/>
    <col min="9995" max="9995" width="12.625" style="20" customWidth="1"/>
    <col min="9996" max="9996" width="1.625" style="20" customWidth="1"/>
    <col min="9997" max="9997" width="12.625" style="20" customWidth="1"/>
    <col min="9998" max="9998" width="1.625" style="20" customWidth="1"/>
    <col min="9999" max="9999" width="12.625" style="20" customWidth="1"/>
    <col min="10000" max="10000" width="1.625" style="20" customWidth="1"/>
    <col min="10001" max="10001" width="12.625" style="20" customWidth="1"/>
    <col min="10002" max="10002" width="1.625" style="20" customWidth="1"/>
    <col min="10003" max="10003" width="12.625" style="20" customWidth="1"/>
    <col min="10004" max="10005" width="9.625" style="20"/>
    <col min="10006" max="10006" width="1.625" style="20" customWidth="1"/>
    <col min="10007" max="10007" width="27.625" style="20" customWidth="1"/>
    <col min="10008" max="10008" width="1.625" style="20" customWidth="1"/>
    <col min="10009" max="10009" width="10.625" style="20" customWidth="1"/>
    <col min="10010" max="10010" width="1.625" style="20" customWidth="1"/>
    <col min="10011" max="10011" width="10.625" style="20" customWidth="1"/>
    <col min="10012" max="10012" width="1.625" style="20" customWidth="1"/>
    <col min="10013" max="10013" width="10.625" style="20" customWidth="1"/>
    <col min="10014" max="10014" width="1.625" style="20" customWidth="1"/>
    <col min="10015" max="10015" width="10.625" style="20" customWidth="1"/>
    <col min="10016" max="10016" width="1.625" style="20" customWidth="1"/>
    <col min="10017" max="10017" width="10.625" style="20" customWidth="1"/>
    <col min="10018" max="10018" width="1.625" style="20" customWidth="1"/>
    <col min="10019" max="10019" width="10.625" style="20" customWidth="1"/>
    <col min="10020" max="10020" width="1.625" style="20" customWidth="1"/>
    <col min="10021" max="10021" width="10.625" style="20" customWidth="1"/>
    <col min="10022" max="10022" width="1.625" style="20" customWidth="1"/>
    <col min="10023" max="10023" width="10.625" style="20" customWidth="1"/>
    <col min="10024" max="10024" width="1.625" style="20" customWidth="1"/>
    <col min="10025" max="10025" width="10.625" style="20" customWidth="1"/>
    <col min="10026" max="10026" width="1.625" style="20" customWidth="1"/>
    <col min="10027" max="10027" width="10.625" style="20" customWidth="1"/>
    <col min="10028" max="10028" width="1.625" style="20" customWidth="1"/>
    <col min="10029" max="10029" width="10.625" style="20" customWidth="1"/>
    <col min="10030" max="10030" width="1.625" style="20" customWidth="1"/>
    <col min="10031" max="10031" width="10.625" style="20" customWidth="1"/>
    <col min="10032" max="10032" width="1.625" style="20" customWidth="1"/>
    <col min="10033" max="10033" width="11.625" style="20" customWidth="1"/>
    <col min="10034" max="10034" width="1.625" style="20" customWidth="1"/>
    <col min="10035" max="10035" width="11.625" style="20" customWidth="1"/>
    <col min="10036" max="10036" width="1.625" style="20" customWidth="1"/>
    <col min="10037" max="10037" width="11.625" style="20" customWidth="1"/>
    <col min="10038" max="10038" width="1.625" style="20" customWidth="1"/>
    <col min="10039" max="10039" width="11.625" style="20" customWidth="1"/>
    <col min="10040" max="10040" width="1.625" style="20" customWidth="1"/>
    <col min="10041" max="10041" width="11.625" style="20" customWidth="1"/>
    <col min="10042" max="10042" width="1.625" style="20" customWidth="1"/>
    <col min="10043" max="10043" width="11.625" style="20" customWidth="1"/>
    <col min="10044" max="10156" width="9.625" style="20"/>
    <col min="10157" max="10157" width="1.625" style="20" customWidth="1"/>
    <col min="10158" max="10158" width="11.625" style="20" customWidth="1"/>
    <col min="10159" max="10219" width="9.625" style="20"/>
    <col min="10220" max="10220" width="36" style="20" customWidth="1"/>
    <col min="10221" max="10232" width="11.625" style="20" customWidth="1"/>
    <col min="10233" max="10233" width="9.625" style="20"/>
    <col min="10234" max="10234" width="1.625" style="20" customWidth="1"/>
    <col min="10235" max="10235" width="28.625" style="20" customWidth="1"/>
    <col min="10236" max="10236" width="1.625" style="20" customWidth="1"/>
    <col min="10237" max="10237" width="12.625" style="20" customWidth="1"/>
    <col min="10238" max="10238" width="1.625" style="20" customWidth="1"/>
    <col min="10239" max="10239" width="12.625" style="20" customWidth="1"/>
    <col min="10240" max="10240" width="1.625" style="20" customWidth="1"/>
    <col min="10241" max="10241" width="12.625" style="20" customWidth="1"/>
    <col min="10242" max="10242" width="1.625" style="20" customWidth="1"/>
    <col min="10243" max="10243" width="12.625" style="20" customWidth="1"/>
    <col min="10244" max="10244" width="1.625" style="20" customWidth="1"/>
    <col min="10245" max="10245" width="12.625" style="20" customWidth="1"/>
    <col min="10246" max="10246" width="1.625" style="20" customWidth="1"/>
    <col min="10247" max="10247" width="12.625" style="20" customWidth="1"/>
    <col min="10248" max="10248" width="1.625" style="20" customWidth="1"/>
    <col min="10249" max="10249" width="12.625" style="20" customWidth="1"/>
    <col min="10250" max="10250" width="1.625" style="20" customWidth="1"/>
    <col min="10251" max="10251" width="12.625" style="20" customWidth="1"/>
    <col min="10252" max="10252" width="1.625" style="20" customWidth="1"/>
    <col min="10253" max="10253" width="12.625" style="20" customWidth="1"/>
    <col min="10254" max="10254" width="1.625" style="20" customWidth="1"/>
    <col min="10255" max="10255" width="12.625" style="20" customWidth="1"/>
    <col min="10256" max="10256" width="1.625" style="20" customWidth="1"/>
    <col min="10257" max="10257" width="12.625" style="20" customWidth="1"/>
    <col min="10258" max="10258" width="1.625" style="20" customWidth="1"/>
    <col min="10259" max="10259" width="12.625" style="20" customWidth="1"/>
    <col min="10260" max="10261" width="9.625" style="20"/>
    <col min="10262" max="10262" width="1.625" style="20" customWidth="1"/>
    <col min="10263" max="10263" width="27.625" style="20" customWidth="1"/>
    <col min="10264" max="10264" width="1.625" style="20" customWidth="1"/>
    <col min="10265" max="10265" width="10.625" style="20" customWidth="1"/>
    <col min="10266" max="10266" width="1.625" style="20" customWidth="1"/>
    <col min="10267" max="10267" width="10.625" style="20" customWidth="1"/>
    <col min="10268" max="10268" width="1.625" style="20" customWidth="1"/>
    <col min="10269" max="10269" width="10.625" style="20" customWidth="1"/>
    <col min="10270" max="10270" width="1.625" style="20" customWidth="1"/>
    <col min="10271" max="10271" width="10.625" style="20" customWidth="1"/>
    <col min="10272" max="10272" width="1.625" style="20" customWidth="1"/>
    <col min="10273" max="10273" width="10.625" style="20" customWidth="1"/>
    <col min="10274" max="10274" width="1.625" style="20" customWidth="1"/>
    <col min="10275" max="10275" width="10.625" style="20" customWidth="1"/>
    <col min="10276" max="10276" width="1.625" style="20" customWidth="1"/>
    <col min="10277" max="10277" width="10.625" style="20" customWidth="1"/>
    <col min="10278" max="10278" width="1.625" style="20" customWidth="1"/>
    <col min="10279" max="10279" width="10.625" style="20" customWidth="1"/>
    <col min="10280" max="10280" width="1.625" style="20" customWidth="1"/>
    <col min="10281" max="10281" width="10.625" style="20" customWidth="1"/>
    <col min="10282" max="10282" width="1.625" style="20" customWidth="1"/>
    <col min="10283" max="10283" width="10.625" style="20" customWidth="1"/>
    <col min="10284" max="10284" width="1.625" style="20" customWidth="1"/>
    <col min="10285" max="10285" width="10.625" style="20" customWidth="1"/>
    <col min="10286" max="10286" width="1.625" style="20" customWidth="1"/>
    <col min="10287" max="10287" width="10.625" style="20" customWidth="1"/>
    <col min="10288" max="10288" width="1.625" style="20" customWidth="1"/>
    <col min="10289" max="10289" width="11.625" style="20" customWidth="1"/>
    <col min="10290" max="10290" width="1.625" style="20" customWidth="1"/>
    <col min="10291" max="10291" width="11.625" style="20" customWidth="1"/>
    <col min="10292" max="10292" width="1.625" style="20" customWidth="1"/>
    <col min="10293" max="10293" width="11.625" style="20" customWidth="1"/>
    <col min="10294" max="10294" width="1.625" style="20" customWidth="1"/>
    <col min="10295" max="10295" width="11.625" style="20" customWidth="1"/>
    <col min="10296" max="10296" width="1.625" style="20" customWidth="1"/>
    <col min="10297" max="10297" width="11.625" style="20" customWidth="1"/>
    <col min="10298" max="10298" width="1.625" style="20" customWidth="1"/>
    <col min="10299" max="10299" width="11.625" style="20" customWidth="1"/>
    <col min="10300" max="10412" width="9.625" style="20"/>
    <col min="10413" max="10413" width="1.625" style="20" customWidth="1"/>
    <col min="10414" max="10414" width="11.625" style="20" customWidth="1"/>
    <col min="10415" max="10475" width="9.625" style="20"/>
    <col min="10476" max="10476" width="36" style="20" customWidth="1"/>
    <col min="10477" max="10488" width="11.625" style="20" customWidth="1"/>
    <col min="10489" max="10489" width="9.625" style="20"/>
    <col min="10490" max="10490" width="1.625" style="20" customWidth="1"/>
    <col min="10491" max="10491" width="28.625" style="20" customWidth="1"/>
    <col min="10492" max="10492" width="1.625" style="20" customWidth="1"/>
    <col min="10493" max="10493" width="12.625" style="20" customWidth="1"/>
    <col min="10494" max="10494" width="1.625" style="20" customWidth="1"/>
    <col min="10495" max="10495" width="12.625" style="20" customWidth="1"/>
    <col min="10496" max="10496" width="1.625" style="20" customWidth="1"/>
    <col min="10497" max="10497" width="12.625" style="20" customWidth="1"/>
    <col min="10498" max="10498" width="1.625" style="20" customWidth="1"/>
    <col min="10499" max="10499" width="12.625" style="20" customWidth="1"/>
    <col min="10500" max="10500" width="1.625" style="20" customWidth="1"/>
    <col min="10501" max="10501" width="12.625" style="20" customWidth="1"/>
    <col min="10502" max="10502" width="1.625" style="20" customWidth="1"/>
    <col min="10503" max="10503" width="12.625" style="20" customWidth="1"/>
    <col min="10504" max="10504" width="1.625" style="20" customWidth="1"/>
    <col min="10505" max="10505" width="12.625" style="20" customWidth="1"/>
    <col min="10506" max="10506" width="1.625" style="20" customWidth="1"/>
    <col min="10507" max="10507" width="12.625" style="20" customWidth="1"/>
    <col min="10508" max="10508" width="1.625" style="20" customWidth="1"/>
    <col min="10509" max="10509" width="12.625" style="20" customWidth="1"/>
    <col min="10510" max="10510" width="1.625" style="20" customWidth="1"/>
    <col min="10511" max="10511" width="12.625" style="20" customWidth="1"/>
    <col min="10512" max="10512" width="1.625" style="20" customWidth="1"/>
    <col min="10513" max="10513" width="12.625" style="20" customWidth="1"/>
    <col min="10514" max="10514" width="1.625" style="20" customWidth="1"/>
    <col min="10515" max="10515" width="12.625" style="20" customWidth="1"/>
    <col min="10516" max="10517" width="9.625" style="20"/>
    <col min="10518" max="10518" width="1.625" style="20" customWidth="1"/>
    <col min="10519" max="10519" width="27.625" style="20" customWidth="1"/>
    <col min="10520" max="10520" width="1.625" style="20" customWidth="1"/>
    <col min="10521" max="10521" width="10.625" style="20" customWidth="1"/>
    <col min="10522" max="10522" width="1.625" style="20" customWidth="1"/>
    <col min="10523" max="10523" width="10.625" style="20" customWidth="1"/>
    <col min="10524" max="10524" width="1.625" style="20" customWidth="1"/>
    <col min="10525" max="10525" width="10.625" style="20" customWidth="1"/>
    <col min="10526" max="10526" width="1.625" style="20" customWidth="1"/>
    <col min="10527" max="10527" width="10.625" style="20" customWidth="1"/>
    <col min="10528" max="10528" width="1.625" style="20" customWidth="1"/>
    <col min="10529" max="10529" width="10.625" style="20" customWidth="1"/>
    <col min="10530" max="10530" width="1.625" style="20" customWidth="1"/>
    <col min="10531" max="10531" width="10.625" style="20" customWidth="1"/>
    <col min="10532" max="10532" width="1.625" style="20" customWidth="1"/>
    <col min="10533" max="10533" width="10.625" style="20" customWidth="1"/>
    <col min="10534" max="10534" width="1.625" style="20" customWidth="1"/>
    <col min="10535" max="10535" width="10.625" style="20" customWidth="1"/>
    <col min="10536" max="10536" width="1.625" style="20" customWidth="1"/>
    <col min="10537" max="10537" width="10.625" style="20" customWidth="1"/>
    <col min="10538" max="10538" width="1.625" style="20" customWidth="1"/>
    <col min="10539" max="10539" width="10.625" style="20" customWidth="1"/>
    <col min="10540" max="10540" width="1.625" style="20" customWidth="1"/>
    <col min="10541" max="10541" width="10.625" style="20" customWidth="1"/>
    <col min="10542" max="10542" width="1.625" style="20" customWidth="1"/>
    <col min="10543" max="10543" width="10.625" style="20" customWidth="1"/>
    <col min="10544" max="10544" width="1.625" style="20" customWidth="1"/>
    <col min="10545" max="10545" width="11.625" style="20" customWidth="1"/>
    <col min="10546" max="10546" width="1.625" style="20" customWidth="1"/>
    <col min="10547" max="10547" width="11.625" style="20" customWidth="1"/>
    <col min="10548" max="10548" width="1.625" style="20" customWidth="1"/>
    <col min="10549" max="10549" width="11.625" style="20" customWidth="1"/>
    <col min="10550" max="10550" width="1.625" style="20" customWidth="1"/>
    <col min="10551" max="10551" width="11.625" style="20" customWidth="1"/>
    <col min="10552" max="10552" width="1.625" style="20" customWidth="1"/>
    <col min="10553" max="10553" width="11.625" style="20" customWidth="1"/>
    <col min="10554" max="10554" width="1.625" style="20" customWidth="1"/>
    <col min="10555" max="10555" width="11.625" style="20" customWidth="1"/>
    <col min="10556" max="10668" width="9.625" style="20"/>
    <col min="10669" max="10669" width="1.625" style="20" customWidth="1"/>
    <col min="10670" max="10670" width="11.625" style="20" customWidth="1"/>
    <col min="10671" max="10731" width="9.625" style="20"/>
    <col min="10732" max="10732" width="36" style="20" customWidth="1"/>
    <col min="10733" max="10744" width="11.625" style="20" customWidth="1"/>
    <col min="10745" max="10745" width="9.625" style="20"/>
    <col min="10746" max="10746" width="1.625" style="20" customWidth="1"/>
    <col min="10747" max="10747" width="28.625" style="20" customWidth="1"/>
    <col min="10748" max="10748" width="1.625" style="20" customWidth="1"/>
    <col min="10749" max="10749" width="12.625" style="20" customWidth="1"/>
    <col min="10750" max="10750" width="1.625" style="20" customWidth="1"/>
    <col min="10751" max="10751" width="12.625" style="20" customWidth="1"/>
    <col min="10752" max="10752" width="1.625" style="20" customWidth="1"/>
    <col min="10753" max="10753" width="12.625" style="20" customWidth="1"/>
    <col min="10754" max="10754" width="1.625" style="20" customWidth="1"/>
    <col min="10755" max="10755" width="12.625" style="20" customWidth="1"/>
    <col min="10756" max="10756" width="1.625" style="20" customWidth="1"/>
    <col min="10757" max="10757" width="12.625" style="20" customWidth="1"/>
    <col min="10758" max="10758" width="1.625" style="20" customWidth="1"/>
    <col min="10759" max="10759" width="12.625" style="20" customWidth="1"/>
    <col min="10760" max="10760" width="1.625" style="20" customWidth="1"/>
    <col min="10761" max="10761" width="12.625" style="20" customWidth="1"/>
    <col min="10762" max="10762" width="1.625" style="20" customWidth="1"/>
    <col min="10763" max="10763" width="12.625" style="20" customWidth="1"/>
    <col min="10764" max="10764" width="1.625" style="20" customWidth="1"/>
    <col min="10765" max="10765" width="12.625" style="20" customWidth="1"/>
    <col min="10766" max="10766" width="1.625" style="20" customWidth="1"/>
    <col min="10767" max="10767" width="12.625" style="20" customWidth="1"/>
    <col min="10768" max="10768" width="1.625" style="20" customWidth="1"/>
    <col min="10769" max="10769" width="12.625" style="20" customWidth="1"/>
    <col min="10770" max="10770" width="1.625" style="20" customWidth="1"/>
    <col min="10771" max="10771" width="12.625" style="20" customWidth="1"/>
    <col min="10772" max="10773" width="9.625" style="20"/>
    <col min="10774" max="10774" width="1.625" style="20" customWidth="1"/>
    <col min="10775" max="10775" width="27.625" style="20" customWidth="1"/>
    <col min="10776" max="10776" width="1.625" style="20" customWidth="1"/>
    <col min="10777" max="10777" width="10.625" style="20" customWidth="1"/>
    <col min="10778" max="10778" width="1.625" style="20" customWidth="1"/>
    <col min="10779" max="10779" width="10.625" style="20" customWidth="1"/>
    <col min="10780" max="10780" width="1.625" style="20" customWidth="1"/>
    <col min="10781" max="10781" width="10.625" style="20" customWidth="1"/>
    <col min="10782" max="10782" width="1.625" style="20" customWidth="1"/>
    <col min="10783" max="10783" width="10.625" style="20" customWidth="1"/>
    <col min="10784" max="10784" width="1.625" style="20" customWidth="1"/>
    <col min="10785" max="10785" width="10.625" style="20" customWidth="1"/>
    <col min="10786" max="10786" width="1.625" style="20" customWidth="1"/>
    <col min="10787" max="10787" width="10.625" style="20" customWidth="1"/>
    <col min="10788" max="10788" width="1.625" style="20" customWidth="1"/>
    <col min="10789" max="10789" width="10.625" style="20" customWidth="1"/>
    <col min="10790" max="10790" width="1.625" style="20" customWidth="1"/>
    <col min="10791" max="10791" width="10.625" style="20" customWidth="1"/>
    <col min="10792" max="10792" width="1.625" style="20" customWidth="1"/>
    <col min="10793" max="10793" width="10.625" style="20" customWidth="1"/>
    <col min="10794" max="10794" width="1.625" style="20" customWidth="1"/>
    <col min="10795" max="10795" width="10.625" style="20" customWidth="1"/>
    <col min="10796" max="10796" width="1.625" style="20" customWidth="1"/>
    <col min="10797" max="10797" width="10.625" style="20" customWidth="1"/>
    <col min="10798" max="10798" width="1.625" style="20" customWidth="1"/>
    <col min="10799" max="10799" width="10.625" style="20" customWidth="1"/>
    <col min="10800" max="10800" width="1.625" style="20" customWidth="1"/>
    <col min="10801" max="10801" width="11.625" style="20" customWidth="1"/>
    <col min="10802" max="10802" width="1.625" style="20" customWidth="1"/>
    <col min="10803" max="10803" width="11.625" style="20" customWidth="1"/>
    <col min="10804" max="10804" width="1.625" style="20" customWidth="1"/>
    <col min="10805" max="10805" width="11.625" style="20" customWidth="1"/>
    <col min="10806" max="10806" width="1.625" style="20" customWidth="1"/>
    <col min="10807" max="10807" width="11.625" style="20" customWidth="1"/>
    <col min="10808" max="10808" width="1.625" style="20" customWidth="1"/>
    <col min="10809" max="10809" width="11.625" style="20" customWidth="1"/>
    <col min="10810" max="10810" width="1.625" style="20" customWidth="1"/>
    <col min="10811" max="10811" width="11.625" style="20" customWidth="1"/>
    <col min="10812" max="10924" width="9.625" style="20"/>
    <col min="10925" max="10925" width="1.625" style="20" customWidth="1"/>
    <col min="10926" max="10926" width="11.625" style="20" customWidth="1"/>
    <col min="10927" max="10987" width="9.625" style="20"/>
    <col min="10988" max="10988" width="36" style="20" customWidth="1"/>
    <col min="10989" max="11000" width="11.625" style="20" customWidth="1"/>
    <col min="11001" max="11001" width="9.625" style="20"/>
    <col min="11002" max="11002" width="1.625" style="20" customWidth="1"/>
    <col min="11003" max="11003" width="28.625" style="20" customWidth="1"/>
    <col min="11004" max="11004" width="1.625" style="20" customWidth="1"/>
    <col min="11005" max="11005" width="12.625" style="20" customWidth="1"/>
    <col min="11006" max="11006" width="1.625" style="20" customWidth="1"/>
    <col min="11007" max="11007" width="12.625" style="20" customWidth="1"/>
    <col min="11008" max="11008" width="1.625" style="20" customWidth="1"/>
    <col min="11009" max="11009" width="12.625" style="20" customWidth="1"/>
    <col min="11010" max="11010" width="1.625" style="20" customWidth="1"/>
    <col min="11011" max="11011" width="12.625" style="20" customWidth="1"/>
    <col min="11012" max="11012" width="1.625" style="20" customWidth="1"/>
    <col min="11013" max="11013" width="12.625" style="20" customWidth="1"/>
    <col min="11014" max="11014" width="1.625" style="20" customWidth="1"/>
    <col min="11015" max="11015" width="12.625" style="20" customWidth="1"/>
    <col min="11016" max="11016" width="1.625" style="20" customWidth="1"/>
    <col min="11017" max="11017" width="12.625" style="20" customWidth="1"/>
    <col min="11018" max="11018" width="1.625" style="20" customWidth="1"/>
    <col min="11019" max="11019" width="12.625" style="20" customWidth="1"/>
    <col min="11020" max="11020" width="1.625" style="20" customWidth="1"/>
    <col min="11021" max="11021" width="12.625" style="20" customWidth="1"/>
    <col min="11022" max="11022" width="1.625" style="20" customWidth="1"/>
    <col min="11023" max="11023" width="12.625" style="20" customWidth="1"/>
    <col min="11024" max="11024" width="1.625" style="20" customWidth="1"/>
    <col min="11025" max="11025" width="12.625" style="20" customWidth="1"/>
    <col min="11026" max="11026" width="1.625" style="20" customWidth="1"/>
    <col min="11027" max="11027" width="12.625" style="20" customWidth="1"/>
    <col min="11028" max="11029" width="9.625" style="20"/>
    <col min="11030" max="11030" width="1.625" style="20" customWidth="1"/>
    <col min="11031" max="11031" width="27.625" style="20" customWidth="1"/>
    <col min="11032" max="11032" width="1.625" style="20" customWidth="1"/>
    <col min="11033" max="11033" width="10.625" style="20" customWidth="1"/>
    <col min="11034" max="11034" width="1.625" style="20" customWidth="1"/>
    <col min="11035" max="11035" width="10.625" style="20" customWidth="1"/>
    <col min="11036" max="11036" width="1.625" style="20" customWidth="1"/>
    <col min="11037" max="11037" width="10.625" style="20" customWidth="1"/>
    <col min="11038" max="11038" width="1.625" style="20" customWidth="1"/>
    <col min="11039" max="11039" width="10.625" style="20" customWidth="1"/>
    <col min="11040" max="11040" width="1.625" style="20" customWidth="1"/>
    <col min="11041" max="11041" width="10.625" style="20" customWidth="1"/>
    <col min="11042" max="11042" width="1.625" style="20" customWidth="1"/>
    <col min="11043" max="11043" width="10.625" style="20" customWidth="1"/>
    <col min="11044" max="11044" width="1.625" style="20" customWidth="1"/>
    <col min="11045" max="11045" width="10.625" style="20" customWidth="1"/>
    <col min="11046" max="11046" width="1.625" style="20" customWidth="1"/>
    <col min="11047" max="11047" width="10.625" style="20" customWidth="1"/>
    <col min="11048" max="11048" width="1.625" style="20" customWidth="1"/>
    <col min="11049" max="11049" width="10.625" style="20" customWidth="1"/>
    <col min="11050" max="11050" width="1.625" style="20" customWidth="1"/>
    <col min="11051" max="11051" width="10.625" style="20" customWidth="1"/>
    <col min="11052" max="11052" width="1.625" style="20" customWidth="1"/>
    <col min="11053" max="11053" width="10.625" style="20" customWidth="1"/>
    <col min="11054" max="11054" width="1.625" style="20" customWidth="1"/>
    <col min="11055" max="11055" width="10.625" style="20" customWidth="1"/>
    <col min="11056" max="11056" width="1.625" style="20" customWidth="1"/>
    <col min="11057" max="11057" width="11.625" style="20" customWidth="1"/>
    <col min="11058" max="11058" width="1.625" style="20" customWidth="1"/>
    <col min="11059" max="11059" width="11.625" style="20" customWidth="1"/>
    <col min="11060" max="11060" width="1.625" style="20" customWidth="1"/>
    <col min="11061" max="11061" width="11.625" style="20" customWidth="1"/>
    <col min="11062" max="11062" width="1.625" style="20" customWidth="1"/>
    <col min="11063" max="11063" width="11.625" style="20" customWidth="1"/>
    <col min="11064" max="11064" width="1.625" style="20" customWidth="1"/>
    <col min="11065" max="11065" width="11.625" style="20" customWidth="1"/>
    <col min="11066" max="11066" width="1.625" style="20" customWidth="1"/>
    <col min="11067" max="11067" width="11.625" style="20" customWidth="1"/>
    <col min="11068" max="11180" width="9.625" style="20"/>
    <col min="11181" max="11181" width="1.625" style="20" customWidth="1"/>
    <col min="11182" max="11182" width="11.625" style="20" customWidth="1"/>
    <col min="11183" max="11243" width="9.625" style="20"/>
    <col min="11244" max="11244" width="36" style="20" customWidth="1"/>
    <col min="11245" max="11256" width="11.625" style="20" customWidth="1"/>
    <col min="11257" max="11257" width="9.625" style="20"/>
    <col min="11258" max="11258" width="1.625" style="20" customWidth="1"/>
    <col min="11259" max="11259" width="28.625" style="20" customWidth="1"/>
    <col min="11260" max="11260" width="1.625" style="20" customWidth="1"/>
    <col min="11261" max="11261" width="12.625" style="20" customWidth="1"/>
    <col min="11262" max="11262" width="1.625" style="20" customWidth="1"/>
    <col min="11263" max="11263" width="12.625" style="20" customWidth="1"/>
    <col min="11264" max="11264" width="1.625" style="20" customWidth="1"/>
    <col min="11265" max="11265" width="12.625" style="20" customWidth="1"/>
    <col min="11266" max="11266" width="1.625" style="20" customWidth="1"/>
    <col min="11267" max="11267" width="12.625" style="20" customWidth="1"/>
    <col min="11268" max="11268" width="1.625" style="20" customWidth="1"/>
    <col min="11269" max="11269" width="12.625" style="20" customWidth="1"/>
    <col min="11270" max="11270" width="1.625" style="20" customWidth="1"/>
    <col min="11271" max="11271" width="12.625" style="20" customWidth="1"/>
    <col min="11272" max="11272" width="1.625" style="20" customWidth="1"/>
    <col min="11273" max="11273" width="12.625" style="20" customWidth="1"/>
    <col min="11274" max="11274" width="1.625" style="20" customWidth="1"/>
    <col min="11275" max="11275" width="12.625" style="20" customWidth="1"/>
    <col min="11276" max="11276" width="1.625" style="20" customWidth="1"/>
    <col min="11277" max="11277" width="12.625" style="20" customWidth="1"/>
    <col min="11278" max="11278" width="1.625" style="20" customWidth="1"/>
    <col min="11279" max="11279" width="12.625" style="20" customWidth="1"/>
    <col min="11280" max="11280" width="1.625" style="20" customWidth="1"/>
    <col min="11281" max="11281" width="12.625" style="20" customWidth="1"/>
    <col min="11282" max="11282" width="1.625" style="20" customWidth="1"/>
    <col min="11283" max="11283" width="12.625" style="20" customWidth="1"/>
    <col min="11284" max="11285" width="9.625" style="20"/>
    <col min="11286" max="11286" width="1.625" style="20" customWidth="1"/>
    <col min="11287" max="11287" width="27.625" style="20" customWidth="1"/>
    <col min="11288" max="11288" width="1.625" style="20" customWidth="1"/>
    <col min="11289" max="11289" width="10.625" style="20" customWidth="1"/>
    <col min="11290" max="11290" width="1.625" style="20" customWidth="1"/>
    <col min="11291" max="11291" width="10.625" style="20" customWidth="1"/>
    <col min="11292" max="11292" width="1.625" style="20" customWidth="1"/>
    <col min="11293" max="11293" width="10.625" style="20" customWidth="1"/>
    <col min="11294" max="11294" width="1.625" style="20" customWidth="1"/>
    <col min="11295" max="11295" width="10.625" style="20" customWidth="1"/>
    <col min="11296" max="11296" width="1.625" style="20" customWidth="1"/>
    <col min="11297" max="11297" width="10.625" style="20" customWidth="1"/>
    <col min="11298" max="11298" width="1.625" style="20" customWidth="1"/>
    <col min="11299" max="11299" width="10.625" style="20" customWidth="1"/>
    <col min="11300" max="11300" width="1.625" style="20" customWidth="1"/>
    <col min="11301" max="11301" width="10.625" style="20" customWidth="1"/>
    <col min="11302" max="11302" width="1.625" style="20" customWidth="1"/>
    <col min="11303" max="11303" width="10.625" style="20" customWidth="1"/>
    <col min="11304" max="11304" width="1.625" style="20" customWidth="1"/>
    <col min="11305" max="11305" width="10.625" style="20" customWidth="1"/>
    <col min="11306" max="11306" width="1.625" style="20" customWidth="1"/>
    <col min="11307" max="11307" width="10.625" style="20" customWidth="1"/>
    <col min="11308" max="11308" width="1.625" style="20" customWidth="1"/>
    <col min="11309" max="11309" width="10.625" style="20" customWidth="1"/>
    <col min="11310" max="11310" width="1.625" style="20" customWidth="1"/>
    <col min="11311" max="11311" width="10.625" style="20" customWidth="1"/>
    <col min="11312" max="11312" width="1.625" style="20" customWidth="1"/>
    <col min="11313" max="11313" width="11.625" style="20" customWidth="1"/>
    <col min="11314" max="11314" width="1.625" style="20" customWidth="1"/>
    <col min="11315" max="11315" width="11.625" style="20" customWidth="1"/>
    <col min="11316" max="11316" width="1.625" style="20" customWidth="1"/>
    <col min="11317" max="11317" width="11.625" style="20" customWidth="1"/>
    <col min="11318" max="11318" width="1.625" style="20" customWidth="1"/>
    <col min="11319" max="11319" width="11.625" style="20" customWidth="1"/>
    <col min="11320" max="11320" width="1.625" style="20" customWidth="1"/>
    <col min="11321" max="11321" width="11.625" style="20" customWidth="1"/>
    <col min="11322" max="11322" width="1.625" style="20" customWidth="1"/>
    <col min="11323" max="11323" width="11.625" style="20" customWidth="1"/>
    <col min="11324" max="11436" width="9.625" style="20"/>
    <col min="11437" max="11437" width="1.625" style="20" customWidth="1"/>
    <col min="11438" max="11438" width="11.625" style="20" customWidth="1"/>
    <col min="11439" max="11499" width="9.625" style="20"/>
    <col min="11500" max="11500" width="36" style="20" customWidth="1"/>
    <col min="11501" max="11512" width="11.625" style="20" customWidth="1"/>
    <col min="11513" max="11513" width="9.625" style="20"/>
    <col min="11514" max="11514" width="1.625" style="20" customWidth="1"/>
    <col min="11515" max="11515" width="28.625" style="20" customWidth="1"/>
    <col min="11516" max="11516" width="1.625" style="20" customWidth="1"/>
    <col min="11517" max="11517" width="12.625" style="20" customWidth="1"/>
    <col min="11518" max="11518" width="1.625" style="20" customWidth="1"/>
    <col min="11519" max="11519" width="12.625" style="20" customWidth="1"/>
    <col min="11520" max="11520" width="1.625" style="20" customWidth="1"/>
    <col min="11521" max="11521" width="12.625" style="20" customWidth="1"/>
    <col min="11522" max="11522" width="1.625" style="20" customWidth="1"/>
    <col min="11523" max="11523" width="12.625" style="20" customWidth="1"/>
    <col min="11524" max="11524" width="1.625" style="20" customWidth="1"/>
    <col min="11525" max="11525" width="12.625" style="20" customWidth="1"/>
    <col min="11526" max="11526" width="1.625" style="20" customWidth="1"/>
    <col min="11527" max="11527" width="12.625" style="20" customWidth="1"/>
    <col min="11528" max="11528" width="1.625" style="20" customWidth="1"/>
    <col min="11529" max="11529" width="12.625" style="20" customWidth="1"/>
    <col min="11530" max="11530" width="1.625" style="20" customWidth="1"/>
    <col min="11531" max="11531" width="12.625" style="20" customWidth="1"/>
    <col min="11532" max="11532" width="1.625" style="20" customWidth="1"/>
    <col min="11533" max="11533" width="12.625" style="20" customWidth="1"/>
    <col min="11534" max="11534" width="1.625" style="20" customWidth="1"/>
    <col min="11535" max="11535" width="12.625" style="20" customWidth="1"/>
    <col min="11536" max="11536" width="1.625" style="20" customWidth="1"/>
    <col min="11537" max="11537" width="12.625" style="20" customWidth="1"/>
    <col min="11538" max="11538" width="1.625" style="20" customWidth="1"/>
    <col min="11539" max="11539" width="12.625" style="20" customWidth="1"/>
    <col min="11540" max="11541" width="9.625" style="20"/>
    <col min="11542" max="11542" width="1.625" style="20" customWidth="1"/>
    <col min="11543" max="11543" width="27.625" style="20" customWidth="1"/>
    <col min="11544" max="11544" width="1.625" style="20" customWidth="1"/>
    <col min="11545" max="11545" width="10.625" style="20" customWidth="1"/>
    <col min="11546" max="11546" width="1.625" style="20" customWidth="1"/>
    <col min="11547" max="11547" width="10.625" style="20" customWidth="1"/>
    <col min="11548" max="11548" width="1.625" style="20" customWidth="1"/>
    <col min="11549" max="11549" width="10.625" style="20" customWidth="1"/>
    <col min="11550" max="11550" width="1.625" style="20" customWidth="1"/>
    <col min="11551" max="11551" width="10.625" style="20" customWidth="1"/>
    <col min="11552" max="11552" width="1.625" style="20" customWidth="1"/>
    <col min="11553" max="11553" width="10.625" style="20" customWidth="1"/>
    <col min="11554" max="11554" width="1.625" style="20" customWidth="1"/>
    <col min="11555" max="11555" width="10.625" style="20" customWidth="1"/>
    <col min="11556" max="11556" width="1.625" style="20" customWidth="1"/>
    <col min="11557" max="11557" width="10.625" style="20" customWidth="1"/>
    <col min="11558" max="11558" width="1.625" style="20" customWidth="1"/>
    <col min="11559" max="11559" width="10.625" style="20" customWidth="1"/>
    <col min="11560" max="11560" width="1.625" style="20" customWidth="1"/>
    <col min="11561" max="11561" width="10.625" style="20" customWidth="1"/>
    <col min="11562" max="11562" width="1.625" style="20" customWidth="1"/>
    <col min="11563" max="11563" width="10.625" style="20" customWidth="1"/>
    <col min="11564" max="11564" width="1.625" style="20" customWidth="1"/>
    <col min="11565" max="11565" width="10.625" style="20" customWidth="1"/>
    <col min="11566" max="11566" width="1.625" style="20" customWidth="1"/>
    <col min="11567" max="11567" width="10.625" style="20" customWidth="1"/>
    <col min="11568" max="11568" width="1.625" style="20" customWidth="1"/>
    <col min="11569" max="11569" width="11.625" style="20" customWidth="1"/>
    <col min="11570" max="11570" width="1.625" style="20" customWidth="1"/>
    <col min="11571" max="11571" width="11.625" style="20" customWidth="1"/>
    <col min="11572" max="11572" width="1.625" style="20" customWidth="1"/>
    <col min="11573" max="11573" width="11.625" style="20" customWidth="1"/>
    <col min="11574" max="11574" width="1.625" style="20" customWidth="1"/>
    <col min="11575" max="11575" width="11.625" style="20" customWidth="1"/>
    <col min="11576" max="11576" width="1.625" style="20" customWidth="1"/>
    <col min="11577" max="11577" width="11.625" style="20" customWidth="1"/>
    <col min="11578" max="11578" width="1.625" style="20" customWidth="1"/>
    <col min="11579" max="11579" width="11.625" style="20" customWidth="1"/>
    <col min="11580" max="11692" width="9.625" style="20"/>
    <col min="11693" max="11693" width="1.625" style="20" customWidth="1"/>
    <col min="11694" max="11694" width="11.625" style="20" customWidth="1"/>
    <col min="11695" max="11755" width="9.625" style="20"/>
    <col min="11756" max="11756" width="36" style="20" customWidth="1"/>
    <col min="11757" max="11768" width="11.625" style="20" customWidth="1"/>
    <col min="11769" max="11769" width="9.625" style="20"/>
    <col min="11770" max="11770" width="1.625" style="20" customWidth="1"/>
    <col min="11771" max="11771" width="28.625" style="20" customWidth="1"/>
    <col min="11772" max="11772" width="1.625" style="20" customWidth="1"/>
    <col min="11773" max="11773" width="12.625" style="20" customWidth="1"/>
    <col min="11774" max="11774" width="1.625" style="20" customWidth="1"/>
    <col min="11775" max="11775" width="12.625" style="20" customWidth="1"/>
    <col min="11776" max="11776" width="1.625" style="20" customWidth="1"/>
    <col min="11777" max="11777" width="12.625" style="20" customWidth="1"/>
    <col min="11778" max="11778" width="1.625" style="20" customWidth="1"/>
    <col min="11779" max="11779" width="12.625" style="20" customWidth="1"/>
    <col min="11780" max="11780" width="1.625" style="20" customWidth="1"/>
    <col min="11781" max="11781" width="12.625" style="20" customWidth="1"/>
    <col min="11782" max="11782" width="1.625" style="20" customWidth="1"/>
    <col min="11783" max="11783" width="12.625" style="20" customWidth="1"/>
    <col min="11784" max="11784" width="1.625" style="20" customWidth="1"/>
    <col min="11785" max="11785" width="12.625" style="20" customWidth="1"/>
    <col min="11786" max="11786" width="1.625" style="20" customWidth="1"/>
    <col min="11787" max="11787" width="12.625" style="20" customWidth="1"/>
    <col min="11788" max="11788" width="1.625" style="20" customWidth="1"/>
    <col min="11789" max="11789" width="12.625" style="20" customWidth="1"/>
    <col min="11790" max="11790" width="1.625" style="20" customWidth="1"/>
    <col min="11791" max="11791" width="12.625" style="20" customWidth="1"/>
    <col min="11792" max="11792" width="1.625" style="20" customWidth="1"/>
    <col min="11793" max="11793" width="12.625" style="20" customWidth="1"/>
    <col min="11794" max="11794" width="1.625" style="20" customWidth="1"/>
    <col min="11795" max="11795" width="12.625" style="20" customWidth="1"/>
    <col min="11796" max="11797" width="9.625" style="20"/>
    <col min="11798" max="11798" width="1.625" style="20" customWidth="1"/>
    <col min="11799" max="11799" width="27.625" style="20" customWidth="1"/>
    <col min="11800" max="11800" width="1.625" style="20" customWidth="1"/>
    <col min="11801" max="11801" width="10.625" style="20" customWidth="1"/>
    <col min="11802" max="11802" width="1.625" style="20" customWidth="1"/>
    <col min="11803" max="11803" width="10.625" style="20" customWidth="1"/>
    <col min="11804" max="11804" width="1.625" style="20" customWidth="1"/>
    <col min="11805" max="11805" width="10.625" style="20" customWidth="1"/>
    <col min="11806" max="11806" width="1.625" style="20" customWidth="1"/>
    <col min="11807" max="11807" width="10.625" style="20" customWidth="1"/>
    <col min="11808" max="11808" width="1.625" style="20" customWidth="1"/>
    <col min="11809" max="11809" width="10.625" style="20" customWidth="1"/>
    <col min="11810" max="11810" width="1.625" style="20" customWidth="1"/>
    <col min="11811" max="11811" width="10.625" style="20" customWidth="1"/>
    <col min="11812" max="11812" width="1.625" style="20" customWidth="1"/>
    <col min="11813" max="11813" width="10.625" style="20" customWidth="1"/>
    <col min="11814" max="11814" width="1.625" style="20" customWidth="1"/>
    <col min="11815" max="11815" width="10.625" style="20" customWidth="1"/>
    <col min="11816" max="11816" width="1.625" style="20" customWidth="1"/>
    <col min="11817" max="11817" width="10.625" style="20" customWidth="1"/>
    <col min="11818" max="11818" width="1.625" style="20" customWidth="1"/>
    <col min="11819" max="11819" width="10.625" style="20" customWidth="1"/>
    <col min="11820" max="11820" width="1.625" style="20" customWidth="1"/>
    <col min="11821" max="11821" width="10.625" style="20" customWidth="1"/>
    <col min="11822" max="11822" width="1.625" style="20" customWidth="1"/>
    <col min="11823" max="11823" width="10.625" style="20" customWidth="1"/>
    <col min="11824" max="11824" width="1.625" style="20" customWidth="1"/>
    <col min="11825" max="11825" width="11.625" style="20" customWidth="1"/>
    <col min="11826" max="11826" width="1.625" style="20" customWidth="1"/>
    <col min="11827" max="11827" width="11.625" style="20" customWidth="1"/>
    <col min="11828" max="11828" width="1.625" style="20" customWidth="1"/>
    <col min="11829" max="11829" width="11.625" style="20" customWidth="1"/>
    <col min="11830" max="11830" width="1.625" style="20" customWidth="1"/>
    <col min="11831" max="11831" width="11.625" style="20" customWidth="1"/>
    <col min="11832" max="11832" width="1.625" style="20" customWidth="1"/>
    <col min="11833" max="11833" width="11.625" style="20" customWidth="1"/>
    <col min="11834" max="11834" width="1.625" style="20" customWidth="1"/>
    <col min="11835" max="11835" width="11.625" style="20" customWidth="1"/>
    <col min="11836" max="11948" width="9.625" style="20"/>
    <col min="11949" max="11949" width="1.625" style="20" customWidth="1"/>
    <col min="11950" max="11950" width="11.625" style="20" customWidth="1"/>
    <col min="11951" max="12011" width="9.625" style="20"/>
    <col min="12012" max="12012" width="36" style="20" customWidth="1"/>
    <col min="12013" max="12024" width="11.625" style="20" customWidth="1"/>
    <col min="12025" max="12025" width="9.625" style="20"/>
    <col min="12026" max="12026" width="1.625" style="20" customWidth="1"/>
    <col min="12027" max="12027" width="28.625" style="20" customWidth="1"/>
    <col min="12028" max="12028" width="1.625" style="20" customWidth="1"/>
    <col min="12029" max="12029" width="12.625" style="20" customWidth="1"/>
    <col min="12030" max="12030" width="1.625" style="20" customWidth="1"/>
    <col min="12031" max="12031" width="12.625" style="20" customWidth="1"/>
    <col min="12032" max="12032" width="1.625" style="20" customWidth="1"/>
    <col min="12033" max="12033" width="12.625" style="20" customWidth="1"/>
    <col min="12034" max="12034" width="1.625" style="20" customWidth="1"/>
    <col min="12035" max="12035" width="12.625" style="20" customWidth="1"/>
    <col min="12036" max="12036" width="1.625" style="20" customWidth="1"/>
    <col min="12037" max="12037" width="12.625" style="20" customWidth="1"/>
    <col min="12038" max="12038" width="1.625" style="20" customWidth="1"/>
    <col min="12039" max="12039" width="12.625" style="20" customWidth="1"/>
    <col min="12040" max="12040" width="1.625" style="20" customWidth="1"/>
    <col min="12041" max="12041" width="12.625" style="20" customWidth="1"/>
    <col min="12042" max="12042" width="1.625" style="20" customWidth="1"/>
    <col min="12043" max="12043" width="12.625" style="20" customWidth="1"/>
    <col min="12044" max="12044" width="1.625" style="20" customWidth="1"/>
    <col min="12045" max="12045" width="12.625" style="20" customWidth="1"/>
    <col min="12046" max="12046" width="1.625" style="20" customWidth="1"/>
    <col min="12047" max="12047" width="12.625" style="20" customWidth="1"/>
    <col min="12048" max="12048" width="1.625" style="20" customWidth="1"/>
    <col min="12049" max="12049" width="12.625" style="20" customWidth="1"/>
    <col min="12050" max="12050" width="1.625" style="20" customWidth="1"/>
    <col min="12051" max="12051" width="12.625" style="20" customWidth="1"/>
    <col min="12052" max="12053" width="9.625" style="20"/>
    <col min="12054" max="12054" width="1.625" style="20" customWidth="1"/>
    <col min="12055" max="12055" width="27.625" style="20" customWidth="1"/>
    <col min="12056" max="12056" width="1.625" style="20" customWidth="1"/>
    <col min="12057" max="12057" width="10.625" style="20" customWidth="1"/>
    <col min="12058" max="12058" width="1.625" style="20" customWidth="1"/>
    <col min="12059" max="12059" width="10.625" style="20" customWidth="1"/>
    <col min="12060" max="12060" width="1.625" style="20" customWidth="1"/>
    <col min="12061" max="12061" width="10.625" style="20" customWidth="1"/>
    <col min="12062" max="12062" width="1.625" style="20" customWidth="1"/>
    <col min="12063" max="12063" width="10.625" style="20" customWidth="1"/>
    <col min="12064" max="12064" width="1.625" style="20" customWidth="1"/>
    <col min="12065" max="12065" width="10.625" style="20" customWidth="1"/>
    <col min="12066" max="12066" width="1.625" style="20" customWidth="1"/>
    <col min="12067" max="12067" width="10.625" style="20" customWidth="1"/>
    <col min="12068" max="12068" width="1.625" style="20" customWidth="1"/>
    <col min="12069" max="12069" width="10.625" style="20" customWidth="1"/>
    <col min="12070" max="12070" width="1.625" style="20" customWidth="1"/>
    <col min="12071" max="12071" width="10.625" style="20" customWidth="1"/>
    <col min="12072" max="12072" width="1.625" style="20" customWidth="1"/>
    <col min="12073" max="12073" width="10.625" style="20" customWidth="1"/>
    <col min="12074" max="12074" width="1.625" style="20" customWidth="1"/>
    <col min="12075" max="12075" width="10.625" style="20" customWidth="1"/>
    <col min="12076" max="12076" width="1.625" style="20" customWidth="1"/>
    <col min="12077" max="12077" width="10.625" style="20" customWidth="1"/>
    <col min="12078" max="12078" width="1.625" style="20" customWidth="1"/>
    <col min="12079" max="12079" width="10.625" style="20" customWidth="1"/>
    <col min="12080" max="12080" width="1.625" style="20" customWidth="1"/>
    <col min="12081" max="12081" width="11.625" style="20" customWidth="1"/>
    <col min="12082" max="12082" width="1.625" style="20" customWidth="1"/>
    <col min="12083" max="12083" width="11.625" style="20" customWidth="1"/>
    <col min="12084" max="12084" width="1.625" style="20" customWidth="1"/>
    <col min="12085" max="12085" width="11.625" style="20" customWidth="1"/>
    <col min="12086" max="12086" width="1.625" style="20" customWidth="1"/>
    <col min="12087" max="12087" width="11.625" style="20" customWidth="1"/>
    <col min="12088" max="12088" width="1.625" style="20" customWidth="1"/>
    <col min="12089" max="12089" width="11.625" style="20" customWidth="1"/>
    <col min="12090" max="12090" width="1.625" style="20" customWidth="1"/>
    <col min="12091" max="12091" width="11.625" style="20" customWidth="1"/>
    <col min="12092" max="12204" width="9.625" style="20"/>
    <col min="12205" max="12205" width="1.625" style="20" customWidth="1"/>
    <col min="12206" max="12206" width="11.625" style="20" customWidth="1"/>
    <col min="12207" max="12267" width="9.625" style="20"/>
    <col min="12268" max="12268" width="36" style="20" customWidth="1"/>
    <col min="12269" max="12280" width="11.625" style="20" customWidth="1"/>
    <col min="12281" max="12281" width="9.625" style="20"/>
    <col min="12282" max="12282" width="1.625" style="20" customWidth="1"/>
    <col min="12283" max="12283" width="28.625" style="20" customWidth="1"/>
    <col min="12284" max="12284" width="1.625" style="20" customWidth="1"/>
    <col min="12285" max="12285" width="12.625" style="20" customWidth="1"/>
    <col min="12286" max="12286" width="1.625" style="20" customWidth="1"/>
    <col min="12287" max="12287" width="12.625" style="20" customWidth="1"/>
    <col min="12288" max="12288" width="1.625" style="20" customWidth="1"/>
    <col min="12289" max="12289" width="12.625" style="20" customWidth="1"/>
    <col min="12290" max="12290" width="1.625" style="20" customWidth="1"/>
    <col min="12291" max="12291" width="12.625" style="20" customWidth="1"/>
    <col min="12292" max="12292" width="1.625" style="20" customWidth="1"/>
    <col min="12293" max="12293" width="12.625" style="20" customWidth="1"/>
    <col min="12294" max="12294" width="1.625" style="20" customWidth="1"/>
    <col min="12295" max="12295" width="12.625" style="20" customWidth="1"/>
    <col min="12296" max="12296" width="1.625" style="20" customWidth="1"/>
    <col min="12297" max="12297" width="12.625" style="20" customWidth="1"/>
    <col min="12298" max="12298" width="1.625" style="20" customWidth="1"/>
    <col min="12299" max="12299" width="12.625" style="20" customWidth="1"/>
    <col min="12300" max="12300" width="1.625" style="20" customWidth="1"/>
    <col min="12301" max="12301" width="12.625" style="20" customWidth="1"/>
    <col min="12302" max="12302" width="1.625" style="20" customWidth="1"/>
    <col min="12303" max="12303" width="12.625" style="20" customWidth="1"/>
    <col min="12304" max="12304" width="1.625" style="20" customWidth="1"/>
    <col min="12305" max="12305" width="12.625" style="20" customWidth="1"/>
    <col min="12306" max="12306" width="1.625" style="20" customWidth="1"/>
    <col min="12307" max="12307" width="12.625" style="20" customWidth="1"/>
    <col min="12308" max="12309" width="9.625" style="20"/>
    <col min="12310" max="12310" width="1.625" style="20" customWidth="1"/>
    <col min="12311" max="12311" width="27.625" style="20" customWidth="1"/>
    <col min="12312" max="12312" width="1.625" style="20" customWidth="1"/>
    <col min="12313" max="12313" width="10.625" style="20" customWidth="1"/>
    <col min="12314" max="12314" width="1.625" style="20" customWidth="1"/>
    <col min="12315" max="12315" width="10.625" style="20" customWidth="1"/>
    <col min="12316" max="12316" width="1.625" style="20" customWidth="1"/>
    <col min="12317" max="12317" width="10.625" style="20" customWidth="1"/>
    <col min="12318" max="12318" width="1.625" style="20" customWidth="1"/>
    <col min="12319" max="12319" width="10.625" style="20" customWidth="1"/>
    <col min="12320" max="12320" width="1.625" style="20" customWidth="1"/>
    <col min="12321" max="12321" width="10.625" style="20" customWidth="1"/>
    <col min="12322" max="12322" width="1.625" style="20" customWidth="1"/>
    <col min="12323" max="12323" width="10.625" style="20" customWidth="1"/>
    <col min="12324" max="12324" width="1.625" style="20" customWidth="1"/>
    <col min="12325" max="12325" width="10.625" style="20" customWidth="1"/>
    <col min="12326" max="12326" width="1.625" style="20" customWidth="1"/>
    <col min="12327" max="12327" width="10.625" style="20" customWidth="1"/>
    <col min="12328" max="12328" width="1.625" style="20" customWidth="1"/>
    <col min="12329" max="12329" width="10.625" style="20" customWidth="1"/>
    <col min="12330" max="12330" width="1.625" style="20" customWidth="1"/>
    <col min="12331" max="12331" width="10.625" style="20" customWidth="1"/>
    <col min="12332" max="12332" width="1.625" style="20" customWidth="1"/>
    <col min="12333" max="12333" width="10.625" style="20" customWidth="1"/>
    <col min="12334" max="12334" width="1.625" style="20" customWidth="1"/>
    <col min="12335" max="12335" width="10.625" style="20" customWidth="1"/>
    <col min="12336" max="12336" width="1.625" style="20" customWidth="1"/>
    <col min="12337" max="12337" width="11.625" style="20" customWidth="1"/>
    <col min="12338" max="12338" width="1.625" style="20" customWidth="1"/>
    <col min="12339" max="12339" width="11.625" style="20" customWidth="1"/>
    <col min="12340" max="12340" width="1.625" style="20" customWidth="1"/>
    <col min="12341" max="12341" width="11.625" style="20" customWidth="1"/>
    <col min="12342" max="12342" width="1.625" style="20" customWidth="1"/>
    <col min="12343" max="12343" width="11.625" style="20" customWidth="1"/>
    <col min="12344" max="12344" width="1.625" style="20" customWidth="1"/>
    <col min="12345" max="12345" width="11.625" style="20" customWidth="1"/>
    <col min="12346" max="12346" width="1.625" style="20" customWidth="1"/>
    <col min="12347" max="12347" width="11.625" style="20" customWidth="1"/>
    <col min="12348" max="12460" width="9.625" style="20"/>
    <col min="12461" max="12461" width="1.625" style="20" customWidth="1"/>
    <col min="12462" max="12462" width="11.625" style="20" customWidth="1"/>
    <col min="12463" max="12523" width="9.625" style="20"/>
    <col min="12524" max="12524" width="36" style="20" customWidth="1"/>
    <col min="12525" max="12536" width="11.625" style="20" customWidth="1"/>
    <col min="12537" max="12537" width="9.625" style="20"/>
    <col min="12538" max="12538" width="1.625" style="20" customWidth="1"/>
    <col min="12539" max="12539" width="28.625" style="20" customWidth="1"/>
    <col min="12540" max="12540" width="1.625" style="20" customWidth="1"/>
    <col min="12541" max="12541" width="12.625" style="20" customWidth="1"/>
    <col min="12542" max="12542" width="1.625" style="20" customWidth="1"/>
    <col min="12543" max="12543" width="12.625" style="20" customWidth="1"/>
    <col min="12544" max="12544" width="1.625" style="20" customWidth="1"/>
    <col min="12545" max="12545" width="12.625" style="20" customWidth="1"/>
    <col min="12546" max="12546" width="1.625" style="20" customWidth="1"/>
    <col min="12547" max="12547" width="12.625" style="20" customWidth="1"/>
    <col min="12548" max="12548" width="1.625" style="20" customWidth="1"/>
    <col min="12549" max="12549" width="12.625" style="20" customWidth="1"/>
    <col min="12550" max="12550" width="1.625" style="20" customWidth="1"/>
    <col min="12551" max="12551" width="12.625" style="20" customWidth="1"/>
    <col min="12552" max="12552" width="1.625" style="20" customWidth="1"/>
    <col min="12553" max="12553" width="12.625" style="20" customWidth="1"/>
    <col min="12554" max="12554" width="1.625" style="20" customWidth="1"/>
    <col min="12555" max="12555" width="12.625" style="20" customWidth="1"/>
    <col min="12556" max="12556" width="1.625" style="20" customWidth="1"/>
    <col min="12557" max="12557" width="12.625" style="20" customWidth="1"/>
    <col min="12558" max="12558" width="1.625" style="20" customWidth="1"/>
    <col min="12559" max="12559" width="12.625" style="20" customWidth="1"/>
    <col min="12560" max="12560" width="1.625" style="20" customWidth="1"/>
    <col min="12561" max="12561" width="12.625" style="20" customWidth="1"/>
    <col min="12562" max="12562" width="1.625" style="20" customWidth="1"/>
    <col min="12563" max="12563" width="12.625" style="20" customWidth="1"/>
    <col min="12564" max="12565" width="9.625" style="20"/>
    <col min="12566" max="12566" width="1.625" style="20" customWidth="1"/>
    <col min="12567" max="12567" width="27.625" style="20" customWidth="1"/>
    <col min="12568" max="12568" width="1.625" style="20" customWidth="1"/>
    <col min="12569" max="12569" width="10.625" style="20" customWidth="1"/>
    <col min="12570" max="12570" width="1.625" style="20" customWidth="1"/>
    <col min="12571" max="12571" width="10.625" style="20" customWidth="1"/>
    <col min="12572" max="12572" width="1.625" style="20" customWidth="1"/>
    <col min="12573" max="12573" width="10.625" style="20" customWidth="1"/>
    <col min="12574" max="12574" width="1.625" style="20" customWidth="1"/>
    <col min="12575" max="12575" width="10.625" style="20" customWidth="1"/>
    <col min="12576" max="12576" width="1.625" style="20" customWidth="1"/>
    <col min="12577" max="12577" width="10.625" style="20" customWidth="1"/>
    <col min="12578" max="12578" width="1.625" style="20" customWidth="1"/>
    <col min="12579" max="12579" width="10.625" style="20" customWidth="1"/>
    <col min="12580" max="12580" width="1.625" style="20" customWidth="1"/>
    <col min="12581" max="12581" width="10.625" style="20" customWidth="1"/>
    <col min="12582" max="12582" width="1.625" style="20" customWidth="1"/>
    <col min="12583" max="12583" width="10.625" style="20" customWidth="1"/>
    <col min="12584" max="12584" width="1.625" style="20" customWidth="1"/>
    <col min="12585" max="12585" width="10.625" style="20" customWidth="1"/>
    <col min="12586" max="12586" width="1.625" style="20" customWidth="1"/>
    <col min="12587" max="12587" width="10.625" style="20" customWidth="1"/>
    <col min="12588" max="12588" width="1.625" style="20" customWidth="1"/>
    <col min="12589" max="12589" width="10.625" style="20" customWidth="1"/>
    <col min="12590" max="12590" width="1.625" style="20" customWidth="1"/>
    <col min="12591" max="12591" width="10.625" style="20" customWidth="1"/>
    <col min="12592" max="12592" width="1.625" style="20" customWidth="1"/>
    <col min="12593" max="12593" width="11.625" style="20" customWidth="1"/>
    <col min="12594" max="12594" width="1.625" style="20" customWidth="1"/>
    <col min="12595" max="12595" width="11.625" style="20" customWidth="1"/>
    <col min="12596" max="12596" width="1.625" style="20" customWidth="1"/>
    <col min="12597" max="12597" width="11.625" style="20" customWidth="1"/>
    <col min="12598" max="12598" width="1.625" style="20" customWidth="1"/>
    <col min="12599" max="12599" width="11.625" style="20" customWidth="1"/>
    <col min="12600" max="12600" width="1.625" style="20" customWidth="1"/>
    <col min="12601" max="12601" width="11.625" style="20" customWidth="1"/>
    <col min="12602" max="12602" width="1.625" style="20" customWidth="1"/>
    <col min="12603" max="12603" width="11.625" style="20" customWidth="1"/>
    <col min="12604" max="12716" width="9.625" style="20"/>
    <col min="12717" max="12717" width="1.625" style="20" customWidth="1"/>
    <col min="12718" max="12718" width="11.625" style="20" customWidth="1"/>
    <col min="12719" max="12779" width="9.625" style="20"/>
    <col min="12780" max="12780" width="36" style="20" customWidth="1"/>
    <col min="12781" max="12792" width="11.625" style="20" customWidth="1"/>
    <col min="12793" max="12793" width="9.625" style="20"/>
    <col min="12794" max="12794" width="1.625" style="20" customWidth="1"/>
    <col min="12795" max="12795" width="28.625" style="20" customWidth="1"/>
    <col min="12796" max="12796" width="1.625" style="20" customWidth="1"/>
    <col min="12797" max="12797" width="12.625" style="20" customWidth="1"/>
    <col min="12798" max="12798" width="1.625" style="20" customWidth="1"/>
    <col min="12799" max="12799" width="12.625" style="20" customWidth="1"/>
    <col min="12800" max="12800" width="1.625" style="20" customWidth="1"/>
    <col min="12801" max="12801" width="12.625" style="20" customWidth="1"/>
    <col min="12802" max="12802" width="1.625" style="20" customWidth="1"/>
    <col min="12803" max="12803" width="12.625" style="20" customWidth="1"/>
    <col min="12804" max="12804" width="1.625" style="20" customWidth="1"/>
    <col min="12805" max="12805" width="12.625" style="20" customWidth="1"/>
    <col min="12806" max="12806" width="1.625" style="20" customWidth="1"/>
    <col min="12807" max="12807" width="12.625" style="20" customWidth="1"/>
    <col min="12808" max="12808" width="1.625" style="20" customWidth="1"/>
    <col min="12809" max="12809" width="12.625" style="20" customWidth="1"/>
    <col min="12810" max="12810" width="1.625" style="20" customWidth="1"/>
    <col min="12811" max="12811" width="12.625" style="20" customWidth="1"/>
    <col min="12812" max="12812" width="1.625" style="20" customWidth="1"/>
    <col min="12813" max="12813" width="12.625" style="20" customWidth="1"/>
    <col min="12814" max="12814" width="1.625" style="20" customWidth="1"/>
    <col min="12815" max="12815" width="12.625" style="20" customWidth="1"/>
    <col min="12816" max="12816" width="1.625" style="20" customWidth="1"/>
    <col min="12817" max="12817" width="12.625" style="20" customWidth="1"/>
    <col min="12818" max="12818" width="1.625" style="20" customWidth="1"/>
    <col min="12819" max="12819" width="12.625" style="20" customWidth="1"/>
    <col min="12820" max="12821" width="9.625" style="20"/>
    <col min="12822" max="12822" width="1.625" style="20" customWidth="1"/>
    <col min="12823" max="12823" width="27.625" style="20" customWidth="1"/>
    <col min="12824" max="12824" width="1.625" style="20" customWidth="1"/>
    <col min="12825" max="12825" width="10.625" style="20" customWidth="1"/>
    <col min="12826" max="12826" width="1.625" style="20" customWidth="1"/>
    <col min="12827" max="12827" width="10.625" style="20" customWidth="1"/>
    <col min="12828" max="12828" width="1.625" style="20" customWidth="1"/>
    <col min="12829" max="12829" width="10.625" style="20" customWidth="1"/>
    <col min="12830" max="12830" width="1.625" style="20" customWidth="1"/>
    <col min="12831" max="12831" width="10.625" style="20" customWidth="1"/>
    <col min="12832" max="12832" width="1.625" style="20" customWidth="1"/>
    <col min="12833" max="12833" width="10.625" style="20" customWidth="1"/>
    <col min="12834" max="12834" width="1.625" style="20" customWidth="1"/>
    <col min="12835" max="12835" width="10.625" style="20" customWidth="1"/>
    <col min="12836" max="12836" width="1.625" style="20" customWidth="1"/>
    <col min="12837" max="12837" width="10.625" style="20" customWidth="1"/>
    <col min="12838" max="12838" width="1.625" style="20" customWidth="1"/>
    <col min="12839" max="12839" width="10.625" style="20" customWidth="1"/>
    <col min="12840" max="12840" width="1.625" style="20" customWidth="1"/>
    <col min="12841" max="12841" width="10.625" style="20" customWidth="1"/>
    <col min="12842" max="12842" width="1.625" style="20" customWidth="1"/>
    <col min="12843" max="12843" width="10.625" style="20" customWidth="1"/>
    <col min="12844" max="12844" width="1.625" style="20" customWidth="1"/>
    <col min="12845" max="12845" width="10.625" style="20" customWidth="1"/>
    <col min="12846" max="12846" width="1.625" style="20" customWidth="1"/>
    <col min="12847" max="12847" width="10.625" style="20" customWidth="1"/>
    <col min="12848" max="12848" width="1.625" style="20" customWidth="1"/>
    <col min="12849" max="12849" width="11.625" style="20" customWidth="1"/>
    <col min="12850" max="12850" width="1.625" style="20" customWidth="1"/>
    <col min="12851" max="12851" width="11.625" style="20" customWidth="1"/>
    <col min="12852" max="12852" width="1.625" style="20" customWidth="1"/>
    <col min="12853" max="12853" width="11.625" style="20" customWidth="1"/>
    <col min="12854" max="12854" width="1.625" style="20" customWidth="1"/>
    <col min="12855" max="12855" width="11.625" style="20" customWidth="1"/>
    <col min="12856" max="12856" width="1.625" style="20" customWidth="1"/>
    <col min="12857" max="12857" width="11.625" style="20" customWidth="1"/>
    <col min="12858" max="12858" width="1.625" style="20" customWidth="1"/>
    <col min="12859" max="12859" width="11.625" style="20" customWidth="1"/>
    <col min="12860" max="12972" width="9.625" style="20"/>
    <col min="12973" max="12973" width="1.625" style="20" customWidth="1"/>
    <col min="12974" max="12974" width="11.625" style="20" customWidth="1"/>
    <col min="12975" max="13035" width="9.625" style="20"/>
    <col min="13036" max="13036" width="36" style="20" customWidth="1"/>
    <col min="13037" max="13048" width="11.625" style="20" customWidth="1"/>
    <col min="13049" max="13049" width="9.625" style="20"/>
    <col min="13050" max="13050" width="1.625" style="20" customWidth="1"/>
    <col min="13051" max="13051" width="28.625" style="20" customWidth="1"/>
    <col min="13052" max="13052" width="1.625" style="20" customWidth="1"/>
    <col min="13053" max="13053" width="12.625" style="20" customWidth="1"/>
    <col min="13054" max="13054" width="1.625" style="20" customWidth="1"/>
    <col min="13055" max="13055" width="12.625" style="20" customWidth="1"/>
    <col min="13056" max="13056" width="1.625" style="20" customWidth="1"/>
    <col min="13057" max="13057" width="12.625" style="20" customWidth="1"/>
    <col min="13058" max="13058" width="1.625" style="20" customWidth="1"/>
    <col min="13059" max="13059" width="12.625" style="20" customWidth="1"/>
    <col min="13060" max="13060" width="1.625" style="20" customWidth="1"/>
    <col min="13061" max="13061" width="12.625" style="20" customWidth="1"/>
    <col min="13062" max="13062" width="1.625" style="20" customWidth="1"/>
    <col min="13063" max="13063" width="12.625" style="20" customWidth="1"/>
    <col min="13064" max="13064" width="1.625" style="20" customWidth="1"/>
    <col min="13065" max="13065" width="12.625" style="20" customWidth="1"/>
    <col min="13066" max="13066" width="1.625" style="20" customWidth="1"/>
    <col min="13067" max="13067" width="12.625" style="20" customWidth="1"/>
    <col min="13068" max="13068" width="1.625" style="20" customWidth="1"/>
    <col min="13069" max="13069" width="12.625" style="20" customWidth="1"/>
    <col min="13070" max="13070" width="1.625" style="20" customWidth="1"/>
    <col min="13071" max="13071" width="12.625" style="20" customWidth="1"/>
    <col min="13072" max="13072" width="1.625" style="20" customWidth="1"/>
    <col min="13073" max="13073" width="12.625" style="20" customWidth="1"/>
    <col min="13074" max="13074" width="1.625" style="20" customWidth="1"/>
    <col min="13075" max="13075" width="12.625" style="20" customWidth="1"/>
    <col min="13076" max="13077" width="9.625" style="20"/>
    <col min="13078" max="13078" width="1.625" style="20" customWidth="1"/>
    <col min="13079" max="13079" width="27.625" style="20" customWidth="1"/>
    <col min="13080" max="13080" width="1.625" style="20" customWidth="1"/>
    <col min="13081" max="13081" width="10.625" style="20" customWidth="1"/>
    <col min="13082" max="13082" width="1.625" style="20" customWidth="1"/>
    <col min="13083" max="13083" width="10.625" style="20" customWidth="1"/>
    <col min="13084" max="13084" width="1.625" style="20" customWidth="1"/>
    <col min="13085" max="13085" width="10.625" style="20" customWidth="1"/>
    <col min="13086" max="13086" width="1.625" style="20" customWidth="1"/>
    <col min="13087" max="13087" width="10.625" style="20" customWidth="1"/>
    <col min="13088" max="13088" width="1.625" style="20" customWidth="1"/>
    <col min="13089" max="13089" width="10.625" style="20" customWidth="1"/>
    <col min="13090" max="13090" width="1.625" style="20" customWidth="1"/>
    <col min="13091" max="13091" width="10.625" style="20" customWidth="1"/>
    <col min="13092" max="13092" width="1.625" style="20" customWidth="1"/>
    <col min="13093" max="13093" width="10.625" style="20" customWidth="1"/>
    <col min="13094" max="13094" width="1.625" style="20" customWidth="1"/>
    <col min="13095" max="13095" width="10.625" style="20" customWidth="1"/>
    <col min="13096" max="13096" width="1.625" style="20" customWidth="1"/>
    <col min="13097" max="13097" width="10.625" style="20" customWidth="1"/>
    <col min="13098" max="13098" width="1.625" style="20" customWidth="1"/>
    <col min="13099" max="13099" width="10.625" style="20" customWidth="1"/>
    <col min="13100" max="13100" width="1.625" style="20" customWidth="1"/>
    <col min="13101" max="13101" width="10.625" style="20" customWidth="1"/>
    <col min="13102" max="13102" width="1.625" style="20" customWidth="1"/>
    <col min="13103" max="13103" width="10.625" style="20" customWidth="1"/>
    <col min="13104" max="13104" width="1.625" style="20" customWidth="1"/>
    <col min="13105" max="13105" width="11.625" style="20" customWidth="1"/>
    <col min="13106" max="13106" width="1.625" style="20" customWidth="1"/>
    <col min="13107" max="13107" width="11.625" style="20" customWidth="1"/>
    <col min="13108" max="13108" width="1.625" style="20" customWidth="1"/>
    <col min="13109" max="13109" width="11.625" style="20" customWidth="1"/>
    <col min="13110" max="13110" width="1.625" style="20" customWidth="1"/>
    <col min="13111" max="13111" width="11.625" style="20" customWidth="1"/>
    <col min="13112" max="13112" width="1.625" style="20" customWidth="1"/>
    <col min="13113" max="13113" width="11.625" style="20" customWidth="1"/>
    <col min="13114" max="13114" width="1.625" style="20" customWidth="1"/>
    <col min="13115" max="13115" width="11.625" style="20" customWidth="1"/>
    <col min="13116" max="13228" width="9.625" style="20"/>
    <col min="13229" max="13229" width="1.625" style="20" customWidth="1"/>
    <col min="13230" max="13230" width="11.625" style="20" customWidth="1"/>
    <col min="13231" max="13291" width="9.625" style="20"/>
    <col min="13292" max="13292" width="36" style="20" customWidth="1"/>
    <col min="13293" max="13304" width="11.625" style="20" customWidth="1"/>
    <col min="13305" max="13305" width="9.625" style="20"/>
    <col min="13306" max="13306" width="1.625" style="20" customWidth="1"/>
    <col min="13307" max="13307" width="28.625" style="20" customWidth="1"/>
    <col min="13308" max="13308" width="1.625" style="20" customWidth="1"/>
    <col min="13309" max="13309" width="12.625" style="20" customWidth="1"/>
    <col min="13310" max="13310" width="1.625" style="20" customWidth="1"/>
    <col min="13311" max="13311" width="12.625" style="20" customWidth="1"/>
    <col min="13312" max="13312" width="1.625" style="20" customWidth="1"/>
    <col min="13313" max="13313" width="12.625" style="20" customWidth="1"/>
    <col min="13314" max="13314" width="1.625" style="20" customWidth="1"/>
    <col min="13315" max="13315" width="12.625" style="20" customWidth="1"/>
    <col min="13316" max="13316" width="1.625" style="20" customWidth="1"/>
    <col min="13317" max="13317" width="12.625" style="20" customWidth="1"/>
    <col min="13318" max="13318" width="1.625" style="20" customWidth="1"/>
    <col min="13319" max="13319" width="12.625" style="20" customWidth="1"/>
    <col min="13320" max="13320" width="1.625" style="20" customWidth="1"/>
    <col min="13321" max="13321" width="12.625" style="20" customWidth="1"/>
    <col min="13322" max="13322" width="1.625" style="20" customWidth="1"/>
    <col min="13323" max="13323" width="12.625" style="20" customWidth="1"/>
    <col min="13324" max="13324" width="1.625" style="20" customWidth="1"/>
    <col min="13325" max="13325" width="12.625" style="20" customWidth="1"/>
    <col min="13326" max="13326" width="1.625" style="20" customWidth="1"/>
    <col min="13327" max="13327" width="12.625" style="20" customWidth="1"/>
    <col min="13328" max="13328" width="1.625" style="20" customWidth="1"/>
    <col min="13329" max="13329" width="12.625" style="20" customWidth="1"/>
    <col min="13330" max="13330" width="1.625" style="20" customWidth="1"/>
    <col min="13331" max="13331" width="12.625" style="20" customWidth="1"/>
    <col min="13332" max="13333" width="9.625" style="20"/>
    <col min="13334" max="13334" width="1.625" style="20" customWidth="1"/>
    <col min="13335" max="13335" width="27.625" style="20" customWidth="1"/>
    <col min="13336" max="13336" width="1.625" style="20" customWidth="1"/>
    <col min="13337" max="13337" width="10.625" style="20" customWidth="1"/>
    <col min="13338" max="13338" width="1.625" style="20" customWidth="1"/>
    <col min="13339" max="13339" width="10.625" style="20" customWidth="1"/>
    <col min="13340" max="13340" width="1.625" style="20" customWidth="1"/>
    <col min="13341" max="13341" width="10.625" style="20" customWidth="1"/>
    <col min="13342" max="13342" width="1.625" style="20" customWidth="1"/>
    <col min="13343" max="13343" width="10.625" style="20" customWidth="1"/>
    <col min="13344" max="13344" width="1.625" style="20" customWidth="1"/>
    <col min="13345" max="13345" width="10.625" style="20" customWidth="1"/>
    <col min="13346" max="13346" width="1.625" style="20" customWidth="1"/>
    <col min="13347" max="13347" width="10.625" style="20" customWidth="1"/>
    <col min="13348" max="13348" width="1.625" style="20" customWidth="1"/>
    <col min="13349" max="13349" width="10.625" style="20" customWidth="1"/>
    <col min="13350" max="13350" width="1.625" style="20" customWidth="1"/>
    <col min="13351" max="13351" width="10.625" style="20" customWidth="1"/>
    <col min="13352" max="13352" width="1.625" style="20" customWidth="1"/>
    <col min="13353" max="13353" width="10.625" style="20" customWidth="1"/>
    <col min="13354" max="13354" width="1.625" style="20" customWidth="1"/>
    <col min="13355" max="13355" width="10.625" style="20" customWidth="1"/>
    <col min="13356" max="13356" width="1.625" style="20" customWidth="1"/>
    <col min="13357" max="13357" width="10.625" style="20" customWidth="1"/>
    <col min="13358" max="13358" width="1.625" style="20" customWidth="1"/>
    <col min="13359" max="13359" width="10.625" style="20" customWidth="1"/>
    <col min="13360" max="13360" width="1.625" style="20" customWidth="1"/>
    <col min="13361" max="13361" width="11.625" style="20" customWidth="1"/>
    <col min="13362" max="13362" width="1.625" style="20" customWidth="1"/>
    <col min="13363" max="13363" width="11.625" style="20" customWidth="1"/>
    <col min="13364" max="13364" width="1.625" style="20" customWidth="1"/>
    <col min="13365" max="13365" width="11.625" style="20" customWidth="1"/>
    <col min="13366" max="13366" width="1.625" style="20" customWidth="1"/>
    <col min="13367" max="13367" width="11.625" style="20" customWidth="1"/>
    <col min="13368" max="13368" width="1.625" style="20" customWidth="1"/>
    <col min="13369" max="13369" width="11.625" style="20" customWidth="1"/>
    <col min="13370" max="13370" width="1.625" style="20" customWidth="1"/>
    <col min="13371" max="13371" width="11.625" style="20" customWidth="1"/>
    <col min="13372" max="13484" width="9.625" style="20"/>
    <col min="13485" max="13485" width="1.625" style="20" customWidth="1"/>
    <col min="13486" max="13486" width="11.625" style="20" customWidth="1"/>
    <col min="13487" max="13547" width="9.625" style="20"/>
    <col min="13548" max="13548" width="36" style="20" customWidth="1"/>
    <col min="13549" max="13560" width="11.625" style="20" customWidth="1"/>
    <col min="13561" max="13561" width="9.625" style="20"/>
    <col min="13562" max="13562" width="1.625" style="20" customWidth="1"/>
    <col min="13563" max="13563" width="28.625" style="20" customWidth="1"/>
    <col min="13564" max="13564" width="1.625" style="20" customWidth="1"/>
    <col min="13565" max="13565" width="12.625" style="20" customWidth="1"/>
    <col min="13566" max="13566" width="1.625" style="20" customWidth="1"/>
    <col min="13567" max="13567" width="12.625" style="20" customWidth="1"/>
    <col min="13568" max="13568" width="1.625" style="20" customWidth="1"/>
    <col min="13569" max="13569" width="12.625" style="20" customWidth="1"/>
    <col min="13570" max="13570" width="1.625" style="20" customWidth="1"/>
    <col min="13571" max="13571" width="12.625" style="20" customWidth="1"/>
    <col min="13572" max="13572" width="1.625" style="20" customWidth="1"/>
    <col min="13573" max="13573" width="12.625" style="20" customWidth="1"/>
    <col min="13574" max="13574" width="1.625" style="20" customWidth="1"/>
    <col min="13575" max="13575" width="12.625" style="20" customWidth="1"/>
    <col min="13576" max="13576" width="1.625" style="20" customWidth="1"/>
    <col min="13577" max="13577" width="12.625" style="20" customWidth="1"/>
    <col min="13578" max="13578" width="1.625" style="20" customWidth="1"/>
    <col min="13579" max="13579" width="12.625" style="20" customWidth="1"/>
    <col min="13580" max="13580" width="1.625" style="20" customWidth="1"/>
    <col min="13581" max="13581" width="12.625" style="20" customWidth="1"/>
    <col min="13582" max="13582" width="1.625" style="20" customWidth="1"/>
    <col min="13583" max="13583" width="12.625" style="20" customWidth="1"/>
    <col min="13584" max="13584" width="1.625" style="20" customWidth="1"/>
    <col min="13585" max="13585" width="12.625" style="20" customWidth="1"/>
    <col min="13586" max="13586" width="1.625" style="20" customWidth="1"/>
    <col min="13587" max="13587" width="12.625" style="20" customWidth="1"/>
    <col min="13588" max="13589" width="9.625" style="20"/>
    <col min="13590" max="13590" width="1.625" style="20" customWidth="1"/>
    <col min="13591" max="13591" width="27.625" style="20" customWidth="1"/>
    <col min="13592" max="13592" width="1.625" style="20" customWidth="1"/>
    <col min="13593" max="13593" width="10.625" style="20" customWidth="1"/>
    <col min="13594" max="13594" width="1.625" style="20" customWidth="1"/>
    <col min="13595" max="13595" width="10.625" style="20" customWidth="1"/>
    <col min="13596" max="13596" width="1.625" style="20" customWidth="1"/>
    <col min="13597" max="13597" width="10.625" style="20" customWidth="1"/>
    <col min="13598" max="13598" width="1.625" style="20" customWidth="1"/>
    <col min="13599" max="13599" width="10.625" style="20" customWidth="1"/>
    <col min="13600" max="13600" width="1.625" style="20" customWidth="1"/>
    <col min="13601" max="13601" width="10.625" style="20" customWidth="1"/>
    <col min="13602" max="13602" width="1.625" style="20" customWidth="1"/>
    <col min="13603" max="13603" width="10.625" style="20" customWidth="1"/>
    <col min="13604" max="13604" width="1.625" style="20" customWidth="1"/>
    <col min="13605" max="13605" width="10.625" style="20" customWidth="1"/>
    <col min="13606" max="13606" width="1.625" style="20" customWidth="1"/>
    <col min="13607" max="13607" width="10.625" style="20" customWidth="1"/>
    <col min="13608" max="13608" width="1.625" style="20" customWidth="1"/>
    <col min="13609" max="13609" width="10.625" style="20" customWidth="1"/>
    <col min="13610" max="13610" width="1.625" style="20" customWidth="1"/>
    <col min="13611" max="13611" width="10.625" style="20" customWidth="1"/>
    <col min="13612" max="13612" width="1.625" style="20" customWidth="1"/>
    <col min="13613" max="13613" width="10.625" style="20" customWidth="1"/>
    <col min="13614" max="13614" width="1.625" style="20" customWidth="1"/>
    <col min="13615" max="13615" width="10.625" style="20" customWidth="1"/>
    <col min="13616" max="13616" width="1.625" style="20" customWidth="1"/>
    <col min="13617" max="13617" width="11.625" style="20" customWidth="1"/>
    <col min="13618" max="13618" width="1.625" style="20" customWidth="1"/>
    <col min="13619" max="13619" width="11.625" style="20" customWidth="1"/>
    <col min="13620" max="13620" width="1.625" style="20" customWidth="1"/>
    <col min="13621" max="13621" width="11.625" style="20" customWidth="1"/>
    <col min="13622" max="13622" width="1.625" style="20" customWidth="1"/>
    <col min="13623" max="13623" width="11.625" style="20" customWidth="1"/>
    <col min="13624" max="13624" width="1.625" style="20" customWidth="1"/>
    <col min="13625" max="13625" width="11.625" style="20" customWidth="1"/>
    <col min="13626" max="13626" width="1.625" style="20" customWidth="1"/>
    <col min="13627" max="13627" width="11.625" style="20" customWidth="1"/>
    <col min="13628" max="13740" width="9.625" style="20"/>
    <col min="13741" max="13741" width="1.625" style="20" customWidth="1"/>
    <col min="13742" max="13742" width="11.625" style="20" customWidth="1"/>
    <col min="13743" max="13803" width="9.625" style="20"/>
    <col min="13804" max="13804" width="36" style="20" customWidth="1"/>
    <col min="13805" max="13816" width="11.625" style="20" customWidth="1"/>
    <col min="13817" max="13817" width="9.625" style="20"/>
    <col min="13818" max="13818" width="1.625" style="20" customWidth="1"/>
    <col min="13819" max="13819" width="28.625" style="20" customWidth="1"/>
    <col min="13820" max="13820" width="1.625" style="20" customWidth="1"/>
    <col min="13821" max="13821" width="12.625" style="20" customWidth="1"/>
    <col min="13822" max="13822" width="1.625" style="20" customWidth="1"/>
    <col min="13823" max="13823" width="12.625" style="20" customWidth="1"/>
    <col min="13824" max="13824" width="1.625" style="20" customWidth="1"/>
    <col min="13825" max="13825" width="12.625" style="20" customWidth="1"/>
    <col min="13826" max="13826" width="1.625" style="20" customWidth="1"/>
    <col min="13827" max="13827" width="12.625" style="20" customWidth="1"/>
    <col min="13828" max="13828" width="1.625" style="20" customWidth="1"/>
    <col min="13829" max="13829" width="12.625" style="20" customWidth="1"/>
    <col min="13830" max="13830" width="1.625" style="20" customWidth="1"/>
    <col min="13831" max="13831" width="12.625" style="20" customWidth="1"/>
    <col min="13832" max="13832" width="1.625" style="20" customWidth="1"/>
    <col min="13833" max="13833" width="12.625" style="20" customWidth="1"/>
    <col min="13834" max="13834" width="1.625" style="20" customWidth="1"/>
    <col min="13835" max="13835" width="12.625" style="20" customWidth="1"/>
    <col min="13836" max="13836" width="1.625" style="20" customWidth="1"/>
    <col min="13837" max="13837" width="12.625" style="20" customWidth="1"/>
    <col min="13838" max="13838" width="1.625" style="20" customWidth="1"/>
    <col min="13839" max="13839" width="12.625" style="20" customWidth="1"/>
    <col min="13840" max="13840" width="1.625" style="20" customWidth="1"/>
    <col min="13841" max="13841" width="12.625" style="20" customWidth="1"/>
    <col min="13842" max="13842" width="1.625" style="20" customWidth="1"/>
    <col min="13843" max="13843" width="12.625" style="20" customWidth="1"/>
    <col min="13844" max="13845" width="9.625" style="20"/>
    <col min="13846" max="13846" width="1.625" style="20" customWidth="1"/>
    <col min="13847" max="13847" width="27.625" style="20" customWidth="1"/>
    <col min="13848" max="13848" width="1.625" style="20" customWidth="1"/>
    <col min="13849" max="13849" width="10.625" style="20" customWidth="1"/>
    <col min="13850" max="13850" width="1.625" style="20" customWidth="1"/>
    <col min="13851" max="13851" width="10.625" style="20" customWidth="1"/>
    <col min="13852" max="13852" width="1.625" style="20" customWidth="1"/>
    <col min="13853" max="13853" width="10.625" style="20" customWidth="1"/>
    <col min="13854" max="13854" width="1.625" style="20" customWidth="1"/>
    <col min="13855" max="13855" width="10.625" style="20" customWidth="1"/>
    <col min="13856" max="13856" width="1.625" style="20" customWidth="1"/>
    <col min="13857" max="13857" width="10.625" style="20" customWidth="1"/>
    <col min="13858" max="13858" width="1.625" style="20" customWidth="1"/>
    <col min="13859" max="13859" width="10.625" style="20" customWidth="1"/>
    <col min="13860" max="13860" width="1.625" style="20" customWidth="1"/>
    <col min="13861" max="13861" width="10.625" style="20" customWidth="1"/>
    <col min="13862" max="13862" width="1.625" style="20" customWidth="1"/>
    <col min="13863" max="13863" width="10.625" style="20" customWidth="1"/>
    <col min="13864" max="13864" width="1.625" style="20" customWidth="1"/>
    <col min="13865" max="13865" width="10.625" style="20" customWidth="1"/>
    <col min="13866" max="13866" width="1.625" style="20" customWidth="1"/>
    <col min="13867" max="13867" width="10.625" style="20" customWidth="1"/>
    <col min="13868" max="13868" width="1.625" style="20" customWidth="1"/>
    <col min="13869" max="13869" width="10.625" style="20" customWidth="1"/>
    <col min="13870" max="13870" width="1.625" style="20" customWidth="1"/>
    <col min="13871" max="13871" width="10.625" style="20" customWidth="1"/>
    <col min="13872" max="13872" width="1.625" style="20" customWidth="1"/>
    <col min="13873" max="13873" width="11.625" style="20" customWidth="1"/>
    <col min="13874" max="13874" width="1.625" style="20" customWidth="1"/>
    <col min="13875" max="13875" width="11.625" style="20" customWidth="1"/>
    <col min="13876" max="13876" width="1.625" style="20" customWidth="1"/>
    <col min="13877" max="13877" width="11.625" style="20" customWidth="1"/>
    <col min="13878" max="13878" width="1.625" style="20" customWidth="1"/>
    <col min="13879" max="13879" width="11.625" style="20" customWidth="1"/>
    <col min="13880" max="13880" width="1.625" style="20" customWidth="1"/>
    <col min="13881" max="13881" width="11.625" style="20" customWidth="1"/>
    <col min="13882" max="13882" width="1.625" style="20" customWidth="1"/>
    <col min="13883" max="13883" width="11.625" style="20" customWidth="1"/>
    <col min="13884" max="13996" width="9.625" style="20"/>
    <col min="13997" max="13997" width="1.625" style="20" customWidth="1"/>
    <col min="13998" max="13998" width="11.625" style="20" customWidth="1"/>
    <col min="13999" max="14059" width="9.625" style="20"/>
    <col min="14060" max="14060" width="36" style="20" customWidth="1"/>
    <col min="14061" max="14072" width="11.625" style="20" customWidth="1"/>
    <col min="14073" max="14073" width="9.625" style="20"/>
    <col min="14074" max="14074" width="1.625" style="20" customWidth="1"/>
    <col min="14075" max="14075" width="28.625" style="20" customWidth="1"/>
    <col min="14076" max="14076" width="1.625" style="20" customWidth="1"/>
    <col min="14077" max="14077" width="12.625" style="20" customWidth="1"/>
    <col min="14078" max="14078" width="1.625" style="20" customWidth="1"/>
    <col min="14079" max="14079" width="12.625" style="20" customWidth="1"/>
    <col min="14080" max="14080" width="1.625" style="20" customWidth="1"/>
    <col min="14081" max="14081" width="12.625" style="20" customWidth="1"/>
    <col min="14082" max="14082" width="1.625" style="20" customWidth="1"/>
    <col min="14083" max="14083" width="12.625" style="20" customWidth="1"/>
    <col min="14084" max="14084" width="1.625" style="20" customWidth="1"/>
    <col min="14085" max="14085" width="12.625" style="20" customWidth="1"/>
    <col min="14086" max="14086" width="1.625" style="20" customWidth="1"/>
    <col min="14087" max="14087" width="12.625" style="20" customWidth="1"/>
    <col min="14088" max="14088" width="1.625" style="20" customWidth="1"/>
    <col min="14089" max="14089" width="12.625" style="20" customWidth="1"/>
    <col min="14090" max="14090" width="1.625" style="20" customWidth="1"/>
    <col min="14091" max="14091" width="12.625" style="20" customWidth="1"/>
    <col min="14092" max="14092" width="1.625" style="20" customWidth="1"/>
    <col min="14093" max="14093" width="12.625" style="20" customWidth="1"/>
    <col min="14094" max="14094" width="1.625" style="20" customWidth="1"/>
    <col min="14095" max="14095" width="12.625" style="20" customWidth="1"/>
    <col min="14096" max="14096" width="1.625" style="20" customWidth="1"/>
    <col min="14097" max="14097" width="12.625" style="20" customWidth="1"/>
    <col min="14098" max="14098" width="1.625" style="20" customWidth="1"/>
    <col min="14099" max="14099" width="12.625" style="20" customWidth="1"/>
    <col min="14100" max="14101" width="9.625" style="20"/>
    <col min="14102" max="14102" width="1.625" style="20" customWidth="1"/>
    <col min="14103" max="14103" width="27.625" style="20" customWidth="1"/>
    <col min="14104" max="14104" width="1.625" style="20" customWidth="1"/>
    <col min="14105" max="14105" width="10.625" style="20" customWidth="1"/>
    <col min="14106" max="14106" width="1.625" style="20" customWidth="1"/>
    <col min="14107" max="14107" width="10.625" style="20" customWidth="1"/>
    <col min="14108" max="14108" width="1.625" style="20" customWidth="1"/>
    <col min="14109" max="14109" width="10.625" style="20" customWidth="1"/>
    <col min="14110" max="14110" width="1.625" style="20" customWidth="1"/>
    <col min="14111" max="14111" width="10.625" style="20" customWidth="1"/>
    <col min="14112" max="14112" width="1.625" style="20" customWidth="1"/>
    <col min="14113" max="14113" width="10.625" style="20" customWidth="1"/>
    <col min="14114" max="14114" width="1.625" style="20" customWidth="1"/>
    <col min="14115" max="14115" width="10.625" style="20" customWidth="1"/>
    <col min="14116" max="14116" width="1.625" style="20" customWidth="1"/>
    <col min="14117" max="14117" width="10.625" style="20" customWidth="1"/>
    <col min="14118" max="14118" width="1.625" style="20" customWidth="1"/>
    <col min="14119" max="14119" width="10.625" style="20" customWidth="1"/>
    <col min="14120" max="14120" width="1.625" style="20" customWidth="1"/>
    <col min="14121" max="14121" width="10.625" style="20" customWidth="1"/>
    <col min="14122" max="14122" width="1.625" style="20" customWidth="1"/>
    <col min="14123" max="14123" width="10.625" style="20" customWidth="1"/>
    <col min="14124" max="14124" width="1.625" style="20" customWidth="1"/>
    <col min="14125" max="14125" width="10.625" style="20" customWidth="1"/>
    <col min="14126" max="14126" width="1.625" style="20" customWidth="1"/>
    <col min="14127" max="14127" width="10.625" style="20" customWidth="1"/>
    <col min="14128" max="14128" width="1.625" style="20" customWidth="1"/>
    <col min="14129" max="14129" width="11.625" style="20" customWidth="1"/>
    <col min="14130" max="14130" width="1.625" style="20" customWidth="1"/>
    <col min="14131" max="14131" width="11.625" style="20" customWidth="1"/>
    <col min="14132" max="14132" width="1.625" style="20" customWidth="1"/>
    <col min="14133" max="14133" width="11.625" style="20" customWidth="1"/>
    <col min="14134" max="14134" width="1.625" style="20" customWidth="1"/>
    <col min="14135" max="14135" width="11.625" style="20" customWidth="1"/>
    <col min="14136" max="14136" width="1.625" style="20" customWidth="1"/>
    <col min="14137" max="14137" width="11.625" style="20" customWidth="1"/>
    <col min="14138" max="14138" width="1.625" style="20" customWidth="1"/>
    <col min="14139" max="14139" width="11.625" style="20" customWidth="1"/>
    <col min="14140" max="14252" width="9.625" style="20"/>
    <col min="14253" max="14253" width="1.625" style="20" customWidth="1"/>
    <col min="14254" max="14254" width="11.625" style="20" customWidth="1"/>
    <col min="14255" max="14315" width="9.625" style="20"/>
    <col min="14316" max="14316" width="36" style="20" customWidth="1"/>
    <col min="14317" max="14328" width="11.625" style="20" customWidth="1"/>
    <col min="14329" max="14329" width="9.625" style="20"/>
    <col min="14330" max="14330" width="1.625" style="20" customWidth="1"/>
    <col min="14331" max="14331" width="28.625" style="20" customWidth="1"/>
    <col min="14332" max="14332" width="1.625" style="20" customWidth="1"/>
    <col min="14333" max="14333" width="12.625" style="20" customWidth="1"/>
    <col min="14334" max="14334" width="1.625" style="20" customWidth="1"/>
    <col min="14335" max="14335" width="12.625" style="20" customWidth="1"/>
    <col min="14336" max="14336" width="1.625" style="20" customWidth="1"/>
    <col min="14337" max="14337" width="12.625" style="20" customWidth="1"/>
    <col min="14338" max="14338" width="1.625" style="20" customWidth="1"/>
    <col min="14339" max="14339" width="12.625" style="20" customWidth="1"/>
    <col min="14340" max="14340" width="1.625" style="20" customWidth="1"/>
    <col min="14341" max="14341" width="12.625" style="20" customWidth="1"/>
    <col min="14342" max="14342" width="1.625" style="20" customWidth="1"/>
    <col min="14343" max="14343" width="12.625" style="20" customWidth="1"/>
    <col min="14344" max="14344" width="1.625" style="20" customWidth="1"/>
    <col min="14345" max="14345" width="12.625" style="20" customWidth="1"/>
    <col min="14346" max="14346" width="1.625" style="20" customWidth="1"/>
    <col min="14347" max="14347" width="12.625" style="20" customWidth="1"/>
    <col min="14348" max="14348" width="1.625" style="20" customWidth="1"/>
    <col min="14349" max="14349" width="12.625" style="20" customWidth="1"/>
    <col min="14350" max="14350" width="1.625" style="20" customWidth="1"/>
    <col min="14351" max="14351" width="12.625" style="20" customWidth="1"/>
    <col min="14352" max="14352" width="1.625" style="20" customWidth="1"/>
    <col min="14353" max="14353" width="12.625" style="20" customWidth="1"/>
    <col min="14354" max="14354" width="1.625" style="20" customWidth="1"/>
    <col min="14355" max="14355" width="12.625" style="20" customWidth="1"/>
    <col min="14356" max="14357" width="9.625" style="20"/>
    <col min="14358" max="14358" width="1.625" style="20" customWidth="1"/>
    <col min="14359" max="14359" width="27.625" style="20" customWidth="1"/>
    <col min="14360" max="14360" width="1.625" style="20" customWidth="1"/>
    <col min="14361" max="14361" width="10.625" style="20" customWidth="1"/>
    <col min="14362" max="14362" width="1.625" style="20" customWidth="1"/>
    <col min="14363" max="14363" width="10.625" style="20" customWidth="1"/>
    <col min="14364" max="14364" width="1.625" style="20" customWidth="1"/>
    <col min="14365" max="14365" width="10.625" style="20" customWidth="1"/>
    <col min="14366" max="14366" width="1.625" style="20" customWidth="1"/>
    <col min="14367" max="14367" width="10.625" style="20" customWidth="1"/>
    <col min="14368" max="14368" width="1.625" style="20" customWidth="1"/>
    <col min="14369" max="14369" width="10.625" style="20" customWidth="1"/>
    <col min="14370" max="14370" width="1.625" style="20" customWidth="1"/>
    <col min="14371" max="14371" width="10.625" style="20" customWidth="1"/>
    <col min="14372" max="14372" width="1.625" style="20" customWidth="1"/>
    <col min="14373" max="14373" width="10.625" style="20" customWidth="1"/>
    <col min="14374" max="14374" width="1.625" style="20" customWidth="1"/>
    <col min="14375" max="14375" width="10.625" style="20" customWidth="1"/>
    <col min="14376" max="14376" width="1.625" style="20" customWidth="1"/>
    <col min="14377" max="14377" width="10.625" style="20" customWidth="1"/>
    <col min="14378" max="14378" width="1.625" style="20" customWidth="1"/>
    <col min="14379" max="14379" width="10.625" style="20" customWidth="1"/>
    <col min="14380" max="14380" width="1.625" style="20" customWidth="1"/>
    <col min="14381" max="14381" width="10.625" style="20" customWidth="1"/>
    <col min="14382" max="14382" width="1.625" style="20" customWidth="1"/>
    <col min="14383" max="14383" width="10.625" style="20" customWidth="1"/>
    <col min="14384" max="14384" width="1.625" style="20" customWidth="1"/>
    <col min="14385" max="14385" width="11.625" style="20" customWidth="1"/>
    <col min="14386" max="14386" width="1.625" style="20" customWidth="1"/>
    <col min="14387" max="14387" width="11.625" style="20" customWidth="1"/>
    <col min="14388" max="14388" width="1.625" style="20" customWidth="1"/>
    <col min="14389" max="14389" width="11.625" style="20" customWidth="1"/>
    <col min="14390" max="14390" width="1.625" style="20" customWidth="1"/>
    <col min="14391" max="14391" width="11.625" style="20" customWidth="1"/>
    <col min="14392" max="14392" width="1.625" style="20" customWidth="1"/>
    <col min="14393" max="14393" width="11.625" style="20" customWidth="1"/>
    <col min="14394" max="14394" width="1.625" style="20" customWidth="1"/>
    <col min="14395" max="14395" width="11.625" style="20" customWidth="1"/>
    <col min="14396" max="14508" width="9.625" style="20"/>
    <col min="14509" max="14509" width="1.625" style="20" customWidth="1"/>
    <col min="14510" max="14510" width="11.625" style="20" customWidth="1"/>
    <col min="14511" max="14571" width="9.625" style="20"/>
    <col min="14572" max="14572" width="36" style="20" customWidth="1"/>
    <col min="14573" max="14584" width="11.625" style="20" customWidth="1"/>
    <col min="14585" max="14585" width="9.625" style="20"/>
    <col min="14586" max="14586" width="1.625" style="20" customWidth="1"/>
    <col min="14587" max="14587" width="28.625" style="20" customWidth="1"/>
    <col min="14588" max="14588" width="1.625" style="20" customWidth="1"/>
    <col min="14589" max="14589" width="12.625" style="20" customWidth="1"/>
    <col min="14590" max="14590" width="1.625" style="20" customWidth="1"/>
    <col min="14591" max="14591" width="12.625" style="20" customWidth="1"/>
    <col min="14592" max="14592" width="1.625" style="20" customWidth="1"/>
    <col min="14593" max="14593" width="12.625" style="20" customWidth="1"/>
    <col min="14594" max="14594" width="1.625" style="20" customWidth="1"/>
    <col min="14595" max="14595" width="12.625" style="20" customWidth="1"/>
    <col min="14596" max="14596" width="1.625" style="20" customWidth="1"/>
    <col min="14597" max="14597" width="12.625" style="20" customWidth="1"/>
    <col min="14598" max="14598" width="1.625" style="20" customWidth="1"/>
    <col min="14599" max="14599" width="12.625" style="20" customWidth="1"/>
    <col min="14600" max="14600" width="1.625" style="20" customWidth="1"/>
    <col min="14601" max="14601" width="12.625" style="20" customWidth="1"/>
    <col min="14602" max="14602" width="1.625" style="20" customWidth="1"/>
    <col min="14603" max="14603" width="12.625" style="20" customWidth="1"/>
    <col min="14604" max="14604" width="1.625" style="20" customWidth="1"/>
    <col min="14605" max="14605" width="12.625" style="20" customWidth="1"/>
    <col min="14606" max="14606" width="1.625" style="20" customWidth="1"/>
    <col min="14607" max="14607" width="12.625" style="20" customWidth="1"/>
    <col min="14608" max="14608" width="1.625" style="20" customWidth="1"/>
    <col min="14609" max="14609" width="12.625" style="20" customWidth="1"/>
    <col min="14610" max="14610" width="1.625" style="20" customWidth="1"/>
    <col min="14611" max="14611" width="12.625" style="20" customWidth="1"/>
    <col min="14612" max="14613" width="9.625" style="20"/>
    <col min="14614" max="14614" width="1.625" style="20" customWidth="1"/>
    <col min="14615" max="14615" width="27.625" style="20" customWidth="1"/>
    <col min="14616" max="14616" width="1.625" style="20" customWidth="1"/>
    <col min="14617" max="14617" width="10.625" style="20" customWidth="1"/>
    <col min="14618" max="14618" width="1.625" style="20" customWidth="1"/>
    <col min="14619" max="14619" width="10.625" style="20" customWidth="1"/>
    <col min="14620" max="14620" width="1.625" style="20" customWidth="1"/>
    <col min="14621" max="14621" width="10.625" style="20" customWidth="1"/>
    <col min="14622" max="14622" width="1.625" style="20" customWidth="1"/>
    <col min="14623" max="14623" width="10.625" style="20" customWidth="1"/>
    <col min="14624" max="14624" width="1.625" style="20" customWidth="1"/>
    <col min="14625" max="14625" width="10.625" style="20" customWidth="1"/>
    <col min="14626" max="14626" width="1.625" style="20" customWidth="1"/>
    <col min="14627" max="14627" width="10.625" style="20" customWidth="1"/>
    <col min="14628" max="14628" width="1.625" style="20" customWidth="1"/>
    <col min="14629" max="14629" width="10.625" style="20" customWidth="1"/>
    <col min="14630" max="14630" width="1.625" style="20" customWidth="1"/>
    <col min="14631" max="14631" width="10.625" style="20" customWidth="1"/>
    <col min="14632" max="14632" width="1.625" style="20" customWidth="1"/>
    <col min="14633" max="14633" width="10.625" style="20" customWidth="1"/>
    <col min="14634" max="14634" width="1.625" style="20" customWidth="1"/>
    <col min="14635" max="14635" width="10.625" style="20" customWidth="1"/>
    <col min="14636" max="14636" width="1.625" style="20" customWidth="1"/>
    <col min="14637" max="14637" width="10.625" style="20" customWidth="1"/>
    <col min="14638" max="14638" width="1.625" style="20" customWidth="1"/>
    <col min="14639" max="14639" width="10.625" style="20" customWidth="1"/>
    <col min="14640" max="14640" width="1.625" style="20" customWidth="1"/>
    <col min="14641" max="14641" width="11.625" style="20" customWidth="1"/>
    <col min="14642" max="14642" width="1.625" style="20" customWidth="1"/>
    <col min="14643" max="14643" width="11.625" style="20" customWidth="1"/>
    <col min="14644" max="14644" width="1.625" style="20" customWidth="1"/>
    <col min="14645" max="14645" width="11.625" style="20" customWidth="1"/>
    <col min="14646" max="14646" width="1.625" style="20" customWidth="1"/>
    <col min="14647" max="14647" width="11.625" style="20" customWidth="1"/>
    <col min="14648" max="14648" width="1.625" style="20" customWidth="1"/>
    <col min="14649" max="14649" width="11.625" style="20" customWidth="1"/>
    <col min="14650" max="14650" width="1.625" style="20" customWidth="1"/>
    <col min="14651" max="14651" width="11.625" style="20" customWidth="1"/>
    <col min="14652" max="14764" width="9.625" style="20"/>
    <col min="14765" max="14765" width="1.625" style="20" customWidth="1"/>
    <col min="14766" max="14766" width="11.625" style="20" customWidth="1"/>
    <col min="14767" max="14827" width="9.625" style="20"/>
    <col min="14828" max="14828" width="36" style="20" customWidth="1"/>
    <col min="14829" max="14840" width="11.625" style="20" customWidth="1"/>
    <col min="14841" max="14841" width="9.625" style="20"/>
    <col min="14842" max="14842" width="1.625" style="20" customWidth="1"/>
    <col min="14843" max="14843" width="28.625" style="20" customWidth="1"/>
    <col min="14844" max="14844" width="1.625" style="20" customWidth="1"/>
    <col min="14845" max="14845" width="12.625" style="20" customWidth="1"/>
    <col min="14846" max="14846" width="1.625" style="20" customWidth="1"/>
    <col min="14847" max="14847" width="12.625" style="20" customWidth="1"/>
    <col min="14848" max="14848" width="1.625" style="20" customWidth="1"/>
    <col min="14849" max="14849" width="12.625" style="20" customWidth="1"/>
    <col min="14850" max="14850" width="1.625" style="20" customWidth="1"/>
    <col min="14851" max="14851" width="12.625" style="20" customWidth="1"/>
    <col min="14852" max="14852" width="1.625" style="20" customWidth="1"/>
    <col min="14853" max="14853" width="12.625" style="20" customWidth="1"/>
    <col min="14854" max="14854" width="1.625" style="20" customWidth="1"/>
    <col min="14855" max="14855" width="12.625" style="20" customWidth="1"/>
    <col min="14856" max="14856" width="1.625" style="20" customWidth="1"/>
    <col min="14857" max="14857" width="12.625" style="20" customWidth="1"/>
    <col min="14858" max="14858" width="1.625" style="20" customWidth="1"/>
    <col min="14859" max="14859" width="12.625" style="20" customWidth="1"/>
    <col min="14860" max="14860" width="1.625" style="20" customWidth="1"/>
    <col min="14861" max="14861" width="12.625" style="20" customWidth="1"/>
    <col min="14862" max="14862" width="1.625" style="20" customWidth="1"/>
    <col min="14863" max="14863" width="12.625" style="20" customWidth="1"/>
    <col min="14864" max="14864" width="1.625" style="20" customWidth="1"/>
    <col min="14865" max="14865" width="12.625" style="20" customWidth="1"/>
    <col min="14866" max="14866" width="1.625" style="20" customWidth="1"/>
    <col min="14867" max="14867" width="12.625" style="20" customWidth="1"/>
    <col min="14868" max="14869" width="9.625" style="20"/>
    <col min="14870" max="14870" width="1.625" style="20" customWidth="1"/>
    <col min="14871" max="14871" width="27.625" style="20" customWidth="1"/>
    <col min="14872" max="14872" width="1.625" style="20" customWidth="1"/>
    <col min="14873" max="14873" width="10.625" style="20" customWidth="1"/>
    <col min="14874" max="14874" width="1.625" style="20" customWidth="1"/>
    <col min="14875" max="14875" width="10.625" style="20" customWidth="1"/>
    <col min="14876" max="14876" width="1.625" style="20" customWidth="1"/>
    <col min="14877" max="14877" width="10.625" style="20" customWidth="1"/>
    <col min="14878" max="14878" width="1.625" style="20" customWidth="1"/>
    <col min="14879" max="14879" width="10.625" style="20" customWidth="1"/>
    <col min="14880" max="14880" width="1.625" style="20" customWidth="1"/>
    <col min="14881" max="14881" width="10.625" style="20" customWidth="1"/>
    <col min="14882" max="14882" width="1.625" style="20" customWidth="1"/>
    <col min="14883" max="14883" width="10.625" style="20" customWidth="1"/>
    <col min="14884" max="14884" width="1.625" style="20" customWidth="1"/>
    <col min="14885" max="14885" width="10.625" style="20" customWidth="1"/>
    <col min="14886" max="14886" width="1.625" style="20" customWidth="1"/>
    <col min="14887" max="14887" width="10.625" style="20" customWidth="1"/>
    <col min="14888" max="14888" width="1.625" style="20" customWidth="1"/>
    <col min="14889" max="14889" width="10.625" style="20" customWidth="1"/>
    <col min="14890" max="14890" width="1.625" style="20" customWidth="1"/>
    <col min="14891" max="14891" width="10.625" style="20" customWidth="1"/>
    <col min="14892" max="14892" width="1.625" style="20" customWidth="1"/>
    <col min="14893" max="14893" width="10.625" style="20" customWidth="1"/>
    <col min="14894" max="14894" width="1.625" style="20" customWidth="1"/>
    <col min="14895" max="14895" width="10.625" style="20" customWidth="1"/>
    <col min="14896" max="14896" width="1.625" style="20" customWidth="1"/>
    <col min="14897" max="14897" width="11.625" style="20" customWidth="1"/>
    <col min="14898" max="14898" width="1.625" style="20" customWidth="1"/>
    <col min="14899" max="14899" width="11.625" style="20" customWidth="1"/>
    <col min="14900" max="14900" width="1.625" style="20" customWidth="1"/>
    <col min="14901" max="14901" width="11.625" style="20" customWidth="1"/>
    <col min="14902" max="14902" width="1.625" style="20" customWidth="1"/>
    <col min="14903" max="14903" width="11.625" style="20" customWidth="1"/>
    <col min="14904" max="14904" width="1.625" style="20" customWidth="1"/>
    <col min="14905" max="14905" width="11.625" style="20" customWidth="1"/>
    <col min="14906" max="14906" width="1.625" style="20" customWidth="1"/>
    <col min="14907" max="14907" width="11.625" style="20" customWidth="1"/>
    <col min="14908" max="15020" width="9.625" style="20"/>
    <col min="15021" max="15021" width="1.625" style="20" customWidth="1"/>
    <col min="15022" max="15022" width="11.625" style="20" customWidth="1"/>
    <col min="15023" max="15083" width="9.625" style="20"/>
    <col min="15084" max="15084" width="36" style="20" customWidth="1"/>
    <col min="15085" max="15096" width="11.625" style="20" customWidth="1"/>
    <col min="15097" max="15097" width="9.625" style="20"/>
    <col min="15098" max="15098" width="1.625" style="20" customWidth="1"/>
    <col min="15099" max="15099" width="28.625" style="20" customWidth="1"/>
    <col min="15100" max="15100" width="1.625" style="20" customWidth="1"/>
    <col min="15101" max="15101" width="12.625" style="20" customWidth="1"/>
    <col min="15102" max="15102" width="1.625" style="20" customWidth="1"/>
    <col min="15103" max="15103" width="12.625" style="20" customWidth="1"/>
    <col min="15104" max="15104" width="1.625" style="20" customWidth="1"/>
    <col min="15105" max="15105" width="12.625" style="20" customWidth="1"/>
    <col min="15106" max="15106" width="1.625" style="20" customWidth="1"/>
    <col min="15107" max="15107" width="12.625" style="20" customWidth="1"/>
    <col min="15108" max="15108" width="1.625" style="20" customWidth="1"/>
    <col min="15109" max="15109" width="12.625" style="20" customWidth="1"/>
    <col min="15110" max="15110" width="1.625" style="20" customWidth="1"/>
    <col min="15111" max="15111" width="12.625" style="20" customWidth="1"/>
    <col min="15112" max="15112" width="1.625" style="20" customWidth="1"/>
    <col min="15113" max="15113" width="12.625" style="20" customWidth="1"/>
    <col min="15114" max="15114" width="1.625" style="20" customWidth="1"/>
    <col min="15115" max="15115" width="12.625" style="20" customWidth="1"/>
    <col min="15116" max="15116" width="1.625" style="20" customWidth="1"/>
    <col min="15117" max="15117" width="12.625" style="20" customWidth="1"/>
    <col min="15118" max="15118" width="1.625" style="20" customWidth="1"/>
    <col min="15119" max="15119" width="12.625" style="20" customWidth="1"/>
    <col min="15120" max="15120" width="1.625" style="20" customWidth="1"/>
    <col min="15121" max="15121" width="12.625" style="20" customWidth="1"/>
    <col min="15122" max="15122" width="1.625" style="20" customWidth="1"/>
    <col min="15123" max="15123" width="12.625" style="20" customWidth="1"/>
    <col min="15124" max="15125" width="9.625" style="20"/>
    <col min="15126" max="15126" width="1.625" style="20" customWidth="1"/>
    <col min="15127" max="15127" width="27.625" style="20" customWidth="1"/>
    <col min="15128" max="15128" width="1.625" style="20" customWidth="1"/>
    <col min="15129" max="15129" width="10.625" style="20" customWidth="1"/>
    <col min="15130" max="15130" width="1.625" style="20" customWidth="1"/>
    <col min="15131" max="15131" width="10.625" style="20" customWidth="1"/>
    <col min="15132" max="15132" width="1.625" style="20" customWidth="1"/>
    <col min="15133" max="15133" width="10.625" style="20" customWidth="1"/>
    <col min="15134" max="15134" width="1.625" style="20" customWidth="1"/>
    <col min="15135" max="15135" width="10.625" style="20" customWidth="1"/>
    <col min="15136" max="15136" width="1.625" style="20" customWidth="1"/>
    <col min="15137" max="15137" width="10.625" style="20" customWidth="1"/>
    <col min="15138" max="15138" width="1.625" style="20" customWidth="1"/>
    <col min="15139" max="15139" width="10.625" style="20" customWidth="1"/>
    <col min="15140" max="15140" width="1.625" style="20" customWidth="1"/>
    <col min="15141" max="15141" width="10.625" style="20" customWidth="1"/>
    <col min="15142" max="15142" width="1.625" style="20" customWidth="1"/>
    <col min="15143" max="15143" width="10.625" style="20" customWidth="1"/>
    <col min="15144" max="15144" width="1.625" style="20" customWidth="1"/>
    <col min="15145" max="15145" width="10.625" style="20" customWidth="1"/>
    <col min="15146" max="15146" width="1.625" style="20" customWidth="1"/>
    <col min="15147" max="15147" width="10.625" style="20" customWidth="1"/>
    <col min="15148" max="15148" width="1.625" style="20" customWidth="1"/>
    <col min="15149" max="15149" width="10.625" style="20" customWidth="1"/>
    <col min="15150" max="15150" width="1.625" style="20" customWidth="1"/>
    <col min="15151" max="15151" width="10.625" style="20" customWidth="1"/>
    <col min="15152" max="15152" width="1.625" style="20" customWidth="1"/>
    <col min="15153" max="15153" width="11.625" style="20" customWidth="1"/>
    <col min="15154" max="15154" width="1.625" style="20" customWidth="1"/>
    <col min="15155" max="15155" width="11.625" style="20" customWidth="1"/>
    <col min="15156" max="15156" width="1.625" style="20" customWidth="1"/>
    <col min="15157" max="15157" width="11.625" style="20" customWidth="1"/>
    <col min="15158" max="15158" width="1.625" style="20" customWidth="1"/>
    <col min="15159" max="15159" width="11.625" style="20" customWidth="1"/>
    <col min="15160" max="15160" width="1.625" style="20" customWidth="1"/>
    <col min="15161" max="15161" width="11.625" style="20" customWidth="1"/>
    <col min="15162" max="15162" width="1.625" style="20" customWidth="1"/>
    <col min="15163" max="15163" width="11.625" style="20" customWidth="1"/>
    <col min="15164" max="15276" width="9.625" style="20"/>
    <col min="15277" max="15277" width="1.625" style="20" customWidth="1"/>
    <col min="15278" max="15278" width="11.625" style="20" customWidth="1"/>
    <col min="15279" max="15339" width="9.625" style="20"/>
    <col min="15340" max="15340" width="36" style="20" customWidth="1"/>
    <col min="15341" max="15352" width="11.625" style="20" customWidth="1"/>
    <col min="15353" max="15353" width="9.625" style="20"/>
    <col min="15354" max="15354" width="1.625" style="20" customWidth="1"/>
    <col min="15355" max="15355" width="28.625" style="20" customWidth="1"/>
    <col min="15356" max="15356" width="1.625" style="20" customWidth="1"/>
    <col min="15357" max="15357" width="12.625" style="20" customWidth="1"/>
    <col min="15358" max="15358" width="1.625" style="20" customWidth="1"/>
    <col min="15359" max="15359" width="12.625" style="20" customWidth="1"/>
    <col min="15360" max="15360" width="1.625" style="20" customWidth="1"/>
    <col min="15361" max="15361" width="12.625" style="20" customWidth="1"/>
    <col min="15362" max="15362" width="1.625" style="20" customWidth="1"/>
    <col min="15363" max="15363" width="12.625" style="20" customWidth="1"/>
    <col min="15364" max="15364" width="1.625" style="20" customWidth="1"/>
    <col min="15365" max="15365" width="12.625" style="20" customWidth="1"/>
    <col min="15366" max="15366" width="1.625" style="20" customWidth="1"/>
    <col min="15367" max="15367" width="12.625" style="20" customWidth="1"/>
    <col min="15368" max="15368" width="1.625" style="20" customWidth="1"/>
    <col min="15369" max="15369" width="12.625" style="20" customWidth="1"/>
    <col min="15370" max="15370" width="1.625" style="20" customWidth="1"/>
    <col min="15371" max="15371" width="12.625" style="20" customWidth="1"/>
    <col min="15372" max="15372" width="1.625" style="20" customWidth="1"/>
    <col min="15373" max="15373" width="12.625" style="20" customWidth="1"/>
    <col min="15374" max="15374" width="1.625" style="20" customWidth="1"/>
    <col min="15375" max="15375" width="12.625" style="20" customWidth="1"/>
    <col min="15376" max="15376" width="1.625" style="20" customWidth="1"/>
    <col min="15377" max="15377" width="12.625" style="20" customWidth="1"/>
    <col min="15378" max="15378" width="1.625" style="20" customWidth="1"/>
    <col min="15379" max="15379" width="12.625" style="20" customWidth="1"/>
    <col min="15380" max="15381" width="9.625" style="20"/>
    <col min="15382" max="15382" width="1.625" style="20" customWidth="1"/>
    <col min="15383" max="15383" width="27.625" style="20" customWidth="1"/>
    <col min="15384" max="15384" width="1.625" style="20" customWidth="1"/>
    <col min="15385" max="15385" width="10.625" style="20" customWidth="1"/>
    <col min="15386" max="15386" width="1.625" style="20" customWidth="1"/>
    <col min="15387" max="15387" width="10.625" style="20" customWidth="1"/>
    <col min="15388" max="15388" width="1.625" style="20" customWidth="1"/>
    <col min="15389" max="15389" width="10.625" style="20" customWidth="1"/>
    <col min="15390" max="15390" width="1.625" style="20" customWidth="1"/>
    <col min="15391" max="15391" width="10.625" style="20" customWidth="1"/>
    <col min="15392" max="15392" width="1.625" style="20" customWidth="1"/>
    <col min="15393" max="15393" width="10.625" style="20" customWidth="1"/>
    <col min="15394" max="15394" width="1.625" style="20" customWidth="1"/>
    <col min="15395" max="15395" width="10.625" style="20" customWidth="1"/>
    <col min="15396" max="15396" width="1.625" style="20" customWidth="1"/>
    <col min="15397" max="15397" width="10.625" style="20" customWidth="1"/>
    <col min="15398" max="15398" width="1.625" style="20" customWidth="1"/>
    <col min="15399" max="15399" width="10.625" style="20" customWidth="1"/>
    <col min="15400" max="15400" width="1.625" style="20" customWidth="1"/>
    <col min="15401" max="15401" width="10.625" style="20" customWidth="1"/>
    <col min="15402" max="15402" width="1.625" style="20" customWidth="1"/>
    <col min="15403" max="15403" width="10.625" style="20" customWidth="1"/>
    <col min="15404" max="15404" width="1.625" style="20" customWidth="1"/>
    <col min="15405" max="15405" width="10.625" style="20" customWidth="1"/>
    <col min="15406" max="15406" width="1.625" style="20" customWidth="1"/>
    <col min="15407" max="15407" width="10.625" style="20" customWidth="1"/>
    <col min="15408" max="15408" width="1.625" style="20" customWidth="1"/>
    <col min="15409" max="15409" width="11.625" style="20" customWidth="1"/>
    <col min="15410" max="15410" width="1.625" style="20" customWidth="1"/>
    <col min="15411" max="15411" width="11.625" style="20" customWidth="1"/>
    <col min="15412" max="15412" width="1.625" style="20" customWidth="1"/>
    <col min="15413" max="15413" width="11.625" style="20" customWidth="1"/>
    <col min="15414" max="15414" width="1.625" style="20" customWidth="1"/>
    <col min="15415" max="15415" width="11.625" style="20" customWidth="1"/>
    <col min="15416" max="15416" width="1.625" style="20" customWidth="1"/>
    <col min="15417" max="15417" width="11.625" style="20" customWidth="1"/>
    <col min="15418" max="15418" width="1.625" style="20" customWidth="1"/>
    <col min="15419" max="15419" width="11.625" style="20" customWidth="1"/>
    <col min="15420" max="15532" width="9.625" style="20"/>
    <col min="15533" max="15533" width="1.625" style="20" customWidth="1"/>
    <col min="15534" max="15534" width="11.625" style="20" customWidth="1"/>
    <col min="15535" max="15595" width="9.625" style="20"/>
    <col min="15596" max="15596" width="36" style="20" customWidth="1"/>
    <col min="15597" max="15608" width="11.625" style="20" customWidth="1"/>
    <col min="15609" max="15609" width="9.625" style="20"/>
    <col min="15610" max="15610" width="1.625" style="20" customWidth="1"/>
    <col min="15611" max="15611" width="28.625" style="20" customWidth="1"/>
    <col min="15612" max="15612" width="1.625" style="20" customWidth="1"/>
    <col min="15613" max="15613" width="12.625" style="20" customWidth="1"/>
    <col min="15614" max="15614" width="1.625" style="20" customWidth="1"/>
    <col min="15615" max="15615" width="12.625" style="20" customWidth="1"/>
    <col min="15616" max="15616" width="1.625" style="20" customWidth="1"/>
    <col min="15617" max="15617" width="12.625" style="20" customWidth="1"/>
    <col min="15618" max="15618" width="1.625" style="20" customWidth="1"/>
    <col min="15619" max="15619" width="12.625" style="20" customWidth="1"/>
    <col min="15620" max="15620" width="1.625" style="20" customWidth="1"/>
    <col min="15621" max="15621" width="12.625" style="20" customWidth="1"/>
    <col min="15622" max="15622" width="1.625" style="20" customWidth="1"/>
    <col min="15623" max="15623" width="12.625" style="20" customWidth="1"/>
    <col min="15624" max="15624" width="1.625" style="20" customWidth="1"/>
    <col min="15625" max="15625" width="12.625" style="20" customWidth="1"/>
    <col min="15626" max="15626" width="1.625" style="20" customWidth="1"/>
    <col min="15627" max="15627" width="12.625" style="20" customWidth="1"/>
    <col min="15628" max="15628" width="1.625" style="20" customWidth="1"/>
    <col min="15629" max="15629" width="12.625" style="20" customWidth="1"/>
    <col min="15630" max="15630" width="1.625" style="20" customWidth="1"/>
    <col min="15631" max="15631" width="12.625" style="20" customWidth="1"/>
    <col min="15632" max="15632" width="1.625" style="20" customWidth="1"/>
    <col min="15633" max="15633" width="12.625" style="20" customWidth="1"/>
    <col min="15634" max="15634" width="1.625" style="20" customWidth="1"/>
    <col min="15635" max="15635" width="12.625" style="20" customWidth="1"/>
    <col min="15636" max="15637" width="9.625" style="20"/>
    <col min="15638" max="15638" width="1.625" style="20" customWidth="1"/>
    <col min="15639" max="15639" width="27.625" style="20" customWidth="1"/>
    <col min="15640" max="15640" width="1.625" style="20" customWidth="1"/>
    <col min="15641" max="15641" width="10.625" style="20" customWidth="1"/>
    <col min="15642" max="15642" width="1.625" style="20" customWidth="1"/>
    <col min="15643" max="15643" width="10.625" style="20" customWidth="1"/>
    <col min="15644" max="15644" width="1.625" style="20" customWidth="1"/>
    <col min="15645" max="15645" width="10.625" style="20" customWidth="1"/>
    <col min="15646" max="15646" width="1.625" style="20" customWidth="1"/>
    <col min="15647" max="15647" width="10.625" style="20" customWidth="1"/>
    <col min="15648" max="15648" width="1.625" style="20" customWidth="1"/>
    <col min="15649" max="15649" width="10.625" style="20" customWidth="1"/>
    <col min="15650" max="15650" width="1.625" style="20" customWidth="1"/>
    <col min="15651" max="15651" width="10.625" style="20" customWidth="1"/>
    <col min="15652" max="15652" width="1.625" style="20" customWidth="1"/>
    <col min="15653" max="15653" width="10.625" style="20" customWidth="1"/>
    <col min="15654" max="15654" width="1.625" style="20" customWidth="1"/>
    <col min="15655" max="15655" width="10.625" style="20" customWidth="1"/>
    <col min="15656" max="15656" width="1.625" style="20" customWidth="1"/>
    <col min="15657" max="15657" width="10.625" style="20" customWidth="1"/>
    <col min="15658" max="15658" width="1.625" style="20" customWidth="1"/>
    <col min="15659" max="15659" width="10.625" style="20" customWidth="1"/>
    <col min="15660" max="15660" width="1.625" style="20" customWidth="1"/>
    <col min="15661" max="15661" width="10.625" style="20" customWidth="1"/>
    <col min="15662" max="15662" width="1.625" style="20" customWidth="1"/>
    <col min="15663" max="15663" width="10.625" style="20" customWidth="1"/>
    <col min="15664" max="15664" width="1.625" style="20" customWidth="1"/>
    <col min="15665" max="15665" width="11.625" style="20" customWidth="1"/>
    <col min="15666" max="15666" width="1.625" style="20" customWidth="1"/>
    <col min="15667" max="15667" width="11.625" style="20" customWidth="1"/>
    <col min="15668" max="15668" width="1.625" style="20" customWidth="1"/>
    <col min="15669" max="15669" width="11.625" style="20" customWidth="1"/>
    <col min="15670" max="15670" width="1.625" style="20" customWidth="1"/>
    <col min="15671" max="15671" width="11.625" style="20" customWidth="1"/>
    <col min="15672" max="15672" width="1.625" style="20" customWidth="1"/>
    <col min="15673" max="15673" width="11.625" style="20" customWidth="1"/>
    <col min="15674" max="15674" width="1.625" style="20" customWidth="1"/>
    <col min="15675" max="15675" width="11.625" style="20" customWidth="1"/>
    <col min="15676" max="15788" width="9.625" style="20"/>
    <col min="15789" max="15789" width="1.625" style="20" customWidth="1"/>
    <col min="15790" max="15790" width="11.625" style="20" customWidth="1"/>
    <col min="15791" max="15851" width="9.625" style="20"/>
    <col min="15852" max="15852" width="36" style="20" customWidth="1"/>
    <col min="15853" max="15864" width="11.625" style="20" customWidth="1"/>
    <col min="15865" max="15865" width="9.625" style="20"/>
    <col min="15866" max="15866" width="1.625" style="20" customWidth="1"/>
    <col min="15867" max="15867" width="28.625" style="20" customWidth="1"/>
    <col min="15868" max="15868" width="1.625" style="20" customWidth="1"/>
    <col min="15869" max="15869" width="12.625" style="20" customWidth="1"/>
    <col min="15870" max="15870" width="1.625" style="20" customWidth="1"/>
    <col min="15871" max="15871" width="12.625" style="20" customWidth="1"/>
    <col min="15872" max="15872" width="1.625" style="20" customWidth="1"/>
    <col min="15873" max="15873" width="12.625" style="20" customWidth="1"/>
    <col min="15874" max="15874" width="1.625" style="20" customWidth="1"/>
    <col min="15875" max="15875" width="12.625" style="20" customWidth="1"/>
    <col min="15876" max="15876" width="1.625" style="20" customWidth="1"/>
    <col min="15877" max="15877" width="12.625" style="20" customWidth="1"/>
    <col min="15878" max="15878" width="1.625" style="20" customWidth="1"/>
    <col min="15879" max="15879" width="12.625" style="20" customWidth="1"/>
    <col min="15880" max="15880" width="1.625" style="20" customWidth="1"/>
    <col min="15881" max="15881" width="12.625" style="20" customWidth="1"/>
    <col min="15882" max="15882" width="1.625" style="20" customWidth="1"/>
    <col min="15883" max="15883" width="12.625" style="20" customWidth="1"/>
    <col min="15884" max="15884" width="1.625" style="20" customWidth="1"/>
    <col min="15885" max="15885" width="12.625" style="20" customWidth="1"/>
    <col min="15886" max="15886" width="1.625" style="20" customWidth="1"/>
    <col min="15887" max="15887" width="12.625" style="20" customWidth="1"/>
    <col min="15888" max="15888" width="1.625" style="20" customWidth="1"/>
    <col min="15889" max="15889" width="12.625" style="20" customWidth="1"/>
    <col min="15890" max="15890" width="1.625" style="20" customWidth="1"/>
    <col min="15891" max="15891" width="12.625" style="20" customWidth="1"/>
    <col min="15892" max="15893" width="9.625" style="20"/>
    <col min="15894" max="15894" width="1.625" style="20" customWidth="1"/>
    <col min="15895" max="15895" width="27.625" style="20" customWidth="1"/>
    <col min="15896" max="15896" width="1.625" style="20" customWidth="1"/>
    <col min="15897" max="15897" width="10.625" style="20" customWidth="1"/>
    <col min="15898" max="15898" width="1.625" style="20" customWidth="1"/>
    <col min="15899" max="15899" width="10.625" style="20" customWidth="1"/>
    <col min="15900" max="15900" width="1.625" style="20" customWidth="1"/>
    <col min="15901" max="15901" width="10.625" style="20" customWidth="1"/>
    <col min="15902" max="15902" width="1.625" style="20" customWidth="1"/>
    <col min="15903" max="15903" width="10.625" style="20" customWidth="1"/>
    <col min="15904" max="15904" width="1.625" style="20" customWidth="1"/>
    <col min="15905" max="15905" width="10.625" style="20" customWidth="1"/>
    <col min="15906" max="15906" width="1.625" style="20" customWidth="1"/>
    <col min="15907" max="15907" width="10.625" style="20" customWidth="1"/>
    <col min="15908" max="15908" width="1.625" style="20" customWidth="1"/>
    <col min="15909" max="15909" width="10.625" style="20" customWidth="1"/>
    <col min="15910" max="15910" width="1.625" style="20" customWidth="1"/>
    <col min="15911" max="15911" width="10.625" style="20" customWidth="1"/>
    <col min="15912" max="15912" width="1.625" style="20" customWidth="1"/>
    <col min="15913" max="15913" width="10.625" style="20" customWidth="1"/>
    <col min="15914" max="15914" width="1.625" style="20" customWidth="1"/>
    <col min="15915" max="15915" width="10.625" style="20" customWidth="1"/>
    <col min="15916" max="15916" width="1.625" style="20" customWidth="1"/>
    <col min="15917" max="15917" width="10.625" style="20" customWidth="1"/>
    <col min="15918" max="15918" width="1.625" style="20" customWidth="1"/>
    <col min="15919" max="15919" width="10.625" style="20" customWidth="1"/>
    <col min="15920" max="15920" width="1.625" style="20" customWidth="1"/>
    <col min="15921" max="15921" width="11.625" style="20" customWidth="1"/>
    <col min="15922" max="15922" width="1.625" style="20" customWidth="1"/>
    <col min="15923" max="15923" width="11.625" style="20" customWidth="1"/>
    <col min="15924" max="15924" width="1.625" style="20" customWidth="1"/>
    <col min="15925" max="15925" width="11.625" style="20" customWidth="1"/>
    <col min="15926" max="15926" width="1.625" style="20" customWidth="1"/>
    <col min="15927" max="15927" width="11.625" style="20" customWidth="1"/>
    <col min="15928" max="15928" width="1.625" style="20" customWidth="1"/>
    <col min="15929" max="15929" width="11.625" style="20" customWidth="1"/>
    <col min="15930" max="15930" width="1.625" style="20" customWidth="1"/>
    <col min="15931" max="15931" width="11.625" style="20" customWidth="1"/>
    <col min="15932" max="16044" width="9.625" style="20"/>
    <col min="16045" max="16045" width="1.625" style="20" customWidth="1"/>
    <col min="16046" max="16046" width="11.625" style="20" customWidth="1"/>
    <col min="16047" max="16107" width="9.625" style="20"/>
    <col min="16108" max="16108" width="36" style="20" customWidth="1"/>
    <col min="16109" max="16120" width="11.625" style="20" customWidth="1"/>
    <col min="16121" max="16121" width="9.625" style="20"/>
    <col min="16122" max="16122" width="1.625" style="20" customWidth="1"/>
    <col min="16123" max="16123" width="28.625" style="20" customWidth="1"/>
    <col min="16124" max="16124" width="1.625" style="20" customWidth="1"/>
    <col min="16125" max="16125" width="12.625" style="20" customWidth="1"/>
    <col min="16126" max="16126" width="1.625" style="20" customWidth="1"/>
    <col min="16127" max="16127" width="12.625" style="20" customWidth="1"/>
    <col min="16128" max="16128" width="1.625" style="20" customWidth="1"/>
    <col min="16129" max="16129" width="12.625" style="20" customWidth="1"/>
    <col min="16130" max="16130" width="1.625" style="20" customWidth="1"/>
    <col min="16131" max="16131" width="12.625" style="20" customWidth="1"/>
    <col min="16132" max="16132" width="1.625" style="20" customWidth="1"/>
    <col min="16133" max="16133" width="12.625" style="20" customWidth="1"/>
    <col min="16134" max="16134" width="1.625" style="20" customWidth="1"/>
    <col min="16135" max="16135" width="12.625" style="20" customWidth="1"/>
    <col min="16136" max="16136" width="1.625" style="20" customWidth="1"/>
    <col min="16137" max="16137" width="12.625" style="20" customWidth="1"/>
    <col min="16138" max="16138" width="1.625" style="20" customWidth="1"/>
    <col min="16139" max="16139" width="12.625" style="20" customWidth="1"/>
    <col min="16140" max="16140" width="1.625" style="20" customWidth="1"/>
    <col min="16141" max="16141" width="12.625" style="20" customWidth="1"/>
    <col min="16142" max="16142" width="1.625" style="20" customWidth="1"/>
    <col min="16143" max="16143" width="12.625" style="20" customWidth="1"/>
    <col min="16144" max="16144" width="1.625" style="20" customWidth="1"/>
    <col min="16145" max="16145" width="12.625" style="20" customWidth="1"/>
    <col min="16146" max="16146" width="1.625" style="20" customWidth="1"/>
    <col min="16147" max="16147" width="12.625" style="20" customWidth="1"/>
    <col min="16148" max="16149" width="9.625" style="20"/>
    <col min="16150" max="16150" width="1.625" style="20" customWidth="1"/>
    <col min="16151" max="16151" width="27.625" style="20" customWidth="1"/>
    <col min="16152" max="16152" width="1.625" style="20" customWidth="1"/>
    <col min="16153" max="16153" width="10.625" style="20" customWidth="1"/>
    <col min="16154" max="16154" width="1.625" style="20" customWidth="1"/>
    <col min="16155" max="16155" width="10.625" style="20" customWidth="1"/>
    <col min="16156" max="16156" width="1.625" style="20" customWidth="1"/>
    <col min="16157" max="16157" width="10.625" style="20" customWidth="1"/>
    <col min="16158" max="16158" width="1.625" style="20" customWidth="1"/>
    <col min="16159" max="16159" width="10.625" style="20" customWidth="1"/>
    <col min="16160" max="16160" width="1.625" style="20" customWidth="1"/>
    <col min="16161" max="16161" width="10.625" style="20" customWidth="1"/>
    <col min="16162" max="16162" width="1.625" style="20" customWidth="1"/>
    <col min="16163" max="16163" width="10.625" style="20" customWidth="1"/>
    <col min="16164" max="16164" width="1.625" style="20" customWidth="1"/>
    <col min="16165" max="16165" width="10.625" style="20" customWidth="1"/>
    <col min="16166" max="16166" width="1.625" style="20" customWidth="1"/>
    <col min="16167" max="16167" width="10.625" style="20" customWidth="1"/>
    <col min="16168" max="16168" width="1.625" style="20" customWidth="1"/>
    <col min="16169" max="16169" width="10.625" style="20" customWidth="1"/>
    <col min="16170" max="16170" width="1.625" style="20" customWidth="1"/>
    <col min="16171" max="16171" width="10.625" style="20" customWidth="1"/>
    <col min="16172" max="16172" width="1.625" style="20" customWidth="1"/>
    <col min="16173" max="16173" width="10.625" style="20" customWidth="1"/>
    <col min="16174" max="16174" width="1.625" style="20" customWidth="1"/>
    <col min="16175" max="16175" width="10.625" style="20" customWidth="1"/>
    <col min="16176" max="16176" width="1.625" style="20" customWidth="1"/>
    <col min="16177" max="16177" width="11.625" style="20" customWidth="1"/>
    <col min="16178" max="16178" width="1.625" style="20" customWidth="1"/>
    <col min="16179" max="16179" width="11.625" style="20" customWidth="1"/>
    <col min="16180" max="16180" width="1.625" style="20" customWidth="1"/>
    <col min="16181" max="16181" width="11.625" style="20" customWidth="1"/>
    <col min="16182" max="16182" width="1.625" style="20" customWidth="1"/>
    <col min="16183" max="16183" width="11.625" style="20" customWidth="1"/>
    <col min="16184" max="16184" width="1.625" style="20" customWidth="1"/>
    <col min="16185" max="16185" width="11.625" style="20" customWidth="1"/>
    <col min="16186" max="16186" width="1.625" style="20" customWidth="1"/>
    <col min="16187" max="16187" width="11.625" style="20" customWidth="1"/>
    <col min="16188" max="16300" width="9.625" style="20"/>
    <col min="16301" max="16301" width="1.625" style="20" customWidth="1"/>
    <col min="16302" max="16302" width="11.625" style="20" customWidth="1"/>
    <col min="16303" max="16384" width="9.625" style="20"/>
  </cols>
  <sheetData>
    <row r="1" spans="1:39" ht="20.100000000000001" customHeight="1">
      <c r="I1" s="23"/>
    </row>
    <row r="2" spans="1:39" ht="20.100000000000001" customHeight="1">
      <c r="AL2" s="36"/>
    </row>
    <row r="3" spans="1:39" s="417" customFormat="1" ht="24.95" customHeight="1">
      <c r="A3" s="617" t="s">
        <v>258</v>
      </c>
      <c r="B3" s="617"/>
      <c r="C3" s="617"/>
      <c r="D3" s="617"/>
      <c r="E3" s="617"/>
      <c r="F3" s="617"/>
      <c r="G3" s="617"/>
      <c r="H3" s="617"/>
      <c r="I3" s="617"/>
      <c r="J3" s="416"/>
      <c r="Z3" s="418"/>
      <c r="AB3" s="418"/>
    </row>
    <row r="4" spans="1:39" s="417" customFormat="1" ht="24.95" customHeight="1">
      <c r="A4" s="617" t="s">
        <v>238</v>
      </c>
      <c r="B4" s="617"/>
      <c r="C4" s="617"/>
      <c r="D4" s="617"/>
      <c r="E4" s="617"/>
      <c r="F4" s="617"/>
      <c r="G4" s="617"/>
      <c r="H4" s="617"/>
      <c r="I4" s="617"/>
      <c r="J4" s="416"/>
    </row>
    <row r="5" spans="1:39" ht="20.100000000000001" customHeight="1"/>
    <row r="6" spans="1:39" ht="20.100000000000001" customHeight="1"/>
    <row r="7" spans="1:39" s="413" customFormat="1" ht="24.95" customHeight="1">
      <c r="A7" s="411"/>
      <c r="B7" s="601" t="s">
        <v>80</v>
      </c>
      <c r="C7" s="600"/>
      <c r="D7" s="601" t="s">
        <v>81</v>
      </c>
      <c r="E7" s="600"/>
      <c r="F7" s="618" t="s">
        <v>82</v>
      </c>
      <c r="G7" s="619"/>
      <c r="H7" s="618" t="s">
        <v>83</v>
      </c>
      <c r="I7" s="620"/>
      <c r="J7" s="412"/>
      <c r="AK7" s="414"/>
      <c r="AL7" s="414"/>
      <c r="AM7" s="414"/>
    </row>
    <row r="8" spans="1:39" s="409" customFormat="1" ht="24.95" customHeight="1">
      <c r="A8" s="415" t="s">
        <v>7</v>
      </c>
      <c r="B8" s="671" t="s">
        <v>41</v>
      </c>
      <c r="C8" s="671" t="s">
        <v>88</v>
      </c>
      <c r="D8" s="671" t="s">
        <v>41</v>
      </c>
      <c r="E8" s="672" t="s">
        <v>88</v>
      </c>
      <c r="F8" s="671" t="s">
        <v>41</v>
      </c>
      <c r="G8" s="671" t="s">
        <v>88</v>
      </c>
      <c r="H8" s="671" t="s">
        <v>41</v>
      </c>
      <c r="I8" s="673" t="s">
        <v>88</v>
      </c>
      <c r="J8" s="408"/>
      <c r="Y8" s="410"/>
      <c r="Z8" s="410"/>
      <c r="AA8" s="410"/>
      <c r="AK8" s="410"/>
      <c r="AL8" s="410"/>
      <c r="AM8" s="410"/>
    </row>
    <row r="9" spans="1:39" s="409" customFormat="1" ht="24.95" customHeight="1">
      <c r="A9" s="404"/>
      <c r="B9" s="674" t="s">
        <v>89</v>
      </c>
      <c r="C9" s="674" t="s">
        <v>10</v>
      </c>
      <c r="D9" s="674" t="s">
        <v>10</v>
      </c>
      <c r="E9" s="675" t="s">
        <v>89</v>
      </c>
      <c r="F9" s="674" t="s">
        <v>10</v>
      </c>
      <c r="G9" s="674" t="s">
        <v>89</v>
      </c>
      <c r="H9" s="674" t="s">
        <v>10</v>
      </c>
      <c r="I9" s="676" t="s">
        <v>89</v>
      </c>
      <c r="J9" s="408"/>
      <c r="Y9" s="410"/>
      <c r="Z9" s="410"/>
      <c r="AA9" s="410"/>
      <c r="AK9" s="410"/>
      <c r="AL9" s="410"/>
      <c r="AM9" s="410"/>
    </row>
    <row r="10" spans="1:39" ht="15" customHeight="1">
      <c r="A10" s="27"/>
      <c r="B10" s="28"/>
      <c r="C10" s="28"/>
      <c r="D10" s="28"/>
      <c r="E10" s="28"/>
      <c r="F10" s="28"/>
      <c r="G10" s="28"/>
      <c r="H10" s="28"/>
      <c r="I10" s="28"/>
    </row>
    <row r="11" spans="1:39" s="453" customFormat="1" ht="21.95" customHeight="1">
      <c r="A11" s="496" t="s">
        <v>298</v>
      </c>
      <c r="B11" s="446">
        <v>2375.6999999999998</v>
      </c>
      <c r="C11" s="446">
        <v>1925.5630000000001</v>
      </c>
      <c r="D11" s="446">
        <v>2496.7080000000001</v>
      </c>
      <c r="E11" s="446">
        <v>2395.4540000000002</v>
      </c>
      <c r="F11" s="446">
        <v>2962.2730000000001</v>
      </c>
      <c r="G11" s="446">
        <v>2602.0320000000002</v>
      </c>
      <c r="H11" s="446">
        <v>3534.9369999999999</v>
      </c>
      <c r="I11" s="446">
        <v>3426.3009999999999</v>
      </c>
      <c r="J11" s="452"/>
      <c r="K11" s="464"/>
      <c r="S11" s="464"/>
      <c r="W11" s="464"/>
      <c r="Y11" s="464"/>
      <c r="AA11" s="464"/>
      <c r="AC11" s="464"/>
      <c r="AE11" s="464"/>
      <c r="AG11" s="464"/>
      <c r="AI11" s="464"/>
      <c r="AK11" s="464"/>
      <c r="AM11" s="464"/>
    </row>
    <row r="12" spans="1:39" s="453" customFormat="1" ht="21.95" customHeight="1">
      <c r="A12" s="496" t="s">
        <v>122</v>
      </c>
      <c r="B12" s="506"/>
      <c r="C12" s="506"/>
      <c r="D12" s="506"/>
      <c r="E12" s="506"/>
      <c r="F12" s="506"/>
      <c r="G12" s="506"/>
      <c r="H12" s="506"/>
      <c r="I12" s="506"/>
      <c r="J12" s="452"/>
      <c r="K12" s="464"/>
      <c r="S12" s="464"/>
      <c r="W12" s="464"/>
      <c r="Y12" s="464"/>
      <c r="AA12" s="464"/>
      <c r="AC12" s="464"/>
      <c r="AE12" s="464"/>
      <c r="AG12" s="464"/>
      <c r="AI12" s="464"/>
      <c r="AK12" s="464"/>
      <c r="AM12" s="464"/>
    </row>
    <row r="13" spans="1:39" s="453" customFormat="1" ht="21.95" customHeight="1">
      <c r="A13" s="496" t="s">
        <v>123</v>
      </c>
      <c r="B13" s="446" t="s">
        <v>201</v>
      </c>
      <c r="C13" s="446" t="s">
        <v>201</v>
      </c>
      <c r="D13" s="446" t="s">
        <v>201</v>
      </c>
      <c r="E13" s="446" t="s">
        <v>201</v>
      </c>
      <c r="F13" s="446" t="s">
        <v>201</v>
      </c>
      <c r="G13" s="446" t="s">
        <v>201</v>
      </c>
      <c r="H13" s="446" t="s">
        <v>201</v>
      </c>
      <c r="I13" s="446" t="s">
        <v>201</v>
      </c>
      <c r="J13" s="452"/>
    </row>
    <row r="14" spans="1:39" s="453" customFormat="1" ht="21.95" customHeight="1">
      <c r="A14" s="496" t="s">
        <v>147</v>
      </c>
      <c r="B14" s="446">
        <v>633.33600000000001</v>
      </c>
      <c r="C14" s="446">
        <v>628.44799999999998</v>
      </c>
      <c r="D14" s="446">
        <v>698.25400000000002</v>
      </c>
      <c r="E14" s="446">
        <v>696.75699999999995</v>
      </c>
      <c r="F14" s="446">
        <v>675.26599999999996</v>
      </c>
      <c r="G14" s="446">
        <v>725.96400000000006</v>
      </c>
      <c r="H14" s="446">
        <v>720.23900000000003</v>
      </c>
      <c r="I14" s="446">
        <v>715.37199999999996</v>
      </c>
      <c r="J14" s="452"/>
      <c r="K14" s="464"/>
      <c r="S14" s="464"/>
      <c r="W14" s="464"/>
      <c r="Y14" s="464"/>
      <c r="AA14" s="464"/>
      <c r="AC14" s="464"/>
      <c r="AE14" s="464"/>
      <c r="AG14" s="464"/>
      <c r="AI14" s="464"/>
      <c r="AK14" s="464"/>
      <c r="AM14" s="464"/>
    </row>
    <row r="15" spans="1:39" s="453" customFormat="1" ht="21.95" customHeight="1">
      <c r="A15" s="496" t="s">
        <v>125</v>
      </c>
      <c r="B15" s="446" t="s">
        <v>201</v>
      </c>
      <c r="C15" s="446" t="s">
        <v>201</v>
      </c>
      <c r="D15" s="446" t="s">
        <v>201</v>
      </c>
      <c r="E15" s="446" t="s">
        <v>201</v>
      </c>
      <c r="F15" s="446" t="s">
        <v>201</v>
      </c>
      <c r="G15" s="446" t="s">
        <v>201</v>
      </c>
      <c r="H15" s="446" t="s">
        <v>201</v>
      </c>
      <c r="I15" s="446" t="s">
        <v>201</v>
      </c>
      <c r="J15" s="452"/>
      <c r="K15" s="464"/>
      <c r="S15" s="464"/>
      <c r="W15" s="464"/>
      <c r="Y15" s="464"/>
      <c r="AA15" s="464"/>
      <c r="AC15" s="464"/>
      <c r="AE15" s="464"/>
      <c r="AG15" s="464"/>
      <c r="AI15" s="464"/>
      <c r="AK15" s="464"/>
      <c r="AM15" s="464"/>
    </row>
    <row r="16" spans="1:39" s="453" customFormat="1" ht="21.95" customHeight="1">
      <c r="A16" s="496" t="s">
        <v>126</v>
      </c>
      <c r="B16" s="446">
        <v>56.457999999999998</v>
      </c>
      <c r="C16" s="446">
        <v>56.938000000000002</v>
      </c>
      <c r="D16" s="446">
        <v>93.022999999999996</v>
      </c>
      <c r="E16" s="446">
        <v>67.802000000000007</v>
      </c>
      <c r="F16" s="446">
        <v>79.664000000000001</v>
      </c>
      <c r="G16" s="446">
        <v>71.712000000000003</v>
      </c>
      <c r="H16" s="446">
        <v>119.116</v>
      </c>
      <c r="I16" s="446">
        <v>126.584</v>
      </c>
      <c r="J16" s="452"/>
      <c r="K16" s="464"/>
      <c r="S16" s="464"/>
      <c r="W16" s="464"/>
      <c r="Y16" s="464"/>
      <c r="AA16" s="464"/>
      <c r="AC16" s="464"/>
      <c r="AE16" s="464"/>
      <c r="AG16" s="464"/>
      <c r="AI16" s="464"/>
      <c r="AK16" s="464"/>
      <c r="AM16" s="464"/>
    </row>
    <row r="17" spans="1:39" s="453" customFormat="1" ht="21.95" customHeight="1">
      <c r="A17" s="496" t="s">
        <v>127</v>
      </c>
      <c r="B17" s="446" t="s">
        <v>201</v>
      </c>
      <c r="C17" s="446" t="s">
        <v>201</v>
      </c>
      <c r="D17" s="446" t="s">
        <v>201</v>
      </c>
      <c r="E17" s="446" t="s">
        <v>201</v>
      </c>
      <c r="F17" s="446" t="s">
        <v>201</v>
      </c>
      <c r="G17" s="446" t="s">
        <v>201</v>
      </c>
      <c r="H17" s="446" t="s">
        <v>201</v>
      </c>
      <c r="I17" s="446" t="s">
        <v>201</v>
      </c>
      <c r="J17" s="452"/>
    </row>
    <row r="18" spans="1:39" s="453" customFormat="1" ht="21.95" customHeight="1">
      <c r="A18" s="496" t="s">
        <v>128</v>
      </c>
      <c r="B18" s="446">
        <v>59.582000000000001</v>
      </c>
      <c r="C18" s="446">
        <v>47.845999999999997</v>
      </c>
      <c r="D18" s="446">
        <v>53.039000000000001</v>
      </c>
      <c r="E18" s="446">
        <v>59.753</v>
      </c>
      <c r="F18" s="446">
        <v>66.715999999999994</v>
      </c>
      <c r="G18" s="446">
        <v>71.628</v>
      </c>
      <c r="H18" s="446">
        <v>103.913</v>
      </c>
      <c r="I18" s="446">
        <v>94.725999999999999</v>
      </c>
      <c r="J18" s="452"/>
    </row>
    <row r="19" spans="1:39" s="453" customFormat="1" ht="21.95" customHeight="1">
      <c r="A19" s="496" t="s">
        <v>148</v>
      </c>
      <c r="B19" s="446">
        <v>904.87699999999995</v>
      </c>
      <c r="C19" s="446">
        <v>742.875</v>
      </c>
      <c r="D19" s="446">
        <v>965.89400000000001</v>
      </c>
      <c r="E19" s="446">
        <v>962.78800000000001</v>
      </c>
      <c r="F19" s="446">
        <v>1141.6859999999999</v>
      </c>
      <c r="G19" s="446">
        <v>1033.5060000000001</v>
      </c>
      <c r="H19" s="446">
        <v>1481.2760000000001</v>
      </c>
      <c r="I19" s="446">
        <v>1170.902</v>
      </c>
      <c r="J19" s="452"/>
    </row>
    <row r="20" spans="1:39" s="453" customFormat="1" ht="21.95" customHeight="1">
      <c r="A20" s="496" t="s">
        <v>130</v>
      </c>
      <c r="B20" s="446" t="s">
        <v>201</v>
      </c>
      <c r="C20" s="446" t="s">
        <v>201</v>
      </c>
      <c r="D20" s="446" t="s">
        <v>201</v>
      </c>
      <c r="E20" s="446" t="s">
        <v>201</v>
      </c>
      <c r="F20" s="446" t="s">
        <v>201</v>
      </c>
      <c r="G20" s="446" t="s">
        <v>201</v>
      </c>
      <c r="H20" s="446" t="s">
        <v>201</v>
      </c>
      <c r="I20" s="446" t="s">
        <v>201</v>
      </c>
      <c r="J20" s="452"/>
    </row>
    <row r="21" spans="1:39" s="453" customFormat="1" ht="21.95" customHeight="1">
      <c r="A21" s="496" t="s">
        <v>131</v>
      </c>
      <c r="B21" s="446" t="s">
        <v>201</v>
      </c>
      <c r="C21" s="446" t="s">
        <v>201</v>
      </c>
      <c r="D21" s="446" t="s">
        <v>201</v>
      </c>
      <c r="E21" s="446" t="s">
        <v>201</v>
      </c>
      <c r="F21" s="446" t="s">
        <v>201</v>
      </c>
      <c r="G21" s="446" t="s">
        <v>201</v>
      </c>
      <c r="H21" s="446" t="s">
        <v>201</v>
      </c>
      <c r="I21" s="446" t="s">
        <v>201</v>
      </c>
      <c r="J21" s="452"/>
    </row>
    <row r="22" spans="1:39" s="453" customFormat="1" ht="21.95" customHeight="1">
      <c r="A22" s="496" t="s">
        <v>132</v>
      </c>
      <c r="B22" s="446">
        <v>2556.3049999999998</v>
      </c>
      <c r="C22" s="446">
        <v>2621.64</v>
      </c>
      <c r="D22" s="446">
        <v>2890.92</v>
      </c>
      <c r="E22" s="446">
        <v>3113.2959999999998</v>
      </c>
      <c r="F22" s="446">
        <v>2925.2449999999999</v>
      </c>
      <c r="G22" s="446">
        <v>3498.0129999999999</v>
      </c>
      <c r="H22" s="446">
        <v>3834.7779999999998</v>
      </c>
      <c r="I22" s="446">
        <v>3893.0070000000001</v>
      </c>
      <c r="J22" s="452"/>
    </row>
    <row r="23" spans="1:39" s="453" customFormat="1" ht="21.95" customHeight="1">
      <c r="A23" s="496" t="s">
        <v>133</v>
      </c>
      <c r="B23" s="446">
        <v>692.75199999999995</v>
      </c>
      <c r="C23" s="446">
        <v>694.05600000000004</v>
      </c>
      <c r="D23" s="446">
        <v>688.35699999999997</v>
      </c>
      <c r="E23" s="446">
        <v>778.28899999999999</v>
      </c>
      <c r="F23" s="446">
        <v>910.803</v>
      </c>
      <c r="G23" s="446">
        <v>869.64</v>
      </c>
      <c r="H23" s="446">
        <v>1173.6790000000001</v>
      </c>
      <c r="I23" s="446">
        <v>1093.0219999999999</v>
      </c>
      <c r="J23" s="452"/>
    </row>
    <row r="24" spans="1:39" s="453" customFormat="1" ht="21.95" customHeight="1">
      <c r="A24" s="496" t="s">
        <v>149</v>
      </c>
      <c r="B24" s="446">
        <v>76.296000000000006</v>
      </c>
      <c r="C24" s="446">
        <v>114.886</v>
      </c>
      <c r="D24" s="446">
        <v>117.16500000000001</v>
      </c>
      <c r="E24" s="446">
        <v>108.51900000000001</v>
      </c>
      <c r="F24" s="446">
        <v>102.25</v>
      </c>
      <c r="G24" s="446">
        <v>107.53700000000001</v>
      </c>
      <c r="H24" s="446">
        <v>89.593000000000004</v>
      </c>
      <c r="I24" s="446">
        <v>139.429</v>
      </c>
      <c r="J24" s="452"/>
    </row>
    <row r="25" spans="1:39" s="453" customFormat="1" ht="21.95" customHeight="1">
      <c r="A25" s="496" t="s">
        <v>300</v>
      </c>
      <c r="B25" s="446">
        <v>225.74100000000001</v>
      </c>
      <c r="C25" s="446">
        <v>219.94</v>
      </c>
      <c r="D25" s="446">
        <v>237.69200000000001</v>
      </c>
      <c r="E25" s="446">
        <v>254.625</v>
      </c>
      <c r="F25" s="446">
        <v>284.96300000000002</v>
      </c>
      <c r="G25" s="446">
        <v>255.51499999999999</v>
      </c>
      <c r="H25" s="446">
        <v>341.31</v>
      </c>
      <c r="I25" s="446">
        <v>307.69600000000003</v>
      </c>
      <c r="J25" s="452"/>
    </row>
    <row r="26" spans="1:39" s="453" customFormat="1" ht="21.95" customHeight="1">
      <c r="A26" s="496" t="s">
        <v>135</v>
      </c>
      <c r="B26" s="446">
        <v>6.0190000000000001</v>
      </c>
      <c r="C26" s="446">
        <v>5.3630000000000004</v>
      </c>
      <c r="D26" s="446">
        <v>5.9039999999999999</v>
      </c>
      <c r="E26" s="446">
        <v>6.1479999999999997</v>
      </c>
      <c r="F26" s="446">
        <v>6.3070000000000004</v>
      </c>
      <c r="G26" s="446">
        <v>6.3390000000000004</v>
      </c>
      <c r="H26" s="446">
        <v>19.023</v>
      </c>
      <c r="I26" s="446">
        <v>16.004999999999999</v>
      </c>
      <c r="J26" s="452"/>
    </row>
    <row r="27" spans="1:39" s="453" customFormat="1" ht="21.95" customHeight="1">
      <c r="A27" s="496" t="s">
        <v>136</v>
      </c>
      <c r="B27" s="446">
        <v>53.002000000000002</v>
      </c>
      <c r="C27" s="446">
        <v>50.411000000000001</v>
      </c>
      <c r="D27" s="446">
        <v>51.963000000000001</v>
      </c>
      <c r="E27" s="446">
        <v>56.076999999999998</v>
      </c>
      <c r="F27" s="446">
        <v>55.765999999999998</v>
      </c>
      <c r="G27" s="446">
        <v>69.655000000000001</v>
      </c>
      <c r="H27" s="446">
        <v>86.213999999999999</v>
      </c>
      <c r="I27" s="446">
        <v>84.771000000000001</v>
      </c>
      <c r="J27" s="452"/>
    </row>
    <row r="28" spans="1:39" s="453" customFormat="1" ht="21.95" customHeight="1">
      <c r="A28" s="496" t="s">
        <v>137</v>
      </c>
      <c r="B28" s="446">
        <v>12.069000000000001</v>
      </c>
      <c r="C28" s="446">
        <v>10.268000000000001</v>
      </c>
      <c r="D28" s="446">
        <v>12.113</v>
      </c>
      <c r="E28" s="446">
        <v>12.048</v>
      </c>
      <c r="F28" s="446">
        <v>12.698</v>
      </c>
      <c r="G28" s="446">
        <v>13.677</v>
      </c>
      <c r="H28" s="446">
        <v>21.55</v>
      </c>
      <c r="I28" s="446">
        <v>21.995999999999999</v>
      </c>
      <c r="J28" s="452"/>
    </row>
    <row r="29" spans="1:39" s="453" customFormat="1" ht="21.95" customHeight="1">
      <c r="A29" s="496" t="s">
        <v>156</v>
      </c>
      <c r="B29" s="446">
        <v>33.090000000000003</v>
      </c>
      <c r="C29" s="446">
        <v>29.794</v>
      </c>
      <c r="D29" s="446">
        <v>24.221</v>
      </c>
      <c r="E29" s="446">
        <v>34.753999999999998</v>
      </c>
      <c r="F29" s="446">
        <v>24.803000000000001</v>
      </c>
      <c r="G29" s="446">
        <v>35.802999999999997</v>
      </c>
      <c r="H29" s="446">
        <v>40.000999999999998</v>
      </c>
      <c r="I29" s="446">
        <v>52.308999999999997</v>
      </c>
      <c r="J29" s="452"/>
    </row>
    <row r="30" spans="1:39" s="453" customFormat="1" ht="21.95" customHeight="1">
      <c r="A30" s="496" t="s">
        <v>138</v>
      </c>
      <c r="B30" s="446" t="s">
        <v>201</v>
      </c>
      <c r="C30" s="446" t="s">
        <v>201</v>
      </c>
      <c r="D30" s="446" t="s">
        <v>201</v>
      </c>
      <c r="E30" s="446" t="s">
        <v>201</v>
      </c>
      <c r="F30" s="446" t="s">
        <v>201</v>
      </c>
      <c r="G30" s="446" t="s">
        <v>201</v>
      </c>
      <c r="H30" s="446" t="s">
        <v>201</v>
      </c>
      <c r="I30" s="446" t="s">
        <v>201</v>
      </c>
      <c r="J30" s="452"/>
    </row>
    <row r="31" spans="1:39" s="453" customFormat="1" ht="21.95" customHeight="1">
      <c r="A31" s="496" t="s">
        <v>139</v>
      </c>
      <c r="B31" s="506"/>
      <c r="C31" s="506"/>
      <c r="D31" s="506"/>
      <c r="E31" s="506"/>
      <c r="F31" s="506"/>
      <c r="G31" s="506"/>
      <c r="H31" s="506"/>
      <c r="I31" s="506"/>
      <c r="J31" s="452"/>
    </row>
    <row r="32" spans="1:39" s="452" customFormat="1" ht="21.95" customHeight="1">
      <c r="A32" s="508" t="s">
        <v>140</v>
      </c>
      <c r="B32" s="480" t="s">
        <v>201</v>
      </c>
      <c r="C32" s="480" t="s">
        <v>201</v>
      </c>
      <c r="D32" s="480" t="s">
        <v>201</v>
      </c>
      <c r="E32" s="480" t="s">
        <v>201</v>
      </c>
      <c r="F32" s="480" t="s">
        <v>201</v>
      </c>
      <c r="G32" s="480" t="s">
        <v>201</v>
      </c>
      <c r="H32" s="480" t="s">
        <v>201</v>
      </c>
      <c r="I32" s="480" t="s">
        <v>201</v>
      </c>
      <c r="K32" s="541"/>
      <c r="S32" s="541"/>
      <c r="W32" s="541"/>
      <c r="Y32" s="541"/>
      <c r="AA32" s="541"/>
      <c r="AC32" s="541"/>
      <c r="AE32" s="541"/>
      <c r="AG32" s="541"/>
      <c r="AI32" s="541"/>
      <c r="AK32" s="541"/>
      <c r="AM32" s="541"/>
    </row>
    <row r="33" spans="1:39" ht="15" customHeight="1">
      <c r="A33" s="31"/>
      <c r="B33" s="37"/>
      <c r="C33" s="37"/>
      <c r="D33" s="37"/>
      <c r="E33" s="37"/>
      <c r="F33" s="37"/>
      <c r="G33" s="37"/>
      <c r="H33" s="37"/>
      <c r="I33" s="37"/>
      <c r="K33" s="36"/>
      <c r="S33" s="36"/>
      <c r="W33" s="36"/>
      <c r="Y33" s="36"/>
      <c r="AA33" s="36"/>
      <c r="AC33" s="36"/>
      <c r="AE33" s="36"/>
      <c r="AG33" s="36"/>
      <c r="AI33" s="36"/>
      <c r="AK33" s="36"/>
      <c r="AM33" s="36"/>
    </row>
    <row r="34" spans="1:39" ht="24.95" customHeight="1"/>
    <row r="35" spans="1:39" ht="24.95" customHeight="1">
      <c r="A35" s="401"/>
      <c r="B35" s="618" t="s">
        <v>150</v>
      </c>
      <c r="C35" s="619"/>
      <c r="D35" s="616" t="s">
        <v>85</v>
      </c>
      <c r="E35" s="616"/>
      <c r="F35" s="621" t="s">
        <v>61</v>
      </c>
      <c r="G35" s="622"/>
      <c r="H35" s="623" t="s">
        <v>62</v>
      </c>
      <c r="I35" s="624"/>
    </row>
    <row r="36" spans="1:39" ht="24.95" customHeight="1">
      <c r="A36" s="415" t="s">
        <v>7</v>
      </c>
      <c r="B36" s="671" t="s">
        <v>41</v>
      </c>
      <c r="C36" s="671" t="s">
        <v>88</v>
      </c>
      <c r="D36" s="671" t="s">
        <v>41</v>
      </c>
      <c r="E36" s="672" t="s">
        <v>88</v>
      </c>
      <c r="F36" s="656" t="s">
        <v>41</v>
      </c>
      <c r="G36" s="656" t="s">
        <v>88</v>
      </c>
      <c r="H36" s="677" t="s">
        <v>41</v>
      </c>
      <c r="I36" s="678" t="s">
        <v>88</v>
      </c>
    </row>
    <row r="37" spans="1:39" ht="24.95" customHeight="1">
      <c r="A37" s="404"/>
      <c r="B37" s="674" t="s">
        <v>10</v>
      </c>
      <c r="C37" s="674" t="s">
        <v>89</v>
      </c>
      <c r="D37" s="674" t="s">
        <v>89</v>
      </c>
      <c r="E37" s="675" t="s">
        <v>10</v>
      </c>
      <c r="F37" s="654" t="s">
        <v>89</v>
      </c>
      <c r="G37" s="654" t="s">
        <v>10</v>
      </c>
      <c r="H37" s="679" t="s">
        <v>89</v>
      </c>
      <c r="I37" s="680" t="s">
        <v>89</v>
      </c>
    </row>
    <row r="38" spans="1:39" ht="15" customHeight="1">
      <c r="A38" s="27"/>
      <c r="B38" s="30"/>
      <c r="C38" s="30"/>
      <c r="D38" s="30"/>
      <c r="E38" s="30"/>
      <c r="F38" s="11"/>
      <c r="G38" s="11"/>
      <c r="H38" s="11"/>
      <c r="I38" s="56"/>
    </row>
    <row r="39" spans="1:39" s="453" customFormat="1" ht="21.95" customHeight="1">
      <c r="A39" s="496" t="s">
        <v>152</v>
      </c>
      <c r="B39" s="446" t="s">
        <v>201</v>
      </c>
      <c r="C39" s="446">
        <v>4015.0320000000002</v>
      </c>
      <c r="D39" s="446" t="s">
        <v>201</v>
      </c>
      <c r="E39" s="446" t="s">
        <v>201</v>
      </c>
      <c r="F39" s="446" t="s">
        <v>201</v>
      </c>
      <c r="G39" s="446" t="s">
        <v>201</v>
      </c>
      <c r="H39" s="446" t="s">
        <v>201</v>
      </c>
      <c r="I39" s="446" t="s">
        <v>201</v>
      </c>
      <c r="J39" s="452"/>
    </row>
    <row r="40" spans="1:39" s="453" customFormat="1" ht="21.95" customHeight="1">
      <c r="A40" s="496" t="s">
        <v>122</v>
      </c>
      <c r="B40" s="506"/>
      <c r="C40" s="506"/>
      <c r="D40" s="506"/>
      <c r="E40" s="506"/>
      <c r="F40" s="506"/>
      <c r="G40" s="506"/>
      <c r="H40" s="506"/>
      <c r="I40" s="506"/>
      <c r="J40" s="452"/>
    </row>
    <row r="41" spans="1:39" s="453" customFormat="1" ht="21.95" customHeight="1">
      <c r="A41" s="496" t="s">
        <v>123</v>
      </c>
      <c r="B41" s="446" t="s">
        <v>201</v>
      </c>
      <c r="C41" s="446" t="s">
        <v>201</v>
      </c>
      <c r="D41" s="446" t="s">
        <v>201</v>
      </c>
      <c r="E41" s="446" t="s">
        <v>201</v>
      </c>
      <c r="F41" s="294"/>
      <c r="G41" s="294"/>
      <c r="H41" s="308"/>
      <c r="I41" s="308"/>
      <c r="J41" s="452"/>
    </row>
    <row r="42" spans="1:39" s="453" customFormat="1" ht="21.95" customHeight="1">
      <c r="A42" s="496" t="s">
        <v>147</v>
      </c>
      <c r="B42" s="446">
        <v>792.37699999999995</v>
      </c>
      <c r="C42" s="446">
        <v>788.51199999999994</v>
      </c>
      <c r="D42" s="446">
        <v>872.05600000000004</v>
      </c>
      <c r="E42" s="446">
        <v>803.56299999999999</v>
      </c>
      <c r="F42" s="293">
        <v>891.41499999999996</v>
      </c>
      <c r="G42" s="293">
        <v>893.23099999999999</v>
      </c>
      <c r="H42" s="308">
        <v>1752.6610000000001</v>
      </c>
      <c r="I42" s="308">
        <v>1301.1610000000001</v>
      </c>
      <c r="J42" s="452"/>
    </row>
    <row r="43" spans="1:39" s="453" customFormat="1" ht="21.95" customHeight="1">
      <c r="A43" s="496" t="s">
        <v>125</v>
      </c>
      <c r="B43" s="446" t="s">
        <v>201</v>
      </c>
      <c r="C43" s="446" t="s">
        <v>201</v>
      </c>
      <c r="D43" s="446" t="s">
        <v>201</v>
      </c>
      <c r="E43" s="446" t="s">
        <v>201</v>
      </c>
      <c r="F43" s="446" t="s">
        <v>201</v>
      </c>
      <c r="G43" s="446" t="s">
        <v>201</v>
      </c>
      <c r="H43" s="446" t="s">
        <v>201</v>
      </c>
      <c r="I43" s="446" t="s">
        <v>201</v>
      </c>
      <c r="J43" s="452"/>
    </row>
    <row r="44" spans="1:39" s="453" customFormat="1" ht="21.95" customHeight="1">
      <c r="A44" s="496" t="s">
        <v>126</v>
      </c>
      <c r="B44" s="446">
        <v>119.29</v>
      </c>
      <c r="C44" s="446">
        <v>131.59299999999999</v>
      </c>
      <c r="D44" s="446">
        <v>147.785</v>
      </c>
      <c r="E44" s="446">
        <v>141.131</v>
      </c>
      <c r="F44" s="293">
        <v>184.613</v>
      </c>
      <c r="G44" s="293">
        <v>186.756</v>
      </c>
      <c r="H44" s="308">
        <v>250.714</v>
      </c>
      <c r="I44" s="308">
        <v>164.34700000000001</v>
      </c>
      <c r="J44" s="452"/>
    </row>
    <row r="45" spans="1:39" s="453" customFormat="1" ht="21.95" customHeight="1">
      <c r="A45" s="496" t="s">
        <v>127</v>
      </c>
      <c r="B45" s="446" t="s">
        <v>201</v>
      </c>
      <c r="C45" s="446" t="s">
        <v>201</v>
      </c>
      <c r="D45" s="446" t="s">
        <v>201</v>
      </c>
      <c r="E45" s="446" t="s">
        <v>201</v>
      </c>
      <c r="F45" s="446" t="s">
        <v>201</v>
      </c>
      <c r="G45" s="446" t="s">
        <v>201</v>
      </c>
      <c r="H45" s="446" t="s">
        <v>201</v>
      </c>
      <c r="I45" s="446" t="s">
        <v>201</v>
      </c>
      <c r="J45" s="452"/>
    </row>
    <row r="46" spans="1:39" s="453" customFormat="1" ht="21.95" customHeight="1">
      <c r="A46" s="496" t="s">
        <v>128</v>
      </c>
      <c r="B46" s="446">
        <v>105.702</v>
      </c>
      <c r="C46" s="446">
        <v>89.569000000000003</v>
      </c>
      <c r="D46" s="446">
        <v>128.43</v>
      </c>
      <c r="E46" s="446">
        <v>101.303</v>
      </c>
      <c r="F46" s="293">
        <v>136.44300000000001</v>
      </c>
      <c r="G46" s="293">
        <v>108.566</v>
      </c>
      <c r="H46" s="308">
        <v>148.91999999999999</v>
      </c>
      <c r="I46" s="308">
        <v>118.32899999999999</v>
      </c>
      <c r="J46" s="452"/>
    </row>
    <row r="47" spans="1:39" s="453" customFormat="1" ht="21.95" customHeight="1">
      <c r="A47" s="496" t="s">
        <v>148</v>
      </c>
      <c r="B47" s="446">
        <v>2505.6999999999998</v>
      </c>
      <c r="C47" s="446">
        <v>1550.605</v>
      </c>
      <c r="D47" s="446">
        <v>2212.9229999999998</v>
      </c>
      <c r="E47" s="446">
        <v>2091.875</v>
      </c>
      <c r="F47" s="293">
        <v>3349.3960000000002</v>
      </c>
      <c r="G47" s="293">
        <v>2522.6019999999999</v>
      </c>
      <c r="H47" s="308">
        <v>4078.056</v>
      </c>
      <c r="I47" s="308">
        <v>3159.172</v>
      </c>
      <c r="J47" s="452"/>
    </row>
    <row r="48" spans="1:39" s="453" customFormat="1" ht="21.95" customHeight="1">
      <c r="A48" s="496" t="s">
        <v>130</v>
      </c>
      <c r="B48" s="446" t="s">
        <v>201</v>
      </c>
      <c r="C48" s="446" t="s">
        <v>201</v>
      </c>
      <c r="D48" s="446" t="s">
        <v>201</v>
      </c>
      <c r="E48" s="446" t="s">
        <v>201</v>
      </c>
      <c r="F48" s="446" t="s">
        <v>201</v>
      </c>
      <c r="G48" s="446" t="s">
        <v>201</v>
      </c>
      <c r="H48" s="446" t="s">
        <v>201</v>
      </c>
      <c r="I48" s="446" t="s">
        <v>201</v>
      </c>
      <c r="J48" s="452"/>
    </row>
    <row r="49" spans="1:10" s="453" customFormat="1" ht="21.95" customHeight="1">
      <c r="A49" s="496" t="s">
        <v>131</v>
      </c>
      <c r="B49" s="446" t="s">
        <v>201</v>
      </c>
      <c r="C49" s="446" t="s">
        <v>201</v>
      </c>
      <c r="D49" s="446" t="s">
        <v>201</v>
      </c>
      <c r="E49" s="446" t="s">
        <v>201</v>
      </c>
      <c r="F49" s="446" t="s">
        <v>201</v>
      </c>
      <c r="G49" s="446" t="s">
        <v>201</v>
      </c>
      <c r="H49" s="446" t="s">
        <v>201</v>
      </c>
      <c r="I49" s="446" t="s">
        <v>201</v>
      </c>
      <c r="J49" s="452"/>
    </row>
    <row r="50" spans="1:10" s="453" customFormat="1" ht="21.95" customHeight="1">
      <c r="A50" s="496" t="s">
        <v>132</v>
      </c>
      <c r="B50" s="446">
        <v>4651.8530000000001</v>
      </c>
      <c r="C50" s="446">
        <v>5490.308</v>
      </c>
      <c r="D50" s="446">
        <v>5201.2950000000001</v>
      </c>
      <c r="E50" s="446">
        <v>5688.4189999999999</v>
      </c>
      <c r="F50" s="293">
        <v>6086.3389999999999</v>
      </c>
      <c r="G50" s="293">
        <v>6807.0940000000001</v>
      </c>
      <c r="H50" s="308">
        <v>8749.7579999999998</v>
      </c>
      <c r="I50" s="308">
        <v>8894.4419999999991</v>
      </c>
      <c r="J50" s="452"/>
    </row>
    <row r="51" spans="1:10" s="453" customFormat="1" ht="21.95" customHeight="1">
      <c r="A51" s="496" t="s">
        <v>133</v>
      </c>
      <c r="B51" s="446">
        <v>1557.1010000000001</v>
      </c>
      <c r="C51" s="446">
        <v>1443.951</v>
      </c>
      <c r="D51" s="446">
        <v>1387.5229999999999</v>
      </c>
      <c r="E51" s="446">
        <v>1348.3330000000001</v>
      </c>
      <c r="F51" s="293">
        <v>1558.8989999999999</v>
      </c>
      <c r="G51" s="293">
        <v>1574.8920000000001</v>
      </c>
      <c r="H51" s="308">
        <v>1784.229</v>
      </c>
      <c r="I51" s="308">
        <v>1733.4190000000001</v>
      </c>
      <c r="J51" s="452"/>
    </row>
    <row r="52" spans="1:10" s="453" customFormat="1" ht="21.95" customHeight="1">
      <c r="A52" s="496" t="s">
        <v>149</v>
      </c>
      <c r="B52" s="446">
        <v>122.259</v>
      </c>
      <c r="C52" s="446">
        <v>126.19</v>
      </c>
      <c r="D52" s="446">
        <v>186.887</v>
      </c>
      <c r="E52" s="446">
        <v>140.74600000000001</v>
      </c>
      <c r="F52" s="293">
        <v>351.755</v>
      </c>
      <c r="G52" s="293">
        <v>203.20099999999999</v>
      </c>
      <c r="H52" s="308">
        <v>243.93</v>
      </c>
      <c r="I52" s="308">
        <v>274.04199999999997</v>
      </c>
      <c r="J52" s="452"/>
    </row>
    <row r="53" spans="1:10" s="453" customFormat="1" ht="21.95" customHeight="1">
      <c r="A53" s="496" t="s">
        <v>301</v>
      </c>
      <c r="B53" s="446">
        <v>412.91899999999998</v>
      </c>
      <c r="C53" s="446">
        <v>352.22800000000001</v>
      </c>
      <c r="D53" s="446">
        <v>379.15600000000001</v>
      </c>
      <c r="E53" s="446">
        <v>349.71300000000002</v>
      </c>
      <c r="F53" s="293">
        <v>408.95800000000003</v>
      </c>
      <c r="G53" s="293">
        <v>398.21800000000002</v>
      </c>
      <c r="H53" s="308">
        <v>561.51800000000003</v>
      </c>
      <c r="I53" s="308">
        <v>425.12</v>
      </c>
      <c r="J53" s="452"/>
    </row>
    <row r="54" spans="1:10" s="453" customFormat="1" ht="21.95" customHeight="1">
      <c r="A54" s="496" t="s">
        <v>135</v>
      </c>
      <c r="B54" s="446">
        <v>19.155999999999999</v>
      </c>
      <c r="C54" s="446">
        <v>11.727</v>
      </c>
      <c r="D54" s="446">
        <v>15.961</v>
      </c>
      <c r="E54" s="446">
        <v>13.5</v>
      </c>
      <c r="F54" s="293">
        <v>26.785</v>
      </c>
      <c r="G54" s="293">
        <v>18.579999999999998</v>
      </c>
      <c r="H54" s="308">
        <v>17.625</v>
      </c>
      <c r="I54" s="308">
        <v>19.356999999999999</v>
      </c>
      <c r="J54" s="452"/>
    </row>
    <row r="55" spans="1:10" s="453" customFormat="1" ht="21.95" customHeight="1">
      <c r="A55" s="496" t="s">
        <v>136</v>
      </c>
      <c r="B55" s="446">
        <v>96.242000000000004</v>
      </c>
      <c r="C55" s="446">
        <v>94.081999999999994</v>
      </c>
      <c r="D55" s="446">
        <v>109.60899999999999</v>
      </c>
      <c r="E55" s="446">
        <v>103.229</v>
      </c>
      <c r="F55" s="293">
        <v>111.93300000000001</v>
      </c>
      <c r="G55" s="293">
        <v>115.601</v>
      </c>
      <c r="H55" s="308">
        <v>125.46</v>
      </c>
      <c r="I55" s="308">
        <v>125.596</v>
      </c>
      <c r="J55" s="452"/>
    </row>
    <row r="56" spans="1:10" s="453" customFormat="1" ht="21.95" customHeight="1">
      <c r="A56" s="496" t="s">
        <v>137</v>
      </c>
      <c r="B56" s="446">
        <v>17.896999999999998</v>
      </c>
      <c r="C56" s="446">
        <v>18.974</v>
      </c>
      <c r="D56" s="446">
        <v>20.989000000000001</v>
      </c>
      <c r="E56" s="446">
        <v>20.035</v>
      </c>
      <c r="F56" s="293">
        <v>23.082000000000001</v>
      </c>
      <c r="G56" s="293">
        <v>22.283999999999999</v>
      </c>
      <c r="H56" s="308">
        <v>25.189</v>
      </c>
      <c r="I56" s="308">
        <v>26.225000000000001</v>
      </c>
      <c r="J56" s="452"/>
    </row>
    <row r="57" spans="1:10" s="453" customFormat="1" ht="21.95" customHeight="1">
      <c r="A57" s="496" t="s">
        <v>156</v>
      </c>
      <c r="B57" s="446">
        <v>35.155999999999999</v>
      </c>
      <c r="C57" s="446">
        <v>34.094000000000001</v>
      </c>
      <c r="D57" s="446">
        <v>38.347999999999999</v>
      </c>
      <c r="E57" s="446">
        <v>39.1</v>
      </c>
      <c r="F57" s="293">
        <v>41.738</v>
      </c>
      <c r="G57" s="293">
        <v>40.74</v>
      </c>
      <c r="H57" s="308">
        <v>74.899000000000001</v>
      </c>
      <c r="I57" s="308">
        <v>40.962000000000003</v>
      </c>
      <c r="J57" s="452"/>
    </row>
    <row r="58" spans="1:10" s="453" customFormat="1" ht="21.95" customHeight="1">
      <c r="A58" s="496" t="s">
        <v>138</v>
      </c>
      <c r="B58" s="446" t="s">
        <v>201</v>
      </c>
      <c r="C58" s="446" t="s">
        <v>201</v>
      </c>
      <c r="D58" s="446" t="s">
        <v>201</v>
      </c>
      <c r="E58" s="446" t="s">
        <v>201</v>
      </c>
      <c r="F58" s="446" t="s">
        <v>201</v>
      </c>
      <c r="G58" s="446" t="s">
        <v>201</v>
      </c>
      <c r="H58" s="446" t="s">
        <v>201</v>
      </c>
      <c r="I58" s="446" t="s">
        <v>201</v>
      </c>
      <c r="J58" s="452"/>
    </row>
    <row r="59" spans="1:10" s="453" customFormat="1" ht="21.95" customHeight="1">
      <c r="A59" s="496" t="s">
        <v>139</v>
      </c>
      <c r="B59" s="506"/>
      <c r="C59" s="506"/>
      <c r="D59" s="506"/>
      <c r="E59" s="506"/>
      <c r="F59" s="506"/>
      <c r="G59" s="506"/>
      <c r="H59" s="506"/>
      <c r="I59" s="506"/>
      <c r="J59" s="452"/>
    </row>
    <row r="60" spans="1:10" s="453" customFormat="1" ht="21.95" customHeight="1">
      <c r="A60" s="508" t="s">
        <v>140</v>
      </c>
      <c r="B60" s="446" t="s">
        <v>201</v>
      </c>
      <c r="C60" s="446" t="s">
        <v>201</v>
      </c>
      <c r="D60" s="446" t="s">
        <v>201</v>
      </c>
      <c r="E60" s="446" t="s">
        <v>201</v>
      </c>
      <c r="F60" s="446" t="s">
        <v>201</v>
      </c>
      <c r="G60" s="446" t="s">
        <v>201</v>
      </c>
      <c r="H60" s="446" t="s">
        <v>201</v>
      </c>
      <c r="I60" s="446" t="s">
        <v>201</v>
      </c>
      <c r="J60" s="452"/>
    </row>
    <row r="61" spans="1:10" ht="15" customHeight="1">
      <c r="A61" s="31"/>
      <c r="B61" s="55"/>
      <c r="C61" s="55"/>
      <c r="D61" s="55"/>
      <c r="E61" s="55"/>
      <c r="F61" s="19"/>
      <c r="G61" s="19"/>
      <c r="H61" s="49"/>
      <c r="I61" s="49"/>
    </row>
    <row r="62" spans="1:10" ht="20.100000000000001" customHeight="1">
      <c r="A62" s="70" t="s">
        <v>203</v>
      </c>
      <c r="I62" s="51" t="s">
        <v>78</v>
      </c>
    </row>
    <row r="63" spans="1:10" ht="20.100000000000001" customHeight="1">
      <c r="A63" s="70"/>
      <c r="I63" s="51"/>
    </row>
    <row r="64" spans="1:10" ht="20.100000000000001" customHeight="1">
      <c r="A64" s="70"/>
      <c r="I64" s="51"/>
    </row>
    <row r="65" spans="1:9" ht="20.100000000000001" customHeight="1">
      <c r="A65" s="70"/>
      <c r="I65" s="51"/>
    </row>
    <row r="66" spans="1:9" ht="20.100000000000001" customHeight="1"/>
    <row r="67" spans="1:9" ht="20.100000000000001" customHeight="1">
      <c r="A67" s="615">
        <v>178</v>
      </c>
      <c r="B67" s="615"/>
      <c r="C67" s="615"/>
      <c r="D67" s="615"/>
      <c r="E67" s="615"/>
      <c r="F67" s="615"/>
      <c r="G67" s="615"/>
      <c r="H67" s="615"/>
      <c r="I67" s="615"/>
    </row>
    <row r="68" spans="1:9" ht="20.100000000000001" customHeight="1"/>
    <row r="69" spans="1:9" ht="20.100000000000001" customHeight="1"/>
    <row r="70" spans="1:9" ht="20.100000000000001" customHeight="1"/>
    <row r="71" spans="1:9" ht="20.100000000000001" customHeight="1"/>
    <row r="72" spans="1:9" ht="20.100000000000001" customHeight="1"/>
    <row r="73" spans="1:9" ht="20.100000000000001" customHeight="1"/>
    <row r="74" spans="1:9" ht="20.100000000000001" customHeight="1"/>
  </sheetData>
  <mergeCells count="11">
    <mergeCell ref="A67:I67"/>
    <mergeCell ref="D35:E35"/>
    <mergeCell ref="A3:I3"/>
    <mergeCell ref="A4:I4"/>
    <mergeCell ref="B7:C7"/>
    <mergeCell ref="D7:E7"/>
    <mergeCell ref="F7:G7"/>
    <mergeCell ref="H7:I7"/>
    <mergeCell ref="B35:C35"/>
    <mergeCell ref="F35:G35"/>
    <mergeCell ref="H35:I3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7030A0"/>
  </sheetPr>
  <dimension ref="A1:G73"/>
  <sheetViews>
    <sheetView showGridLines="0" view="pageBreakPreview" topLeftCell="A31" zoomScale="85" zoomScaleNormal="70" zoomScaleSheetLayoutView="85" workbookViewId="0">
      <selection activeCell="B36" sqref="B36:G37"/>
    </sheetView>
  </sheetViews>
  <sheetFormatPr defaultColWidth="9.625" defaultRowHeight="12.75"/>
  <cols>
    <col min="1" max="1" width="45.625" style="7" customWidth="1"/>
    <col min="2" max="7" width="17.625" style="5" customWidth="1"/>
    <col min="8" max="8" width="1.625" style="5" customWidth="1"/>
    <col min="9" max="9" width="10.625" style="5" customWidth="1"/>
    <col min="10" max="10" width="1.625" style="5" customWidth="1"/>
    <col min="11" max="11" width="10.625" style="5" customWidth="1"/>
    <col min="12" max="12" width="1.625" style="5" customWidth="1"/>
    <col min="13" max="13" width="10.625" style="5" customWidth="1"/>
    <col min="14" max="14" width="1.625" style="5" customWidth="1"/>
    <col min="15" max="15" width="10.625" style="5" customWidth="1"/>
    <col min="16" max="16" width="1.625" style="5" customWidth="1"/>
    <col min="17" max="17" width="10.625" style="5" customWidth="1"/>
    <col min="18" max="18" width="1.625" style="5" customWidth="1"/>
    <col min="19" max="19" width="10.625" style="5" customWidth="1"/>
    <col min="20" max="20" width="32.625" style="5" customWidth="1"/>
    <col min="21" max="21" width="11.625" style="5" customWidth="1"/>
    <col min="22" max="22" width="1.625" style="5" customWidth="1"/>
    <col min="23" max="23" width="11.625" style="5" customWidth="1"/>
    <col min="24" max="24" width="1.625" style="5" customWidth="1"/>
    <col min="25" max="25" width="11.625" style="5" customWidth="1"/>
    <col min="26" max="26" width="1.625" style="5" customWidth="1"/>
    <col min="27" max="27" width="12.625" style="5" customWidth="1"/>
    <col min="28" max="28" width="1.625" style="5" customWidth="1"/>
    <col min="29" max="29" width="12.625" style="5" customWidth="1"/>
    <col min="30" max="30" width="1.625" style="5" customWidth="1"/>
    <col min="31" max="31" width="12.625" style="5" customWidth="1"/>
    <col min="32" max="32" width="1.625" style="5" customWidth="1"/>
    <col min="33" max="33" width="12.625" style="5" customWidth="1"/>
    <col min="34" max="34" width="1.625" style="5" customWidth="1"/>
    <col min="35" max="35" width="12.625" style="5" customWidth="1"/>
    <col min="36" max="36" width="1.625" style="5" customWidth="1"/>
    <col min="37" max="37" width="13.625" style="5" customWidth="1"/>
    <col min="38" max="16384" width="9.625" style="5"/>
  </cols>
  <sheetData>
    <row r="1" spans="1:7" ht="20.100000000000001" customHeight="1">
      <c r="A1" s="44"/>
      <c r="B1" s="12"/>
      <c r="C1" s="12"/>
      <c r="D1" s="12"/>
      <c r="E1" s="12"/>
      <c r="F1" s="12"/>
      <c r="G1" s="12"/>
    </row>
    <row r="2" spans="1:7" ht="20.100000000000001" customHeight="1">
      <c r="B2" s="12"/>
      <c r="C2" s="12"/>
      <c r="D2" s="12"/>
      <c r="E2" s="12"/>
      <c r="F2" s="12"/>
      <c r="G2" s="12"/>
    </row>
    <row r="3" spans="1:7" s="77" customFormat="1" ht="24.95" customHeight="1">
      <c r="A3" s="625" t="s">
        <v>259</v>
      </c>
      <c r="B3" s="625"/>
      <c r="C3" s="625"/>
      <c r="D3" s="625"/>
      <c r="E3" s="625"/>
      <c r="F3" s="625"/>
      <c r="G3" s="625"/>
    </row>
    <row r="4" spans="1:7" s="77" customFormat="1" ht="24.95" customHeight="1">
      <c r="A4" s="625" t="s">
        <v>238</v>
      </c>
      <c r="B4" s="625"/>
      <c r="C4" s="625"/>
      <c r="D4" s="625"/>
      <c r="E4" s="625"/>
      <c r="F4" s="625"/>
      <c r="G4" s="625"/>
    </row>
    <row r="5" spans="1:7" ht="20.100000000000001" customHeight="1"/>
    <row r="6" spans="1:7" ht="20.100000000000001" customHeight="1">
      <c r="B6" s="12"/>
      <c r="C6" s="12"/>
      <c r="D6" s="12"/>
      <c r="E6" s="8"/>
      <c r="F6" s="8"/>
      <c r="G6" s="16" t="s">
        <v>56</v>
      </c>
    </row>
    <row r="7" spans="1:7" s="419" customFormat="1" ht="24.95" customHeight="1">
      <c r="A7" s="629" t="s">
        <v>7</v>
      </c>
      <c r="B7" s="627" t="s">
        <v>63</v>
      </c>
      <c r="C7" s="628"/>
      <c r="D7" s="627" t="s">
        <v>64</v>
      </c>
      <c r="E7" s="628"/>
      <c r="F7" s="632" t="s">
        <v>151</v>
      </c>
      <c r="G7" s="633"/>
    </row>
    <row r="8" spans="1:7" s="7" customFormat="1" ht="24.95" customHeight="1">
      <c r="A8" s="630"/>
      <c r="B8" s="681" t="s">
        <v>41</v>
      </c>
      <c r="C8" s="681" t="s">
        <v>88</v>
      </c>
      <c r="D8" s="681" t="s">
        <v>41</v>
      </c>
      <c r="E8" s="681" t="s">
        <v>88</v>
      </c>
      <c r="F8" s="681" t="s">
        <v>41</v>
      </c>
      <c r="G8" s="682" t="s">
        <v>88</v>
      </c>
    </row>
    <row r="9" spans="1:7" s="7" customFormat="1" ht="24.95" customHeight="1">
      <c r="A9" s="631"/>
      <c r="B9" s="683" t="s">
        <v>89</v>
      </c>
      <c r="C9" s="683" t="s">
        <v>89</v>
      </c>
      <c r="D9" s="683" t="s">
        <v>89</v>
      </c>
      <c r="E9" s="683" t="s">
        <v>89</v>
      </c>
      <c r="F9" s="683" t="s">
        <v>89</v>
      </c>
      <c r="G9" s="684" t="s">
        <v>89</v>
      </c>
    </row>
    <row r="10" spans="1:7" ht="15" customHeight="1">
      <c r="A10" s="10"/>
      <c r="B10" s="11"/>
      <c r="C10" s="56"/>
      <c r="D10" s="11"/>
      <c r="E10" s="56"/>
      <c r="F10" s="56"/>
      <c r="G10" s="11"/>
    </row>
    <row r="11" spans="1:7" s="569" customFormat="1" ht="21.95" customHeight="1">
      <c r="A11" s="567" t="s">
        <v>152</v>
      </c>
      <c r="B11" s="568" t="s">
        <v>201</v>
      </c>
      <c r="C11" s="568" t="s">
        <v>201</v>
      </c>
      <c r="D11" s="568" t="s">
        <v>201</v>
      </c>
      <c r="E11" s="568" t="s">
        <v>201</v>
      </c>
      <c r="F11" s="568"/>
      <c r="G11" s="568" t="s">
        <v>201</v>
      </c>
    </row>
    <row r="12" spans="1:7" s="569" customFormat="1" ht="21.95" customHeight="1">
      <c r="A12" s="567" t="s">
        <v>153</v>
      </c>
    </row>
    <row r="13" spans="1:7" s="569" customFormat="1" ht="21.95" customHeight="1">
      <c r="A13" s="567" t="s">
        <v>154</v>
      </c>
      <c r="B13" s="568" t="s">
        <v>201</v>
      </c>
      <c r="C13" s="568" t="s">
        <v>201</v>
      </c>
      <c r="D13" s="568" t="s">
        <v>201</v>
      </c>
      <c r="E13" s="568" t="s">
        <v>201</v>
      </c>
      <c r="F13" s="568"/>
      <c r="G13" s="568" t="s">
        <v>201</v>
      </c>
    </row>
    <row r="14" spans="1:7" s="569" customFormat="1" ht="21.95" customHeight="1">
      <c r="A14" s="567" t="s">
        <v>147</v>
      </c>
      <c r="B14" s="570">
        <v>1805.3589999999999</v>
      </c>
      <c r="C14" s="570">
        <v>1250.3409999999999</v>
      </c>
      <c r="D14" s="570">
        <v>1800.4580000000001</v>
      </c>
      <c r="E14" s="570">
        <v>1922.4780000000001</v>
      </c>
      <c r="F14" s="570"/>
      <c r="G14" s="570">
        <v>1236.8910000000001</v>
      </c>
    </row>
    <row r="15" spans="1:7" s="569" customFormat="1" ht="21.95" customHeight="1">
      <c r="A15" s="567" t="s">
        <v>125</v>
      </c>
      <c r="B15" s="568" t="s">
        <v>201</v>
      </c>
      <c r="C15" s="568" t="s">
        <v>201</v>
      </c>
      <c r="D15" s="568" t="s">
        <v>201</v>
      </c>
      <c r="E15" s="568" t="s">
        <v>201</v>
      </c>
      <c r="F15" s="568"/>
      <c r="G15" s="568" t="s">
        <v>201</v>
      </c>
    </row>
    <row r="16" spans="1:7" s="569" customFormat="1" ht="21.95" customHeight="1">
      <c r="A16" s="567" t="s">
        <v>126</v>
      </c>
      <c r="B16" s="570">
        <v>238.27500000000001</v>
      </c>
      <c r="C16" s="570">
        <v>219.649</v>
      </c>
      <c r="D16" s="570">
        <v>244.483</v>
      </c>
      <c r="E16" s="570">
        <v>275.2</v>
      </c>
      <c r="F16" s="570"/>
      <c r="G16" s="570">
        <v>252.38800000000001</v>
      </c>
    </row>
    <row r="17" spans="1:7" s="569" customFormat="1" ht="21.95" customHeight="1">
      <c r="A17" s="567" t="s">
        <v>127</v>
      </c>
      <c r="B17" s="568" t="s">
        <v>201</v>
      </c>
      <c r="C17" s="568" t="s">
        <v>201</v>
      </c>
      <c r="D17" s="568" t="s">
        <v>201</v>
      </c>
      <c r="E17" s="568" t="s">
        <v>201</v>
      </c>
      <c r="F17" s="568"/>
      <c r="G17" s="568" t="s">
        <v>201</v>
      </c>
    </row>
    <row r="18" spans="1:7" s="569" customFormat="1" ht="21.95" customHeight="1">
      <c r="A18" s="567" t="s">
        <v>128</v>
      </c>
      <c r="B18" s="570">
        <v>152.01</v>
      </c>
      <c r="C18" s="570">
        <v>124.91</v>
      </c>
      <c r="D18" s="570">
        <v>193.31700000000001</v>
      </c>
      <c r="E18" s="570">
        <v>170.303</v>
      </c>
      <c r="F18" s="570"/>
      <c r="G18" s="570">
        <v>146.75800000000001</v>
      </c>
    </row>
    <row r="19" spans="1:7" s="569" customFormat="1" ht="21.95" customHeight="1">
      <c r="A19" s="567" t="s">
        <v>148</v>
      </c>
      <c r="B19" s="570">
        <v>4516.4939999999997</v>
      </c>
      <c r="C19" s="570">
        <v>3703.6909999999998</v>
      </c>
      <c r="D19" s="570">
        <v>4291.0240000000003</v>
      </c>
      <c r="E19" s="570">
        <v>4719.2359999999999</v>
      </c>
      <c r="F19" s="570"/>
      <c r="G19" s="570">
        <v>4222.3360000000002</v>
      </c>
    </row>
    <row r="20" spans="1:7" s="569" customFormat="1" ht="21.95" customHeight="1">
      <c r="A20" s="567" t="s">
        <v>130</v>
      </c>
      <c r="B20" s="568" t="s">
        <v>201</v>
      </c>
      <c r="C20" s="568" t="s">
        <v>201</v>
      </c>
      <c r="D20" s="568" t="s">
        <v>201</v>
      </c>
      <c r="E20" s="568" t="s">
        <v>201</v>
      </c>
      <c r="F20" s="568"/>
      <c r="G20" s="568" t="s">
        <v>201</v>
      </c>
    </row>
    <row r="21" spans="1:7" s="569" customFormat="1" ht="21.95" customHeight="1">
      <c r="A21" s="567" t="s">
        <v>131</v>
      </c>
      <c r="B21" s="568" t="s">
        <v>201</v>
      </c>
      <c r="C21" s="568" t="s">
        <v>201</v>
      </c>
      <c r="D21" s="568" t="s">
        <v>201</v>
      </c>
      <c r="E21" s="568" t="s">
        <v>201</v>
      </c>
      <c r="F21" s="568"/>
      <c r="G21" s="568" t="s">
        <v>201</v>
      </c>
    </row>
    <row r="22" spans="1:7" s="569" customFormat="1" ht="21.95" customHeight="1">
      <c r="A22" s="567" t="s">
        <v>132</v>
      </c>
      <c r="B22" s="570">
        <v>9508.6530000000002</v>
      </c>
      <c r="C22" s="570">
        <v>10202.189</v>
      </c>
      <c r="D22" s="570">
        <v>10091.134</v>
      </c>
      <c r="E22" s="570">
        <v>11179.6</v>
      </c>
      <c r="F22" s="570"/>
      <c r="G22" s="570">
        <v>11578.55</v>
      </c>
    </row>
    <row r="23" spans="1:7" s="569" customFormat="1" ht="21.95" customHeight="1">
      <c r="A23" s="567" t="s">
        <v>133</v>
      </c>
      <c r="B23" s="570">
        <v>2468.2440000000001</v>
      </c>
      <c r="C23" s="570">
        <v>2214.3040000000001</v>
      </c>
      <c r="D23" s="570">
        <v>2629.201</v>
      </c>
      <c r="E23" s="570">
        <v>2544.5079999999998</v>
      </c>
      <c r="F23" s="570"/>
      <c r="G23" s="570">
        <v>2602.9079999999999</v>
      </c>
    </row>
    <row r="24" spans="1:7" s="569" customFormat="1" ht="21.95" customHeight="1">
      <c r="A24" s="567" t="s">
        <v>149</v>
      </c>
      <c r="B24" s="570">
        <v>550.65200000000004</v>
      </c>
      <c r="C24" s="570">
        <v>287.77800000000002</v>
      </c>
      <c r="D24" s="570">
        <v>386.59399999999999</v>
      </c>
      <c r="E24" s="570">
        <v>554.601</v>
      </c>
      <c r="F24" s="570"/>
      <c r="G24" s="570">
        <v>834.95100000000002</v>
      </c>
    </row>
    <row r="25" spans="1:7" s="569" customFormat="1" ht="21.95" customHeight="1">
      <c r="A25" s="567" t="s">
        <v>155</v>
      </c>
      <c r="B25" s="570">
        <v>596.10900000000004</v>
      </c>
      <c r="C25" s="570">
        <v>520.58100000000002</v>
      </c>
      <c r="D25" s="570">
        <v>479.85399999999998</v>
      </c>
      <c r="E25" s="570">
        <v>618.79600000000005</v>
      </c>
      <c r="F25" s="570"/>
      <c r="G25" s="570">
        <v>474.23700000000002</v>
      </c>
    </row>
    <row r="26" spans="1:7" s="569" customFormat="1" ht="21.95" customHeight="1">
      <c r="A26" s="567" t="s">
        <v>135</v>
      </c>
      <c r="B26" s="570">
        <v>32.728999999999999</v>
      </c>
      <c r="C26" s="570">
        <v>22.622</v>
      </c>
      <c r="D26" s="570">
        <v>23.010999999999999</v>
      </c>
      <c r="E26" s="570">
        <v>30.65</v>
      </c>
      <c r="F26" s="570"/>
      <c r="G26" s="570">
        <v>28.024000000000001</v>
      </c>
    </row>
    <row r="27" spans="1:7" s="569" customFormat="1" ht="21.95" customHeight="1">
      <c r="A27" s="567" t="s">
        <v>136</v>
      </c>
      <c r="B27" s="570">
        <v>156.64400000000001</v>
      </c>
      <c r="C27" s="570">
        <v>138.541</v>
      </c>
      <c r="D27" s="570">
        <v>170.33199999999999</v>
      </c>
      <c r="E27" s="570">
        <v>182.14</v>
      </c>
      <c r="F27" s="570"/>
      <c r="G27" s="570">
        <v>173.91</v>
      </c>
    </row>
    <row r="28" spans="1:7" s="569" customFormat="1" ht="21.95" customHeight="1">
      <c r="A28" s="567" t="s">
        <v>137</v>
      </c>
      <c r="B28" s="570">
        <v>31.553000000000001</v>
      </c>
      <c r="C28" s="570">
        <v>30.35</v>
      </c>
      <c r="D28" s="570">
        <v>26.186</v>
      </c>
      <c r="E28" s="570">
        <v>30.206</v>
      </c>
      <c r="F28" s="570"/>
      <c r="G28" s="570">
        <v>31.738</v>
      </c>
    </row>
    <row r="29" spans="1:7" s="569" customFormat="1" ht="21.95" customHeight="1">
      <c r="A29" s="567" t="s">
        <v>156</v>
      </c>
      <c r="B29" s="570">
        <v>62.456000000000003</v>
      </c>
      <c r="C29" s="570">
        <v>60.5</v>
      </c>
      <c r="D29" s="570">
        <v>68.911000000000001</v>
      </c>
      <c r="E29" s="570">
        <v>68.858999999999995</v>
      </c>
      <c r="F29" s="570"/>
      <c r="G29" s="570">
        <v>51.341999999999999</v>
      </c>
    </row>
    <row r="30" spans="1:7" s="569" customFormat="1" ht="21.95" customHeight="1">
      <c r="A30" s="567" t="s">
        <v>138</v>
      </c>
      <c r="B30" s="568" t="s">
        <v>201</v>
      </c>
      <c r="C30" s="568" t="s">
        <v>201</v>
      </c>
      <c r="D30" s="568" t="s">
        <v>201</v>
      </c>
      <c r="E30" s="568" t="s">
        <v>201</v>
      </c>
      <c r="F30" s="568"/>
      <c r="G30" s="568" t="s">
        <v>201</v>
      </c>
    </row>
    <row r="31" spans="1:7" s="569" customFormat="1" ht="21.95" customHeight="1">
      <c r="A31" s="567" t="s">
        <v>157</v>
      </c>
    </row>
    <row r="32" spans="1:7" s="569" customFormat="1" ht="21.95" customHeight="1">
      <c r="A32" s="571" t="s">
        <v>158</v>
      </c>
      <c r="B32" s="568" t="s">
        <v>201</v>
      </c>
      <c r="C32" s="568" t="s">
        <v>201</v>
      </c>
      <c r="D32" s="568" t="s">
        <v>201</v>
      </c>
      <c r="E32" s="568" t="s">
        <v>201</v>
      </c>
      <c r="F32" s="568"/>
      <c r="G32" s="568" t="s">
        <v>201</v>
      </c>
    </row>
    <row r="33" spans="1:7" s="82" customFormat="1" ht="15" customHeight="1">
      <c r="A33" s="83"/>
      <c r="B33" s="84"/>
      <c r="C33" s="84"/>
      <c r="D33" s="84"/>
      <c r="E33" s="84"/>
      <c r="F33" s="84"/>
      <c r="G33" s="84"/>
    </row>
    <row r="34" spans="1:7" ht="24.95" customHeight="1">
      <c r="A34" s="13"/>
    </row>
    <row r="35" spans="1:7" s="419" customFormat="1" ht="24.95" customHeight="1">
      <c r="A35" s="629" t="s">
        <v>7</v>
      </c>
      <c r="B35" s="634" t="s">
        <v>205</v>
      </c>
      <c r="C35" s="635"/>
      <c r="D35" s="634" t="s">
        <v>206</v>
      </c>
      <c r="E35" s="635"/>
      <c r="F35" s="636" t="s">
        <v>207</v>
      </c>
      <c r="G35" s="637"/>
    </row>
    <row r="36" spans="1:7" s="7" customFormat="1" ht="24.95" customHeight="1">
      <c r="A36" s="630"/>
      <c r="B36" s="681" t="s">
        <v>41</v>
      </c>
      <c r="C36" s="681" t="s">
        <v>88</v>
      </c>
      <c r="D36" s="681" t="s">
        <v>41</v>
      </c>
      <c r="E36" s="681" t="s">
        <v>88</v>
      </c>
      <c r="F36" s="681" t="s">
        <v>41</v>
      </c>
      <c r="G36" s="682" t="s">
        <v>88</v>
      </c>
    </row>
    <row r="37" spans="1:7" s="7" customFormat="1" ht="24.95" customHeight="1">
      <c r="A37" s="631"/>
      <c r="B37" s="683" t="s">
        <v>89</v>
      </c>
      <c r="C37" s="683" t="s">
        <v>89</v>
      </c>
      <c r="D37" s="683" t="s">
        <v>89</v>
      </c>
      <c r="E37" s="683" t="s">
        <v>89</v>
      </c>
      <c r="F37" s="683" t="s">
        <v>89</v>
      </c>
      <c r="G37" s="684" t="s">
        <v>89</v>
      </c>
    </row>
    <row r="38" spans="1:7" ht="15" customHeight="1">
      <c r="A38" s="10"/>
      <c r="B38" s="11"/>
      <c r="C38" s="56"/>
      <c r="D38" s="11"/>
      <c r="E38" s="56"/>
      <c r="F38" s="56"/>
      <c r="G38" s="11"/>
    </row>
    <row r="39" spans="1:7" s="82" customFormat="1" ht="21.95" customHeight="1">
      <c r="A39" s="14" t="s">
        <v>152</v>
      </c>
      <c r="B39" s="420" t="s">
        <v>201</v>
      </c>
      <c r="C39" s="420" t="s">
        <v>201</v>
      </c>
      <c r="D39" s="420" t="s">
        <v>201</v>
      </c>
      <c r="E39" s="420" t="s">
        <v>201</v>
      </c>
      <c r="F39" s="420" t="s">
        <v>201</v>
      </c>
      <c r="G39" s="420" t="s">
        <v>201</v>
      </c>
    </row>
    <row r="40" spans="1:7" s="82" customFormat="1" ht="21.95" customHeight="1">
      <c r="A40" s="14" t="s">
        <v>122</v>
      </c>
    </row>
    <row r="41" spans="1:7" s="82" customFormat="1" ht="21.95" customHeight="1">
      <c r="A41" s="14" t="s">
        <v>123</v>
      </c>
      <c r="B41" s="420" t="s">
        <v>201</v>
      </c>
      <c r="C41" s="420" t="s">
        <v>201</v>
      </c>
      <c r="D41" s="420" t="s">
        <v>201</v>
      </c>
      <c r="E41" s="420" t="s">
        <v>201</v>
      </c>
      <c r="F41" s="420" t="s">
        <v>201</v>
      </c>
      <c r="G41" s="420" t="s">
        <v>201</v>
      </c>
    </row>
    <row r="42" spans="1:7" s="82" customFormat="1" ht="21.95" customHeight="1">
      <c r="A42" s="14" t="s">
        <v>124</v>
      </c>
      <c r="B42" s="423">
        <v>1503.5650000000001</v>
      </c>
      <c r="C42" s="423">
        <v>1490.6669999999999</v>
      </c>
      <c r="D42" s="423">
        <v>1522.7097799999999</v>
      </c>
      <c r="E42" s="423">
        <v>1460.10258</v>
      </c>
      <c r="F42" s="423"/>
      <c r="G42" s="423">
        <v>1623.2567300000001</v>
      </c>
    </row>
    <row r="43" spans="1:7" s="82" customFormat="1" ht="21.95" customHeight="1">
      <c r="A43" s="14" t="s">
        <v>125</v>
      </c>
      <c r="B43" s="422" t="s">
        <v>201</v>
      </c>
      <c r="C43" s="422" t="s">
        <v>201</v>
      </c>
      <c r="D43" s="422" t="s">
        <v>201</v>
      </c>
      <c r="E43" s="422" t="s">
        <v>201</v>
      </c>
      <c r="F43" s="422" t="s">
        <v>201</v>
      </c>
      <c r="G43" s="422" t="s">
        <v>201</v>
      </c>
    </row>
    <row r="44" spans="1:7" s="82" customFormat="1" ht="21.95" customHeight="1">
      <c r="A44" s="14" t="s">
        <v>126</v>
      </c>
      <c r="B44" s="423">
        <v>295.51900000000001</v>
      </c>
      <c r="C44" s="423">
        <v>261.53500000000003</v>
      </c>
      <c r="D44" s="423">
        <v>357.238</v>
      </c>
      <c r="E44" s="423">
        <v>307.32319999999999</v>
      </c>
      <c r="F44" s="423"/>
      <c r="G44" s="423">
        <v>374.49119999999999</v>
      </c>
    </row>
    <row r="45" spans="1:7" s="82" customFormat="1" ht="21.95" customHeight="1">
      <c r="A45" s="14" t="s">
        <v>127</v>
      </c>
      <c r="B45" s="422" t="s">
        <v>201</v>
      </c>
      <c r="C45" s="422" t="s">
        <v>201</v>
      </c>
      <c r="D45" s="422" t="s">
        <v>201</v>
      </c>
      <c r="E45" s="422" t="s">
        <v>201</v>
      </c>
      <c r="F45" s="422" t="s">
        <v>201</v>
      </c>
      <c r="G45" s="422" t="s">
        <v>201</v>
      </c>
    </row>
    <row r="46" spans="1:7" s="82" customFormat="1" ht="21.95" customHeight="1">
      <c r="A46" s="14" t="s">
        <v>128</v>
      </c>
      <c r="B46" s="424">
        <v>208.66200000000001</v>
      </c>
      <c r="C46" s="424">
        <v>284.51100000000002</v>
      </c>
      <c r="D46" s="424">
        <v>296.85091999999997</v>
      </c>
      <c r="E46" s="424">
        <v>303.22500000000002</v>
      </c>
      <c r="F46" s="424"/>
      <c r="G46" s="424">
        <v>443.59697</v>
      </c>
    </row>
    <row r="47" spans="1:7" s="82" customFormat="1" ht="21.95" customHeight="1">
      <c r="A47" s="14" t="s">
        <v>129</v>
      </c>
      <c r="B47" s="423">
        <v>4394.875</v>
      </c>
      <c r="C47" s="423">
        <v>4439.3119999999999</v>
      </c>
      <c r="D47" s="423">
        <v>5619.7995000000001</v>
      </c>
      <c r="E47" s="423">
        <v>5289.7659999999996</v>
      </c>
      <c r="F47" s="423"/>
      <c r="G47" s="423">
        <v>5941.8525</v>
      </c>
    </row>
    <row r="48" spans="1:7" s="82" customFormat="1" ht="21.95" customHeight="1">
      <c r="A48" s="14" t="s">
        <v>130</v>
      </c>
      <c r="B48" s="420" t="s">
        <v>201</v>
      </c>
      <c r="C48" s="420" t="s">
        <v>201</v>
      </c>
      <c r="D48" s="420" t="s">
        <v>201</v>
      </c>
      <c r="E48" s="420" t="s">
        <v>201</v>
      </c>
      <c r="F48" s="420" t="s">
        <v>201</v>
      </c>
      <c r="G48" s="420" t="s">
        <v>201</v>
      </c>
    </row>
    <row r="49" spans="1:7" s="82" customFormat="1" ht="21.95" customHeight="1">
      <c r="A49" s="14" t="s">
        <v>131</v>
      </c>
      <c r="B49" s="422" t="s">
        <v>201</v>
      </c>
      <c r="C49" s="422" t="s">
        <v>201</v>
      </c>
      <c r="D49" s="422" t="s">
        <v>201</v>
      </c>
      <c r="E49" s="422" t="s">
        <v>201</v>
      </c>
      <c r="F49" s="422" t="s">
        <v>201</v>
      </c>
      <c r="G49" s="422" t="s">
        <v>201</v>
      </c>
    </row>
    <row r="50" spans="1:7" s="82" customFormat="1" ht="21.95" customHeight="1">
      <c r="A50" s="14" t="s">
        <v>132</v>
      </c>
      <c r="B50" s="424">
        <v>11463.646000000001</v>
      </c>
      <c r="C50" s="424">
        <v>14287.163</v>
      </c>
      <c r="D50" s="424">
        <v>13499.1055</v>
      </c>
      <c r="E50" s="424">
        <v>14060.934999999999</v>
      </c>
      <c r="F50" s="424"/>
      <c r="G50" s="424">
        <v>14210.290499999999</v>
      </c>
    </row>
    <row r="51" spans="1:7" s="82" customFormat="1" ht="21.95" customHeight="1">
      <c r="A51" s="14" t="s">
        <v>133</v>
      </c>
      <c r="B51" s="424">
        <v>3037.6849999999999</v>
      </c>
      <c r="C51" s="424">
        <v>2965.3620000000001</v>
      </c>
      <c r="D51" s="424">
        <v>4053.4857000000002</v>
      </c>
      <c r="E51" s="424">
        <v>3584.3330999999998</v>
      </c>
      <c r="F51" s="424"/>
      <c r="G51" s="424">
        <v>3734.9821200000001</v>
      </c>
    </row>
    <row r="52" spans="1:7" s="82" customFormat="1" ht="21.95" customHeight="1">
      <c r="A52" s="14" t="s">
        <v>134</v>
      </c>
      <c r="B52" s="424">
        <v>426.35300000000001</v>
      </c>
      <c r="C52" s="424">
        <v>466.77300000000002</v>
      </c>
      <c r="D52" s="424">
        <v>410.96570000000003</v>
      </c>
      <c r="E52" s="424">
        <v>502.32299999999998</v>
      </c>
      <c r="F52" s="424" t="s">
        <v>227</v>
      </c>
      <c r="G52" s="424">
        <v>367.31675999999999</v>
      </c>
    </row>
    <row r="53" spans="1:7" s="82" customFormat="1" ht="21.95" customHeight="1">
      <c r="A53" s="14" t="s">
        <v>301</v>
      </c>
      <c r="B53" s="424">
        <v>535.13900000000001</v>
      </c>
      <c r="C53" s="424">
        <v>514.57899999999995</v>
      </c>
      <c r="D53" s="424">
        <v>713.4751</v>
      </c>
      <c r="E53" s="424">
        <v>687.03</v>
      </c>
      <c r="F53" s="424"/>
      <c r="G53" s="424">
        <v>1232.08782</v>
      </c>
    </row>
    <row r="54" spans="1:7" s="82" customFormat="1" ht="21.95" customHeight="1">
      <c r="A54" s="14" t="s">
        <v>135</v>
      </c>
      <c r="B54" s="424">
        <v>32.875</v>
      </c>
      <c r="C54" s="424">
        <v>33.582999999999998</v>
      </c>
      <c r="D54" s="424">
        <v>37.732599999999998</v>
      </c>
      <c r="E54" s="424">
        <v>201.3817</v>
      </c>
      <c r="F54" s="422" t="s">
        <v>201</v>
      </c>
      <c r="G54" s="424">
        <v>42.616300000000003</v>
      </c>
    </row>
    <row r="55" spans="1:7" s="82" customFormat="1" ht="21.95" customHeight="1">
      <c r="A55" s="14" t="s">
        <v>136</v>
      </c>
      <c r="B55" s="424">
        <v>175.26</v>
      </c>
      <c r="C55" s="424">
        <v>187.952</v>
      </c>
      <c r="D55" s="424">
        <v>225.43379999999999</v>
      </c>
      <c r="E55" s="424">
        <v>216.27</v>
      </c>
      <c r="F55" s="422" t="s">
        <v>201</v>
      </c>
      <c r="G55" s="424">
        <v>238.61850000000001</v>
      </c>
    </row>
    <row r="56" spans="1:7" s="82" customFormat="1" ht="21.95" customHeight="1">
      <c r="A56" s="14" t="s">
        <v>137</v>
      </c>
      <c r="B56" s="423">
        <v>29.872</v>
      </c>
      <c r="C56" s="423">
        <v>33.54</v>
      </c>
      <c r="D56" s="423">
        <v>37.784399999999998</v>
      </c>
      <c r="E56" s="423">
        <v>37.784399999999998</v>
      </c>
      <c r="F56" s="420" t="s">
        <v>201</v>
      </c>
      <c r="G56" s="423">
        <v>41.6982</v>
      </c>
    </row>
    <row r="57" spans="1:7" s="82" customFormat="1" ht="21.95" customHeight="1">
      <c r="A57" s="14" t="s">
        <v>156</v>
      </c>
      <c r="B57" s="425">
        <v>51.561</v>
      </c>
      <c r="C57" s="425">
        <v>55.792000000000002</v>
      </c>
      <c r="D57" s="425">
        <v>63.31223</v>
      </c>
      <c r="E57" s="425">
        <v>62.717599999999997</v>
      </c>
      <c r="F57" s="421" t="s">
        <v>201</v>
      </c>
      <c r="G57" s="425">
        <v>63.63409</v>
      </c>
    </row>
    <row r="58" spans="1:7" s="82" customFormat="1" ht="21.95" customHeight="1">
      <c r="A58" s="14" t="s">
        <v>138</v>
      </c>
      <c r="B58" s="426" t="s">
        <v>201</v>
      </c>
      <c r="C58" s="426" t="s">
        <v>201</v>
      </c>
      <c r="D58" s="426" t="s">
        <v>201</v>
      </c>
      <c r="E58" s="426" t="s">
        <v>201</v>
      </c>
      <c r="F58" s="427" t="s">
        <v>201</v>
      </c>
      <c r="G58" s="426" t="s">
        <v>201</v>
      </c>
    </row>
    <row r="59" spans="1:7" s="82" customFormat="1" ht="21.95" customHeight="1">
      <c r="A59" s="14" t="s">
        <v>139</v>
      </c>
    </row>
    <row r="60" spans="1:7" s="529" customFormat="1" ht="21.95" customHeight="1">
      <c r="A60" s="102" t="s">
        <v>140</v>
      </c>
      <c r="B60" s="423" t="s">
        <v>201</v>
      </c>
      <c r="C60" s="423" t="s">
        <v>201</v>
      </c>
      <c r="D60" s="423" t="s">
        <v>201</v>
      </c>
      <c r="E60" s="423" t="s">
        <v>201</v>
      </c>
      <c r="F60" s="420" t="s">
        <v>201</v>
      </c>
      <c r="G60" s="423" t="s">
        <v>201</v>
      </c>
    </row>
    <row r="61" spans="1:7" s="82" customFormat="1" ht="15" customHeight="1">
      <c r="A61" s="15"/>
      <c r="B61" s="428"/>
      <c r="C61" s="428"/>
      <c r="D61" s="428"/>
      <c r="E61" s="428"/>
      <c r="F61" s="429"/>
      <c r="G61" s="428"/>
    </row>
    <row r="62" spans="1:7" s="82" customFormat="1" ht="20.100000000000001" customHeight="1">
      <c r="A62" s="281" t="s">
        <v>203</v>
      </c>
      <c r="B62" s="423"/>
      <c r="C62" s="423"/>
      <c r="D62" s="423"/>
      <c r="E62" s="423"/>
      <c r="F62" s="420"/>
      <c r="G62" s="472" t="s">
        <v>43</v>
      </c>
    </row>
    <row r="63" spans="1:7" s="82" customFormat="1" ht="20.100000000000001" customHeight="1">
      <c r="A63" s="281"/>
      <c r="B63" s="423"/>
      <c r="C63" s="423"/>
      <c r="D63" s="423"/>
      <c r="E63" s="423"/>
      <c r="F63" s="420"/>
      <c r="G63" s="430"/>
    </row>
    <row r="64" spans="1:7" s="82" customFormat="1" ht="20.100000000000001" customHeight="1">
      <c r="A64" s="281"/>
      <c r="B64" s="423"/>
      <c r="C64" s="423"/>
      <c r="D64" s="423"/>
      <c r="E64" s="423"/>
      <c r="F64" s="420"/>
      <c r="G64" s="430"/>
    </row>
    <row r="65" spans="1:7" s="82" customFormat="1" ht="20.100000000000001" customHeight="1">
      <c r="A65" s="281"/>
      <c r="B65" s="423"/>
      <c r="C65" s="423"/>
      <c r="D65" s="423"/>
      <c r="E65" s="423"/>
      <c r="F65" s="420"/>
      <c r="G65" s="430"/>
    </row>
    <row r="66" spans="1:7" s="82" customFormat="1" ht="20.100000000000001" customHeight="1">
      <c r="A66" s="281"/>
      <c r="B66" s="423"/>
      <c r="C66" s="423"/>
      <c r="D66" s="423"/>
      <c r="E66" s="423"/>
      <c r="F66" s="420"/>
      <c r="G66" s="430"/>
    </row>
    <row r="67" spans="1:7" ht="20.100000000000001" customHeight="1">
      <c r="A67" s="626">
        <v>179</v>
      </c>
      <c r="B67" s="626"/>
      <c r="C67" s="626"/>
      <c r="D67" s="626"/>
      <c r="E67" s="626"/>
      <c r="F67" s="626"/>
      <c r="G67" s="626"/>
    </row>
    <row r="68" spans="1:7" ht="20.100000000000001" customHeight="1"/>
    <row r="69" spans="1:7" ht="20.100000000000001" customHeight="1"/>
    <row r="70" spans="1:7" ht="20.100000000000001" customHeight="1"/>
    <row r="71" spans="1:7" ht="20.100000000000001" customHeight="1"/>
    <row r="72" spans="1:7" ht="20.100000000000001" customHeight="1"/>
    <row r="73" spans="1:7" ht="20.100000000000001" customHeight="1"/>
  </sheetData>
  <mergeCells count="11">
    <mergeCell ref="A3:G3"/>
    <mergeCell ref="A4:G4"/>
    <mergeCell ref="A67:G67"/>
    <mergeCell ref="B7:C7"/>
    <mergeCell ref="D7:E7"/>
    <mergeCell ref="A7:A9"/>
    <mergeCell ref="F7:G7"/>
    <mergeCell ref="A35:A37"/>
    <mergeCell ref="B35:C35"/>
    <mergeCell ref="D35:E35"/>
    <mergeCell ref="F35:G3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75"/>
  <sheetViews>
    <sheetView showGridLines="0" view="pageBreakPreview" topLeftCell="A28" zoomScale="70" zoomScaleNormal="55" zoomScaleSheetLayoutView="70" workbookViewId="0">
      <selection activeCell="J35" sqref="J35:J37"/>
    </sheetView>
  </sheetViews>
  <sheetFormatPr defaultColWidth="14" defaultRowHeight="12.75"/>
  <cols>
    <col min="1" max="1" width="45.625" style="93" customWidth="1"/>
    <col min="2" max="9" width="13.625" style="191" customWidth="1"/>
    <col min="10" max="16384" width="14" style="93"/>
  </cols>
  <sheetData>
    <row r="1" spans="1:11" s="190" customFormat="1" ht="20.100000000000001" customHeight="1">
      <c r="A1" s="188"/>
      <c r="B1" s="189"/>
      <c r="C1" s="189"/>
      <c r="D1" s="189"/>
      <c r="E1" s="189"/>
      <c r="F1" s="189"/>
      <c r="G1" s="189"/>
      <c r="H1" s="189"/>
      <c r="I1" s="189"/>
    </row>
    <row r="2" spans="1:11" s="190" customFormat="1" ht="20.100000000000001" customHeight="1">
      <c r="B2" s="189"/>
      <c r="C2" s="189"/>
      <c r="D2" s="189"/>
      <c r="E2" s="189"/>
      <c r="F2" s="189"/>
      <c r="G2" s="189"/>
      <c r="H2" s="189"/>
      <c r="I2" s="189"/>
    </row>
    <row r="3" spans="1:11" s="432" customFormat="1" ht="24.95" customHeight="1">
      <c r="A3" s="585" t="s">
        <v>243</v>
      </c>
      <c r="B3" s="585"/>
      <c r="C3" s="585"/>
      <c r="D3" s="585"/>
      <c r="E3" s="585"/>
      <c r="F3" s="585"/>
      <c r="G3" s="585"/>
      <c r="H3" s="585"/>
      <c r="I3" s="585"/>
    </row>
    <row r="4" spans="1:11" s="432" customFormat="1" ht="24.95" customHeight="1">
      <c r="A4" s="585" t="s">
        <v>237</v>
      </c>
      <c r="B4" s="585"/>
      <c r="C4" s="585"/>
      <c r="D4" s="585"/>
      <c r="E4" s="585"/>
      <c r="F4" s="585"/>
      <c r="G4" s="585"/>
      <c r="H4" s="585"/>
      <c r="I4" s="585"/>
    </row>
    <row r="5" spans="1:11" ht="20.100000000000001" customHeight="1"/>
    <row r="6" spans="1:11" s="99" customFormat="1" ht="20.100000000000001" customHeight="1">
      <c r="B6" s="192"/>
      <c r="C6" s="192" t="s">
        <v>0</v>
      </c>
      <c r="D6" s="192"/>
      <c r="E6" s="192"/>
      <c r="F6" s="192"/>
      <c r="G6" s="192" t="s">
        <v>0</v>
      </c>
      <c r="H6" s="192"/>
      <c r="I6" s="4" t="s">
        <v>1</v>
      </c>
    </row>
    <row r="7" spans="1:11" s="323" customFormat="1" ht="24.95" customHeight="1">
      <c r="A7" s="302"/>
      <c r="B7" s="582" t="s">
        <v>208</v>
      </c>
      <c r="C7" s="584"/>
      <c r="D7" s="582" t="s">
        <v>209</v>
      </c>
      <c r="E7" s="583"/>
      <c r="F7" s="582" t="s">
        <v>210</v>
      </c>
      <c r="G7" s="583"/>
      <c r="H7" s="582" t="s">
        <v>211</v>
      </c>
      <c r="I7" s="584"/>
      <c r="J7" s="699"/>
      <c r="K7" s="433"/>
    </row>
    <row r="8" spans="1:11" ht="24.95" customHeight="1">
      <c r="A8" s="434" t="s">
        <v>7</v>
      </c>
      <c r="B8" s="651" t="s">
        <v>143</v>
      </c>
      <c r="C8" s="659" t="s">
        <v>144</v>
      </c>
      <c r="D8" s="651" t="s">
        <v>143</v>
      </c>
      <c r="E8" s="651" t="s">
        <v>144</v>
      </c>
      <c r="F8" s="651" t="s">
        <v>143</v>
      </c>
      <c r="G8" s="651" t="s">
        <v>144</v>
      </c>
      <c r="H8" s="651" t="s">
        <v>143</v>
      </c>
      <c r="I8" s="652" t="s">
        <v>144</v>
      </c>
      <c r="J8" s="104"/>
      <c r="K8" s="99"/>
    </row>
    <row r="9" spans="1:11" ht="24.95" customHeight="1">
      <c r="A9" s="304"/>
      <c r="B9" s="654" t="s">
        <v>146</v>
      </c>
      <c r="C9" s="653" t="s">
        <v>146</v>
      </c>
      <c r="D9" s="654" t="s">
        <v>146</v>
      </c>
      <c r="E9" s="654" t="s">
        <v>146</v>
      </c>
      <c r="F9" s="654" t="s">
        <v>146</v>
      </c>
      <c r="G9" s="654" t="s">
        <v>146</v>
      </c>
      <c r="H9" s="654" t="s">
        <v>146</v>
      </c>
      <c r="I9" s="655" t="s">
        <v>146</v>
      </c>
      <c r="J9" s="104"/>
      <c r="K9" s="99"/>
    </row>
    <row r="10" spans="1:11" ht="15">
      <c r="A10" s="193"/>
      <c r="B10" s="192"/>
      <c r="C10" s="192"/>
      <c r="D10" s="192"/>
      <c r="E10" s="192"/>
      <c r="F10" s="192"/>
      <c r="G10" s="192"/>
      <c r="H10" s="192"/>
      <c r="I10" s="192"/>
      <c r="J10" s="99"/>
      <c r="K10" s="99"/>
    </row>
    <row r="11" spans="1:11" s="14" customFormat="1" ht="21.95" customHeight="1">
      <c r="A11" s="14" t="s">
        <v>152</v>
      </c>
      <c r="B11" s="35" t="s">
        <v>201</v>
      </c>
      <c r="C11" s="35" t="s">
        <v>201</v>
      </c>
      <c r="D11" s="35" t="s">
        <v>201</v>
      </c>
      <c r="E11" s="35" t="s">
        <v>201</v>
      </c>
      <c r="F11" s="35" t="s">
        <v>201</v>
      </c>
      <c r="G11" s="35" t="s">
        <v>201</v>
      </c>
      <c r="H11" s="35" t="s">
        <v>201</v>
      </c>
      <c r="I11" s="35" t="s">
        <v>201</v>
      </c>
    </row>
    <row r="12" spans="1:11" s="14" customFormat="1" ht="21.95" customHeight="1">
      <c r="A12" s="14" t="s">
        <v>122</v>
      </c>
    </row>
    <row r="13" spans="1:11" s="14" customFormat="1" ht="21.95" customHeight="1">
      <c r="A13" s="14" t="s">
        <v>123</v>
      </c>
      <c r="B13" s="35" t="s">
        <v>201</v>
      </c>
      <c r="C13" s="35" t="s">
        <v>201</v>
      </c>
      <c r="D13" s="35" t="s">
        <v>201</v>
      </c>
      <c r="E13" s="35" t="s">
        <v>201</v>
      </c>
      <c r="F13" s="35" t="s">
        <v>201</v>
      </c>
      <c r="G13" s="35" t="s">
        <v>201</v>
      </c>
      <c r="H13" s="35" t="s">
        <v>201</v>
      </c>
      <c r="I13" s="35" t="s">
        <v>201</v>
      </c>
    </row>
    <row r="14" spans="1:11" s="14" customFormat="1" ht="21.95" customHeight="1">
      <c r="A14" s="14" t="s">
        <v>124</v>
      </c>
      <c r="B14" s="106"/>
      <c r="C14" s="106">
        <f>(1817911800/1000000)</f>
        <v>1817.9118000000001</v>
      </c>
      <c r="D14" s="106">
        <f>(2408292360/1000000)</f>
        <v>2408.2923599999999</v>
      </c>
      <c r="E14" s="106">
        <f>(1955709200/1000000)</f>
        <v>1955.7092</v>
      </c>
      <c r="F14" s="106">
        <f>(2685467320/1000000)</f>
        <v>2685.4673200000002</v>
      </c>
      <c r="G14" s="106">
        <f>(2166021000/1000000)</f>
        <v>2166.0210000000002</v>
      </c>
      <c r="H14" s="106"/>
      <c r="I14" s="106">
        <f>(2315162000/1000000)</f>
        <v>2315.1619999999998</v>
      </c>
    </row>
    <row r="15" spans="1:11" s="14" customFormat="1" ht="21.95" customHeight="1">
      <c r="A15" s="14" t="s">
        <v>125</v>
      </c>
      <c r="B15" s="35" t="s">
        <v>201</v>
      </c>
      <c r="C15" s="35" t="s">
        <v>201</v>
      </c>
      <c r="D15" s="35" t="s">
        <v>201</v>
      </c>
      <c r="E15" s="35" t="s">
        <v>201</v>
      </c>
      <c r="F15" s="35" t="s">
        <v>201</v>
      </c>
      <c r="G15" s="35" t="s">
        <v>201</v>
      </c>
      <c r="H15" s="35" t="s">
        <v>201</v>
      </c>
      <c r="I15" s="35" t="s">
        <v>201</v>
      </c>
    </row>
    <row r="16" spans="1:11" s="14" customFormat="1" ht="21.95" customHeight="1">
      <c r="A16" s="14" t="s">
        <v>126</v>
      </c>
      <c r="B16" s="35" t="s">
        <v>201</v>
      </c>
      <c r="C16" s="106">
        <f>(366178700/1000000)</f>
        <v>366.17869999999999</v>
      </c>
      <c r="D16" s="106">
        <f>(488203000/1000000)</f>
        <v>488.20299999999997</v>
      </c>
      <c r="E16" s="106">
        <f>(411633100/1000000)</f>
        <v>411.63310000000001</v>
      </c>
      <c r="F16" s="106">
        <f>(536986500/1000000)</f>
        <v>536.98649999999998</v>
      </c>
      <c r="G16" s="106">
        <f>(458192000/1000000)</f>
        <v>458.19200000000001</v>
      </c>
      <c r="H16" s="106"/>
      <c r="I16" s="106">
        <f>(522224700/1000000)</f>
        <v>522.22469999999998</v>
      </c>
    </row>
    <row r="17" spans="1:9" s="14" customFormat="1" ht="21.95" customHeight="1">
      <c r="A17" s="14" t="s">
        <v>127</v>
      </c>
      <c r="B17" s="35" t="s">
        <v>201</v>
      </c>
      <c r="C17" s="35" t="s">
        <v>201</v>
      </c>
      <c r="D17" s="35" t="s">
        <v>201</v>
      </c>
      <c r="E17" s="35" t="s">
        <v>201</v>
      </c>
      <c r="F17" s="35" t="s">
        <v>201</v>
      </c>
      <c r="G17" s="35" t="s">
        <v>201</v>
      </c>
      <c r="H17" s="35" t="s">
        <v>201</v>
      </c>
      <c r="I17" s="35" t="s">
        <v>201</v>
      </c>
    </row>
    <row r="18" spans="1:9" s="14" customFormat="1" ht="21.95" customHeight="1">
      <c r="A18" s="14" t="s">
        <v>128</v>
      </c>
      <c r="B18" s="35" t="s">
        <v>201</v>
      </c>
      <c r="C18" s="106">
        <f>(504999600/1000000)</f>
        <v>504.99959999999999</v>
      </c>
      <c r="D18" s="106">
        <f>(458639000/1000000)</f>
        <v>458.63900000000001</v>
      </c>
      <c r="E18" s="106">
        <f>(570490000/1000000)</f>
        <v>570.49</v>
      </c>
      <c r="F18" s="106">
        <f>(513149600/1000000)</f>
        <v>513.14959999999996</v>
      </c>
      <c r="G18" s="106">
        <f>(628401700/1000000)</f>
        <v>628.40170000000001</v>
      </c>
      <c r="H18" s="106"/>
      <c r="I18" s="106">
        <f>(513077100/1000000)</f>
        <v>513.07709999999997</v>
      </c>
    </row>
    <row r="19" spans="1:9" s="14" customFormat="1" ht="21.95" customHeight="1">
      <c r="A19" s="14" t="s">
        <v>129</v>
      </c>
      <c r="B19" s="105" t="s">
        <v>66</v>
      </c>
      <c r="C19" s="106">
        <f>(6215576700/1000000)</f>
        <v>6215.5766999999996</v>
      </c>
      <c r="D19" s="106">
        <f>(8083413800/1000000)</f>
        <v>8083.4138000000003</v>
      </c>
      <c r="E19" s="106">
        <f>(7333913000/1000000)</f>
        <v>7333.9129999999996</v>
      </c>
      <c r="F19" s="106">
        <f>(8998999900/1000000)</f>
        <v>8998.9999000000007</v>
      </c>
      <c r="G19" s="106">
        <f>(7970138000/1000000)</f>
        <v>7970.1379999999999</v>
      </c>
      <c r="H19" s="106"/>
      <c r="I19" s="106">
        <f>(10130882700/1000000)</f>
        <v>10130.8827</v>
      </c>
    </row>
    <row r="20" spans="1:9" s="14" customFormat="1" ht="21.95" customHeight="1">
      <c r="A20" s="14" t="s">
        <v>130</v>
      </c>
      <c r="B20" s="35" t="s">
        <v>201</v>
      </c>
      <c r="C20" s="35" t="s">
        <v>201</v>
      </c>
      <c r="D20" s="35" t="s">
        <v>201</v>
      </c>
      <c r="E20" s="35" t="s">
        <v>201</v>
      </c>
      <c r="F20" s="35" t="s">
        <v>201</v>
      </c>
      <c r="G20" s="35" t="s">
        <v>201</v>
      </c>
      <c r="H20" s="35" t="s">
        <v>201</v>
      </c>
      <c r="I20" s="35" t="s">
        <v>201</v>
      </c>
    </row>
    <row r="21" spans="1:9" s="14" customFormat="1" ht="21.95" customHeight="1">
      <c r="A21" s="14" t="s">
        <v>131</v>
      </c>
      <c r="B21" s="35" t="s">
        <v>201</v>
      </c>
      <c r="C21" s="35" t="s">
        <v>201</v>
      </c>
      <c r="D21" s="35" t="s">
        <v>201</v>
      </c>
      <c r="E21" s="35" t="s">
        <v>201</v>
      </c>
      <c r="F21" s="35" t="s">
        <v>201</v>
      </c>
      <c r="G21" s="35" t="s">
        <v>201</v>
      </c>
      <c r="H21" s="35" t="s">
        <v>201</v>
      </c>
      <c r="I21" s="35" t="s">
        <v>201</v>
      </c>
    </row>
    <row r="22" spans="1:9" s="14" customFormat="1" ht="21.95" customHeight="1">
      <c r="A22" s="14" t="s">
        <v>132</v>
      </c>
      <c r="B22" s="105" t="s">
        <v>66</v>
      </c>
      <c r="C22" s="106">
        <f>(14328305000/1000000)</f>
        <v>14328.305</v>
      </c>
      <c r="D22" s="106">
        <f>(2029570900/1000000)</f>
        <v>2029.5708999999999</v>
      </c>
      <c r="E22" s="106">
        <f>(18328552500/1000000)</f>
        <v>18328.552500000002</v>
      </c>
      <c r="F22" s="106">
        <f>(2492691200/1000000)</f>
        <v>2492.6912000000002</v>
      </c>
      <c r="G22" s="106">
        <f>(2606407100/1000000)</f>
        <v>2606.4070999999999</v>
      </c>
      <c r="H22" s="35" t="s">
        <v>201</v>
      </c>
      <c r="I22" s="106">
        <f>(2606494000/1000000)</f>
        <v>2606.4940000000001</v>
      </c>
    </row>
    <row r="23" spans="1:9" s="14" customFormat="1" ht="21.95" customHeight="1">
      <c r="A23" s="14" t="s">
        <v>133</v>
      </c>
      <c r="B23" s="105" t="s">
        <v>66</v>
      </c>
      <c r="C23" s="106">
        <f>(4207349700/1000000)</f>
        <v>4207.3496999999998</v>
      </c>
      <c r="D23" s="106">
        <f>(2338010500/1000000)</f>
        <v>2338.0104999999999</v>
      </c>
      <c r="E23" s="106">
        <f>(5929748000/1000000)</f>
        <v>5929.7479999999996</v>
      </c>
      <c r="F23" s="106">
        <f>(2791993500/1000000)</f>
        <v>2791.9935</v>
      </c>
      <c r="G23" s="106">
        <f>(2644441600/1000000)</f>
        <v>2644.4416000000001</v>
      </c>
      <c r="H23" s="35" t="s">
        <v>201</v>
      </c>
      <c r="I23" s="106">
        <f>(2995753400/1000000)</f>
        <v>2995.7534000000001</v>
      </c>
    </row>
    <row r="24" spans="1:9" s="14" customFormat="1" ht="21.95" customHeight="1">
      <c r="A24" s="14" t="s">
        <v>134</v>
      </c>
      <c r="B24" s="105" t="s">
        <v>66</v>
      </c>
      <c r="C24" s="106">
        <f>(423931300/1000000)</f>
        <v>423.93130000000002</v>
      </c>
      <c r="D24" s="106">
        <f>(664054800/1000000)</f>
        <v>664.0548</v>
      </c>
      <c r="E24" s="106">
        <f>(583760000/1000000)</f>
        <v>583.76</v>
      </c>
      <c r="F24" s="106">
        <f>(663937100/1000000)</f>
        <v>663.93709999999999</v>
      </c>
      <c r="G24" s="106">
        <f>(622821500/1000000)</f>
        <v>622.82150000000001</v>
      </c>
      <c r="H24" s="35" t="s">
        <v>201</v>
      </c>
      <c r="I24" s="106">
        <f>(231678700/1000000)</f>
        <v>231.67869999999999</v>
      </c>
    </row>
    <row r="25" spans="1:9" s="14" customFormat="1" ht="21.95" customHeight="1">
      <c r="A25" s="14" t="s">
        <v>299</v>
      </c>
      <c r="B25" s="105" t="s">
        <v>66</v>
      </c>
      <c r="C25" s="106">
        <f>(1454821100/1000000)</f>
        <v>1454.8210999999999</v>
      </c>
      <c r="D25" s="106">
        <f>(1197588900/1000000)</f>
        <v>1197.5889</v>
      </c>
      <c r="E25" s="106">
        <f>(1316567900/1000000)</f>
        <v>1316.5679</v>
      </c>
      <c r="F25" s="106">
        <f>(1191471600/1000000)</f>
        <v>1191.4716000000001</v>
      </c>
      <c r="G25" s="106">
        <f>(1078888700/1000000)</f>
        <v>1078.8887</v>
      </c>
      <c r="H25" s="35" t="s">
        <v>201</v>
      </c>
      <c r="I25" s="106">
        <f>(1205281200/1000000)</f>
        <v>1205.2811999999999</v>
      </c>
    </row>
    <row r="26" spans="1:9" s="14" customFormat="1" ht="21.95" customHeight="1">
      <c r="A26" s="14" t="s">
        <v>135</v>
      </c>
      <c r="B26" s="35" t="s">
        <v>201</v>
      </c>
      <c r="C26" s="106">
        <f>(42922400/1000000)</f>
        <v>42.922400000000003</v>
      </c>
      <c r="D26" s="106">
        <f>(21030200/1000000)</f>
        <v>21.030200000000001</v>
      </c>
      <c r="E26" s="106">
        <f>(56426500/1000000)</f>
        <v>56.426499999999997</v>
      </c>
      <c r="F26" s="106">
        <f>(22963400/1000000)</f>
        <v>22.9634</v>
      </c>
      <c r="G26" s="106">
        <f>(21354200/1000000)</f>
        <v>21.354199999999999</v>
      </c>
      <c r="H26" s="35" t="s">
        <v>201</v>
      </c>
      <c r="I26" s="106">
        <f>(24262200/1000000)</f>
        <v>24.2622</v>
      </c>
    </row>
    <row r="27" spans="1:9" s="14" customFormat="1" ht="21.95" customHeight="1">
      <c r="A27" s="14" t="s">
        <v>136</v>
      </c>
      <c r="B27" s="35" t="s">
        <v>201</v>
      </c>
      <c r="C27" s="106">
        <f>(232624600/1000000)</f>
        <v>232.62459999999999</v>
      </c>
      <c r="D27" s="106">
        <f>(119985700/1000000)</f>
        <v>119.98569999999999</v>
      </c>
      <c r="E27" s="106">
        <f>(291666100/1000000)</f>
        <v>291.66609999999997</v>
      </c>
      <c r="F27" s="106">
        <f>(133661400/1000000)</f>
        <v>133.66139999999999</v>
      </c>
      <c r="G27" s="106">
        <f>(125982800/1000000)</f>
        <v>125.9828</v>
      </c>
      <c r="H27" s="35" t="s">
        <v>201</v>
      </c>
      <c r="I27" s="106">
        <f>(140661600/1000000)</f>
        <v>140.66159999999999</v>
      </c>
    </row>
    <row r="28" spans="1:9" s="14" customFormat="1" ht="21.95" customHeight="1">
      <c r="A28" s="14" t="s">
        <v>137</v>
      </c>
      <c r="B28" s="35" t="s">
        <v>201</v>
      </c>
      <c r="C28" s="106">
        <f>(43522600/1000000)</f>
        <v>43.522599999999997</v>
      </c>
      <c r="D28" s="106">
        <f>(13091300/1000000)</f>
        <v>13.0913</v>
      </c>
      <c r="E28" s="106">
        <f>(48811000/1000000)</f>
        <v>48.811</v>
      </c>
      <c r="F28" s="106">
        <f>(15368100/1000000)</f>
        <v>15.3681</v>
      </c>
      <c r="G28" s="106">
        <f>(14558200/1000000)</f>
        <v>14.558199999999999</v>
      </c>
      <c r="H28" s="35" t="s">
        <v>201</v>
      </c>
      <c r="I28" s="106">
        <f>(14650200/1000000)</f>
        <v>14.6502</v>
      </c>
    </row>
    <row r="29" spans="1:9" s="14" customFormat="1" ht="21.95" customHeight="1">
      <c r="A29" s="14" t="s">
        <v>156</v>
      </c>
      <c r="B29" s="35" t="s">
        <v>201</v>
      </c>
      <c r="C29" s="106">
        <f>(121152000/10000000)</f>
        <v>12.1152</v>
      </c>
      <c r="D29" s="106">
        <f>(123778100/1000000)</f>
        <v>123.77809999999999</v>
      </c>
      <c r="E29" s="106">
        <f>(122111100/1000000)</f>
        <v>122.11109999999999</v>
      </c>
      <c r="F29" s="106">
        <f>(171461900/1000000)</f>
        <v>171.46190000000001</v>
      </c>
      <c r="G29" s="106">
        <f>(129891000/1000000)</f>
        <v>129.89099999999999</v>
      </c>
      <c r="H29" s="35" t="s">
        <v>201</v>
      </c>
      <c r="I29" s="106">
        <f>(135849000/1000000)</f>
        <v>135.84899999999999</v>
      </c>
    </row>
    <row r="30" spans="1:9" s="14" customFormat="1" ht="21.95" customHeight="1">
      <c r="A30" s="14" t="s">
        <v>138</v>
      </c>
      <c r="B30" s="35" t="s">
        <v>201</v>
      </c>
      <c r="C30" s="35" t="s">
        <v>201</v>
      </c>
      <c r="D30" s="35" t="s">
        <v>201</v>
      </c>
      <c r="E30" s="35" t="s">
        <v>201</v>
      </c>
      <c r="F30" s="35" t="s">
        <v>201</v>
      </c>
      <c r="G30" s="35" t="s">
        <v>201</v>
      </c>
      <c r="H30" s="35" t="s">
        <v>201</v>
      </c>
      <c r="I30" s="35" t="s">
        <v>201</v>
      </c>
    </row>
    <row r="31" spans="1:9" s="14" customFormat="1" ht="21.95" customHeight="1">
      <c r="A31" s="14" t="s">
        <v>139</v>
      </c>
      <c r="B31" s="35" t="s">
        <v>201</v>
      </c>
      <c r="C31" s="35" t="s">
        <v>201</v>
      </c>
      <c r="D31" s="35" t="s">
        <v>201</v>
      </c>
      <c r="E31" s="35" t="s">
        <v>201</v>
      </c>
      <c r="F31" s="35" t="s">
        <v>201</v>
      </c>
      <c r="G31" s="35" t="s">
        <v>201</v>
      </c>
      <c r="H31" s="35" t="s">
        <v>201</v>
      </c>
      <c r="I31" s="35" t="s">
        <v>201</v>
      </c>
    </row>
    <row r="32" spans="1:9" s="102" customFormat="1" ht="21.95" customHeight="1">
      <c r="A32" s="102" t="s">
        <v>140</v>
      </c>
      <c r="B32" s="572"/>
      <c r="C32" s="572"/>
      <c r="D32" s="572"/>
      <c r="E32" s="572"/>
      <c r="F32" s="572"/>
      <c r="G32" s="572"/>
      <c r="H32" s="572"/>
      <c r="I32" s="572"/>
    </row>
    <row r="33" spans="1:13" s="14" customFormat="1" ht="15" customHeight="1">
      <c r="A33" s="15"/>
      <c r="B33" s="194"/>
      <c r="C33" s="194"/>
      <c r="D33" s="194"/>
      <c r="E33" s="194"/>
      <c r="F33" s="194"/>
      <c r="G33" s="194"/>
      <c r="H33" s="194"/>
      <c r="I33" s="194"/>
    </row>
    <row r="34" spans="1:13" ht="24.95" customHeight="1">
      <c r="A34" s="195"/>
      <c r="B34" s="192"/>
      <c r="C34" s="192"/>
      <c r="H34" s="194"/>
      <c r="I34" s="194"/>
      <c r="J34" s="99"/>
      <c r="K34" s="99"/>
      <c r="L34" s="99"/>
      <c r="M34" s="99"/>
    </row>
    <row r="35" spans="1:13" s="323" customFormat="1" ht="24.95" customHeight="1">
      <c r="A35" s="302"/>
      <c r="B35" s="582" t="s">
        <v>212</v>
      </c>
      <c r="C35" s="584"/>
      <c r="D35" s="582" t="s">
        <v>213</v>
      </c>
      <c r="E35" s="583"/>
      <c r="F35" s="582" t="s">
        <v>214</v>
      </c>
      <c r="G35" s="583"/>
      <c r="H35" s="582" t="s">
        <v>215</v>
      </c>
      <c r="I35" s="584"/>
      <c r="J35" s="699"/>
      <c r="K35" s="433"/>
    </row>
    <row r="36" spans="1:13" ht="24.95" customHeight="1">
      <c r="A36" s="434" t="s">
        <v>7</v>
      </c>
      <c r="B36" s="651" t="s">
        <v>41</v>
      </c>
      <c r="C36" s="659" t="s">
        <v>144</v>
      </c>
      <c r="D36" s="651" t="s">
        <v>41</v>
      </c>
      <c r="E36" s="651" t="s">
        <v>144</v>
      </c>
      <c r="F36" s="651" t="s">
        <v>41</v>
      </c>
      <c r="G36" s="651" t="s">
        <v>144</v>
      </c>
      <c r="H36" s="651" t="s">
        <v>41</v>
      </c>
      <c r="I36" s="652" t="s">
        <v>144</v>
      </c>
      <c r="J36" s="104"/>
      <c r="K36" s="99"/>
    </row>
    <row r="37" spans="1:13" ht="24.95" customHeight="1">
      <c r="A37" s="304"/>
      <c r="B37" s="654" t="s">
        <v>89</v>
      </c>
      <c r="C37" s="653" t="s">
        <v>146</v>
      </c>
      <c r="D37" s="654" t="s">
        <v>89</v>
      </c>
      <c r="E37" s="654" t="s">
        <v>146</v>
      </c>
      <c r="F37" s="654" t="s">
        <v>89</v>
      </c>
      <c r="G37" s="654" t="s">
        <v>146</v>
      </c>
      <c r="H37" s="654" t="s">
        <v>89</v>
      </c>
      <c r="I37" s="655" t="s">
        <v>146</v>
      </c>
      <c r="J37" s="104"/>
      <c r="K37" s="99"/>
    </row>
    <row r="38" spans="1:13" ht="15.75">
      <c r="A38" s="193"/>
      <c r="B38" s="192"/>
      <c r="C38" s="192"/>
      <c r="D38" s="126"/>
      <c r="E38" s="126"/>
      <c r="F38" s="126"/>
      <c r="G38" s="126"/>
      <c r="H38" s="126"/>
      <c r="I38" s="126"/>
    </row>
    <row r="39" spans="1:13" ht="21.95" customHeight="1">
      <c r="A39" s="14" t="s">
        <v>152</v>
      </c>
      <c r="B39" s="35" t="s">
        <v>201</v>
      </c>
      <c r="C39" s="35" t="s">
        <v>201</v>
      </c>
      <c r="D39" s="201"/>
      <c r="E39" s="201"/>
      <c r="F39" s="156"/>
      <c r="G39" s="156"/>
      <c r="H39" s="201"/>
      <c r="I39" s="201"/>
    </row>
    <row r="40" spans="1:13" ht="21.95" customHeight="1">
      <c r="A40" s="14" t="s">
        <v>122</v>
      </c>
      <c r="B40" s="93"/>
      <c r="C40" s="93"/>
      <c r="D40" s="93"/>
      <c r="E40" s="93"/>
      <c r="F40" s="93"/>
      <c r="G40" s="93"/>
      <c r="H40" s="93"/>
      <c r="I40" s="93"/>
    </row>
    <row r="41" spans="1:13" ht="21.95" customHeight="1">
      <c r="A41" s="14" t="s">
        <v>123</v>
      </c>
      <c r="B41" s="35" t="s">
        <v>201</v>
      </c>
      <c r="C41" s="35" t="s">
        <v>201</v>
      </c>
      <c r="D41" s="201"/>
      <c r="E41" s="201"/>
      <c r="F41" s="156"/>
      <c r="G41" s="156"/>
      <c r="H41" s="201"/>
      <c r="I41" s="201"/>
    </row>
    <row r="42" spans="1:13" ht="21.95" customHeight="1">
      <c r="A42" s="14" t="s">
        <v>124</v>
      </c>
      <c r="B42" s="106">
        <f>(3373607400/1000000)</f>
        <v>3373.6073999999999</v>
      </c>
      <c r="C42" s="106">
        <f>(2832096000/1000000)</f>
        <v>2832.096</v>
      </c>
      <c r="D42" s="202">
        <f>(3758091000/1000000)</f>
        <v>3758.0909999999999</v>
      </c>
      <c r="E42" s="202">
        <f>(3436056000/1000000)</f>
        <v>3436.056</v>
      </c>
      <c r="F42" s="202">
        <f>(4106634200/1000000)</f>
        <v>4106.6342000000004</v>
      </c>
      <c r="G42" s="202">
        <f>(3972046000/1000000)</f>
        <v>3972.0459999999998</v>
      </c>
      <c r="H42" s="202">
        <f>(4301122000/1000000)</f>
        <v>4301.1220000000003</v>
      </c>
      <c r="I42" s="202">
        <f>(4404229000/1000000)</f>
        <v>4404.2290000000003</v>
      </c>
    </row>
    <row r="43" spans="1:13" ht="21.95" customHeight="1">
      <c r="A43" s="14" t="s">
        <v>125</v>
      </c>
      <c r="B43" s="35" t="s">
        <v>201</v>
      </c>
      <c r="C43" s="35" t="s">
        <v>201</v>
      </c>
      <c r="D43" s="35" t="s">
        <v>201</v>
      </c>
      <c r="E43" s="35" t="s">
        <v>201</v>
      </c>
      <c r="F43" s="35" t="s">
        <v>201</v>
      </c>
      <c r="G43" s="35" t="s">
        <v>201</v>
      </c>
      <c r="H43" s="35" t="s">
        <v>201</v>
      </c>
      <c r="I43" s="35" t="s">
        <v>201</v>
      </c>
    </row>
    <row r="44" spans="1:13" ht="21.95" customHeight="1">
      <c r="A44" s="14" t="s">
        <v>126</v>
      </c>
      <c r="B44" s="106">
        <f>(767883000/1000000)</f>
        <v>767.88300000000004</v>
      </c>
      <c r="C44" s="106">
        <f>(640948900/1000000)</f>
        <v>640.94889999999998</v>
      </c>
      <c r="D44" s="202">
        <f>(949936700/1000000)</f>
        <v>949.93669999999997</v>
      </c>
      <c r="E44" s="202">
        <f>(809707000/1000000)</f>
        <v>809.70699999999999</v>
      </c>
      <c r="F44" s="202">
        <f>(1130212900/1000000)</f>
        <v>1130.2129</v>
      </c>
      <c r="G44" s="202">
        <f>(983468000/1000000)</f>
        <v>983.46799999999996</v>
      </c>
      <c r="H44" s="202">
        <f>(1518785500/1000000)</f>
        <v>1518.7855</v>
      </c>
      <c r="I44" s="202">
        <f>(1263053000/1000000)</f>
        <v>1263.0530000000001</v>
      </c>
    </row>
    <row r="45" spans="1:13" ht="21.95" customHeight="1">
      <c r="A45" s="14" t="s">
        <v>127</v>
      </c>
      <c r="B45" s="35" t="s">
        <v>201</v>
      </c>
      <c r="C45" s="35" t="s">
        <v>201</v>
      </c>
      <c r="D45" s="35" t="s">
        <v>201</v>
      </c>
      <c r="E45" s="35" t="s">
        <v>201</v>
      </c>
      <c r="F45" s="35" t="s">
        <v>201</v>
      </c>
      <c r="G45" s="35" t="s">
        <v>201</v>
      </c>
      <c r="H45" s="35" t="s">
        <v>201</v>
      </c>
      <c r="I45" s="35" t="s">
        <v>201</v>
      </c>
    </row>
    <row r="46" spans="1:13" ht="21.95" customHeight="1">
      <c r="A46" s="14" t="s">
        <v>128</v>
      </c>
      <c r="B46" s="106">
        <f>(564487000/1000000)</f>
        <v>564.48699999999997</v>
      </c>
      <c r="C46" s="106">
        <f>(523905800/1000000)</f>
        <v>523.9058</v>
      </c>
      <c r="D46" s="202">
        <f>(723677000/1000000)</f>
        <v>723.67700000000002</v>
      </c>
      <c r="E46" s="202">
        <f>(693300000/1000000)</f>
        <v>693.3</v>
      </c>
      <c r="F46" s="202">
        <f>(711407000/1000000)</f>
        <v>711.40700000000004</v>
      </c>
      <c r="G46" s="202">
        <f>(753280000/1000000)</f>
        <v>753.28</v>
      </c>
      <c r="H46" s="202">
        <f>(1014271000/1000000)</f>
        <v>1014.271</v>
      </c>
      <c r="I46" s="202">
        <f>(882965000/1000000)</f>
        <v>882.96500000000003</v>
      </c>
    </row>
    <row r="47" spans="1:13" ht="21.95" customHeight="1">
      <c r="A47" s="14" t="s">
        <v>129</v>
      </c>
      <c r="B47" s="106">
        <f>(15489216000/1000000)</f>
        <v>15489.216</v>
      </c>
      <c r="C47" s="106">
        <f>(12121451500/1000000)</f>
        <v>12121.451499999999</v>
      </c>
      <c r="D47" s="202">
        <f>(16868383000/1000000)</f>
        <v>16868.383000000002</v>
      </c>
      <c r="E47" s="202">
        <f>(15918898000/1000000)</f>
        <v>15918.897999999999</v>
      </c>
      <c r="F47" s="202">
        <f>(18651889000/1000000)</f>
        <v>18651.888999999999</v>
      </c>
      <c r="G47" s="202">
        <f>(17028175000/1000000)</f>
        <v>17028.174999999999</v>
      </c>
      <c r="H47" s="202">
        <f>(20665068000/1000000)</f>
        <v>20665.067999999999</v>
      </c>
      <c r="I47" s="202">
        <f>(21800598000/1000000)</f>
        <v>21800.598000000002</v>
      </c>
    </row>
    <row r="48" spans="1:13" ht="21.95" customHeight="1">
      <c r="A48" s="14" t="s">
        <v>130</v>
      </c>
      <c r="B48" s="35" t="s">
        <v>201</v>
      </c>
      <c r="C48" s="35" t="s">
        <v>201</v>
      </c>
      <c r="D48" s="35" t="s">
        <v>201</v>
      </c>
      <c r="E48" s="35" t="s">
        <v>201</v>
      </c>
      <c r="F48" s="35" t="s">
        <v>201</v>
      </c>
      <c r="G48" s="35" t="s">
        <v>201</v>
      </c>
      <c r="H48" s="35" t="s">
        <v>201</v>
      </c>
      <c r="I48" s="35" t="s">
        <v>201</v>
      </c>
    </row>
    <row r="49" spans="1:9" ht="21.95" customHeight="1">
      <c r="A49" s="14" t="s">
        <v>131</v>
      </c>
      <c r="B49" s="35" t="s">
        <v>201</v>
      </c>
      <c r="C49" s="35" t="s">
        <v>201</v>
      </c>
      <c r="D49" s="35" t="s">
        <v>201</v>
      </c>
      <c r="E49" s="35" t="s">
        <v>201</v>
      </c>
      <c r="F49" s="35" t="s">
        <v>201</v>
      </c>
      <c r="G49" s="35" t="s">
        <v>201</v>
      </c>
      <c r="H49" s="35" t="s">
        <v>201</v>
      </c>
      <c r="I49" s="35" t="s">
        <v>201</v>
      </c>
    </row>
    <row r="50" spans="1:9" ht="21.95" customHeight="1">
      <c r="A50" s="14" t="s">
        <v>132</v>
      </c>
      <c r="B50" s="106">
        <f>(4350422000/1000000)</f>
        <v>4350.4219999999996</v>
      </c>
      <c r="C50" s="106">
        <f>(4099728300/1000000)</f>
        <v>4099.7282999999998</v>
      </c>
      <c r="D50" s="202">
        <f>(11867859200/1000000)</f>
        <v>11867.859200000001</v>
      </c>
      <c r="E50" s="202">
        <f>(12736425000/1000000)</f>
        <v>12736.424999999999</v>
      </c>
      <c r="F50" s="202">
        <f>(10441581000/1000000)</f>
        <v>10441.581</v>
      </c>
      <c r="G50" s="202">
        <f>(14556234000/1000000)</f>
        <v>14556.234</v>
      </c>
      <c r="H50" s="202">
        <f>(12157632700/10000000)</f>
        <v>1215.7632699999999</v>
      </c>
      <c r="I50" s="202">
        <f>(15055831000/1000000)</f>
        <v>15055.831</v>
      </c>
    </row>
    <row r="51" spans="1:9" ht="21.95" customHeight="1">
      <c r="A51" s="14" t="s">
        <v>133</v>
      </c>
      <c r="B51" s="106">
        <f>(3786358600/1000000)</f>
        <v>3786.3586</v>
      </c>
      <c r="C51" s="106">
        <f>(3941576600/1000000)</f>
        <v>3941.5765999999999</v>
      </c>
      <c r="D51" s="202">
        <f>(5836873000/1000000)</f>
        <v>5836.8729999999996</v>
      </c>
      <c r="E51" s="202">
        <f>(5700174000/1000000)</f>
        <v>5700.174</v>
      </c>
      <c r="F51" s="202">
        <f>(7663800000/1000000)</f>
        <v>7663.8</v>
      </c>
      <c r="G51" s="202">
        <f>(7464632500/1000000)</f>
        <v>7464.6324999999997</v>
      </c>
      <c r="H51" s="202">
        <f>(7937629000/1000000)</f>
        <v>7937.6289999999999</v>
      </c>
      <c r="I51" s="202">
        <f>(7886314000/1000000)</f>
        <v>7886.3140000000003</v>
      </c>
    </row>
    <row r="52" spans="1:9" ht="21.95" customHeight="1">
      <c r="A52" s="14" t="s">
        <v>134</v>
      </c>
      <c r="B52" s="106">
        <f>(346856600/1000000)</f>
        <v>346.85660000000001</v>
      </c>
      <c r="C52" s="106">
        <f>(304666200/1000000)</f>
        <v>304.6662</v>
      </c>
      <c r="D52" s="202">
        <f>(1489678100/1000000)</f>
        <v>1489.6781000000001</v>
      </c>
      <c r="E52" s="202">
        <f>(1370458000/1000000)</f>
        <v>1370.4580000000001</v>
      </c>
      <c r="F52" s="202">
        <f>(756023800/1000000)</f>
        <v>756.02380000000005</v>
      </c>
      <c r="G52" s="202">
        <f>(1041286000/1000000)</f>
        <v>1041.2860000000001</v>
      </c>
      <c r="H52" s="202">
        <f>(1057104300/1000000)</f>
        <v>1057.1043</v>
      </c>
      <c r="I52" s="202">
        <f>(1128901100/1000000)</f>
        <v>1128.9011</v>
      </c>
    </row>
    <row r="53" spans="1:9" ht="21.95" customHeight="1">
      <c r="A53" s="14" t="s">
        <v>301</v>
      </c>
      <c r="B53" s="106">
        <f>(1143660000/1000000)</f>
        <v>1143.6600000000001</v>
      </c>
      <c r="C53" s="106">
        <f>(1045152800/1000000)</f>
        <v>1045.1528000000001</v>
      </c>
      <c r="D53" s="202">
        <f>(1246086000/1000000)</f>
        <v>1246.086</v>
      </c>
      <c r="E53" s="202">
        <f>(1217707000/1000000)</f>
        <v>1217.7070000000001</v>
      </c>
      <c r="F53" s="202">
        <f>(1803543000/1000000)</f>
        <v>1803.5429999999999</v>
      </c>
      <c r="G53" s="202">
        <f>(1783699000/1000000)</f>
        <v>1783.6990000000001</v>
      </c>
      <c r="H53" s="202">
        <f>(1685060000/1000000)</f>
        <v>1685.06</v>
      </c>
      <c r="I53" s="202">
        <f>(1748387000/1000000)</f>
        <v>1748.3869999999999</v>
      </c>
    </row>
    <row r="54" spans="1:9" ht="21.95" customHeight="1">
      <c r="A54" s="14" t="s">
        <v>135</v>
      </c>
      <c r="B54" s="106">
        <f>(31901000/1000000)</f>
        <v>31.901</v>
      </c>
      <c r="C54" s="106">
        <f>(26700000/1000000)</f>
        <v>26.7</v>
      </c>
      <c r="D54" s="202">
        <f>(45206000/1000000)</f>
        <v>45.206000000000003</v>
      </c>
      <c r="E54" s="202">
        <f>(46030000/1000000)</f>
        <v>46.03</v>
      </c>
      <c r="F54" s="202">
        <f>(50555000/1000000)</f>
        <v>50.555</v>
      </c>
      <c r="G54" s="202">
        <f>(55747000/1000000)</f>
        <v>55.747</v>
      </c>
      <c r="H54" s="202">
        <f>(174010000/1000000)</f>
        <v>174.01</v>
      </c>
      <c r="I54" s="202">
        <f>(183841000/1000000)</f>
        <v>183.84100000000001</v>
      </c>
    </row>
    <row r="55" spans="1:9" ht="21.95" customHeight="1">
      <c r="A55" s="14" t="s">
        <v>136</v>
      </c>
      <c r="B55" s="106">
        <f>(283370000/1000000)</f>
        <v>283.37</v>
      </c>
      <c r="C55" s="106">
        <f>(191846500/1000000)</f>
        <v>191.84649999999999</v>
      </c>
      <c r="D55" s="202">
        <f>(352662000/1000000)</f>
        <v>352.66199999999998</v>
      </c>
      <c r="E55" s="202">
        <f>(364504000/1000000)</f>
        <v>364.50400000000002</v>
      </c>
      <c r="F55" s="202">
        <f>(321882000/1000000)</f>
        <v>321.88200000000001</v>
      </c>
      <c r="G55" s="202">
        <f>(314609000/1000000)</f>
        <v>314.60899999999998</v>
      </c>
      <c r="H55" s="202">
        <f>(443775000/1000000)</f>
        <v>443.77499999999998</v>
      </c>
      <c r="I55" s="202">
        <f>(456599000/1000000)</f>
        <v>456.59899999999999</v>
      </c>
    </row>
    <row r="56" spans="1:9" ht="21.95" customHeight="1">
      <c r="A56" s="14" t="s">
        <v>137</v>
      </c>
      <c r="B56" s="106">
        <f>(16816600/1000000)</f>
        <v>16.816600000000001</v>
      </c>
      <c r="C56" s="106">
        <f>(20090000/1000000)</f>
        <v>20.09</v>
      </c>
      <c r="D56" s="202">
        <f>(25503000/1000000)</f>
        <v>25.503</v>
      </c>
      <c r="E56" s="202">
        <f>(26760000/1000000)</f>
        <v>26.76</v>
      </c>
      <c r="F56" s="202">
        <f>(23249000/1000000)</f>
        <v>23.248999999999999</v>
      </c>
      <c r="G56" s="202">
        <f>(24828000/1000000)</f>
        <v>24.827999999999999</v>
      </c>
      <c r="H56" s="202">
        <f>(24512000/1000000)</f>
        <v>24.512</v>
      </c>
      <c r="I56" s="202">
        <f>(27682000/1000000)</f>
        <v>27.681999999999999</v>
      </c>
    </row>
    <row r="57" spans="1:9" ht="21.95" customHeight="1">
      <c r="A57" s="14" t="s">
        <v>156</v>
      </c>
      <c r="B57" s="106">
        <f>(172181500/1000000)</f>
        <v>172.1815</v>
      </c>
      <c r="C57" s="106">
        <f>(148807500/1000000)</f>
        <v>148.8075</v>
      </c>
      <c r="D57" s="202">
        <f>(161300900/1000000)</f>
        <v>161.30090000000001</v>
      </c>
      <c r="E57" s="202">
        <f>(182448000/1000000)</f>
        <v>182.44800000000001</v>
      </c>
      <c r="F57" s="202">
        <f>(1230773000/1000000)</f>
        <v>1230.7729999999999</v>
      </c>
      <c r="G57" s="202">
        <f>(236248000/1000000)</f>
        <v>236.24799999999999</v>
      </c>
      <c r="H57" s="202">
        <f>(285759800/1000000)</f>
        <v>285.75979999999998</v>
      </c>
      <c r="I57" s="202">
        <f>(441216000/1000000)</f>
        <v>441.21600000000001</v>
      </c>
    </row>
    <row r="58" spans="1:9" ht="21.95" customHeight="1">
      <c r="A58" s="14" t="s">
        <v>138</v>
      </c>
      <c r="B58" s="35" t="s">
        <v>201</v>
      </c>
      <c r="C58" s="35" t="s">
        <v>201</v>
      </c>
      <c r="D58" s="35" t="s">
        <v>201</v>
      </c>
      <c r="E58" s="35" t="s">
        <v>201</v>
      </c>
      <c r="F58" s="35" t="s">
        <v>201</v>
      </c>
      <c r="G58" s="35" t="s">
        <v>201</v>
      </c>
      <c r="H58" s="35" t="s">
        <v>201</v>
      </c>
      <c r="I58" s="35" t="s">
        <v>201</v>
      </c>
    </row>
    <row r="59" spans="1:9" ht="21.95" customHeight="1">
      <c r="A59" s="14" t="s">
        <v>139</v>
      </c>
      <c r="B59" s="93"/>
      <c r="C59" s="93"/>
      <c r="D59" s="201"/>
      <c r="E59" s="201"/>
      <c r="F59" s="201"/>
      <c r="G59" s="201"/>
      <c r="H59" s="201"/>
      <c r="I59" s="201"/>
    </row>
    <row r="60" spans="1:9" s="97" customFormat="1" ht="21.95" customHeight="1">
      <c r="A60" s="102" t="s">
        <v>140</v>
      </c>
      <c r="B60" s="71" t="s">
        <v>201</v>
      </c>
      <c r="C60" s="71" t="s">
        <v>201</v>
      </c>
      <c r="D60" s="71" t="s">
        <v>201</v>
      </c>
      <c r="E60" s="71" t="s">
        <v>201</v>
      </c>
      <c r="F60" s="71" t="s">
        <v>201</v>
      </c>
      <c r="G60" s="71" t="s">
        <v>201</v>
      </c>
      <c r="H60" s="71" t="s">
        <v>201</v>
      </c>
      <c r="I60" s="71" t="s">
        <v>201</v>
      </c>
    </row>
    <row r="61" spans="1:9" ht="21.95" customHeight="1">
      <c r="A61" s="15"/>
      <c r="B61" s="194"/>
      <c r="C61" s="194"/>
      <c r="D61" s="431"/>
      <c r="E61" s="431"/>
      <c r="F61" s="431"/>
      <c r="G61" s="431"/>
      <c r="H61" s="431"/>
      <c r="I61" s="431"/>
    </row>
    <row r="62" spans="1:9" ht="20.100000000000001" customHeight="1">
      <c r="A62" s="70" t="s">
        <v>203</v>
      </c>
      <c r="B62" s="192"/>
      <c r="C62" s="192"/>
      <c r="H62" s="192"/>
      <c r="I62" s="196" t="s">
        <v>43</v>
      </c>
    </row>
    <row r="63" spans="1:9" ht="20.100000000000001" customHeight="1">
      <c r="A63" s="70"/>
      <c r="B63" s="192"/>
      <c r="C63" s="192"/>
      <c r="H63" s="192"/>
      <c r="I63" s="196"/>
    </row>
    <row r="64" spans="1:9" ht="20.100000000000001" customHeight="1">
      <c r="A64" s="70"/>
      <c r="B64" s="192"/>
      <c r="C64" s="192"/>
      <c r="H64" s="192"/>
      <c r="I64" s="196"/>
    </row>
    <row r="65" spans="1:9" ht="20.100000000000001" customHeight="1">
      <c r="A65" s="197"/>
    </row>
    <row r="66" spans="1:9" ht="20.100000000000001" customHeight="1">
      <c r="A66" s="589">
        <v>180</v>
      </c>
      <c r="B66" s="589"/>
      <c r="C66" s="589"/>
      <c r="D66" s="589"/>
      <c r="E66" s="589"/>
      <c r="F66" s="589"/>
      <c r="G66" s="589"/>
      <c r="H66" s="589"/>
      <c r="I66" s="589"/>
    </row>
    <row r="67" spans="1:9" ht="20.100000000000001" customHeight="1">
      <c r="A67" s="197"/>
    </row>
    <row r="68" spans="1:9" ht="20.100000000000001" customHeight="1">
      <c r="A68" s="197"/>
    </row>
    <row r="69" spans="1:9" ht="20.100000000000001" customHeight="1">
      <c r="A69" s="197"/>
    </row>
    <row r="70" spans="1:9" ht="20.100000000000001" customHeight="1">
      <c r="A70" s="197"/>
    </row>
    <row r="71" spans="1:9" ht="20.100000000000001" customHeight="1">
      <c r="A71" s="197"/>
    </row>
    <row r="72" spans="1:9" ht="20.100000000000001" customHeight="1"/>
    <row r="73" spans="1:9" ht="20.100000000000001" customHeight="1"/>
    <row r="74" spans="1:9" ht="20.100000000000001" customHeight="1"/>
    <row r="75" spans="1:9" ht="20.100000000000001" customHeight="1"/>
  </sheetData>
  <mergeCells count="11">
    <mergeCell ref="A3:I3"/>
    <mergeCell ref="A4:I4"/>
    <mergeCell ref="B7:C7"/>
    <mergeCell ref="A66:I66"/>
    <mergeCell ref="D35:E35"/>
    <mergeCell ref="F35:G35"/>
    <mergeCell ref="H35:I35"/>
    <mergeCell ref="D7:E7"/>
    <mergeCell ref="F7:G7"/>
    <mergeCell ref="H7:I7"/>
    <mergeCell ref="B35:C35"/>
  </mergeCells>
  <printOptions horizontalCentered="1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7"/>
  <sheetViews>
    <sheetView showGridLines="0" view="pageBreakPreview" topLeftCell="A58" zoomScaleNormal="100" zoomScaleSheetLayoutView="100" workbookViewId="0">
      <selection activeCell="M38" sqref="M38"/>
    </sheetView>
  </sheetViews>
  <sheetFormatPr defaultColWidth="9.625" defaultRowHeight="12.75"/>
  <cols>
    <col min="1" max="1" width="40.625" style="115" customWidth="1"/>
    <col min="2" max="9" width="14.125" style="115" customWidth="1"/>
    <col min="10" max="242" width="9.625" style="115"/>
    <col min="243" max="243" width="36.5" style="115" customWidth="1"/>
    <col min="244" max="244" width="11.625" style="115" customWidth="1"/>
    <col min="245" max="245" width="11.5" style="115" customWidth="1"/>
    <col min="246" max="246" width="11.375" style="115" customWidth="1"/>
    <col min="247" max="247" width="12" style="115" customWidth="1"/>
    <col min="248" max="248" width="11.625" style="115" customWidth="1"/>
    <col min="249" max="249" width="12.5" style="115" customWidth="1"/>
    <col min="250" max="250" width="12.25" style="115" customWidth="1"/>
    <col min="251" max="251" width="12" style="115" customWidth="1"/>
    <col min="252" max="252" width="11.625" style="115" customWidth="1"/>
    <col min="253" max="253" width="11.75" style="115" customWidth="1"/>
    <col min="254" max="254" width="11.25" style="115" customWidth="1"/>
    <col min="255" max="255" width="11.75" style="115" customWidth="1"/>
    <col min="256" max="256" width="11.25" style="115" customWidth="1"/>
    <col min="257" max="257" width="12" style="115" customWidth="1"/>
    <col min="258" max="258" width="10.625" style="115" customWidth="1"/>
    <col min="259" max="498" width="9.625" style="115"/>
    <col min="499" max="499" width="36.5" style="115" customWidth="1"/>
    <col min="500" max="500" width="11.625" style="115" customWidth="1"/>
    <col min="501" max="501" width="11.5" style="115" customWidth="1"/>
    <col min="502" max="502" width="11.375" style="115" customWidth="1"/>
    <col min="503" max="503" width="12" style="115" customWidth="1"/>
    <col min="504" max="504" width="11.625" style="115" customWidth="1"/>
    <col min="505" max="505" width="12.5" style="115" customWidth="1"/>
    <col min="506" max="506" width="12.25" style="115" customWidth="1"/>
    <col min="507" max="507" width="12" style="115" customWidth="1"/>
    <col min="508" max="508" width="11.625" style="115" customWidth="1"/>
    <col min="509" max="509" width="11.75" style="115" customWidth="1"/>
    <col min="510" max="510" width="11.25" style="115" customWidth="1"/>
    <col min="511" max="511" width="11.75" style="115" customWidth="1"/>
    <col min="512" max="512" width="11.25" style="115" customWidth="1"/>
    <col min="513" max="513" width="12" style="115" customWidth="1"/>
    <col min="514" max="514" width="10.625" style="115" customWidth="1"/>
    <col min="515" max="754" width="9.625" style="115"/>
    <col min="755" max="755" width="36.5" style="115" customWidth="1"/>
    <col min="756" max="756" width="11.625" style="115" customWidth="1"/>
    <col min="757" max="757" width="11.5" style="115" customWidth="1"/>
    <col min="758" max="758" width="11.375" style="115" customWidth="1"/>
    <col min="759" max="759" width="12" style="115" customWidth="1"/>
    <col min="760" max="760" width="11.625" style="115" customWidth="1"/>
    <col min="761" max="761" width="12.5" style="115" customWidth="1"/>
    <col min="762" max="762" width="12.25" style="115" customWidth="1"/>
    <col min="763" max="763" width="12" style="115" customWidth="1"/>
    <col min="764" max="764" width="11.625" style="115" customWidth="1"/>
    <col min="765" max="765" width="11.75" style="115" customWidth="1"/>
    <col min="766" max="766" width="11.25" style="115" customWidth="1"/>
    <col min="767" max="767" width="11.75" style="115" customWidth="1"/>
    <col min="768" max="768" width="11.25" style="115" customWidth="1"/>
    <col min="769" max="769" width="12" style="115" customWidth="1"/>
    <col min="770" max="770" width="10.625" style="115" customWidth="1"/>
    <col min="771" max="1010" width="9.625" style="115"/>
    <col min="1011" max="1011" width="36.5" style="115" customWidth="1"/>
    <col min="1012" max="1012" width="11.625" style="115" customWidth="1"/>
    <col min="1013" max="1013" width="11.5" style="115" customWidth="1"/>
    <col min="1014" max="1014" width="11.375" style="115" customWidth="1"/>
    <col min="1015" max="1015" width="12" style="115" customWidth="1"/>
    <col min="1016" max="1016" width="11.625" style="115" customWidth="1"/>
    <col min="1017" max="1017" width="12.5" style="115" customWidth="1"/>
    <col min="1018" max="1018" width="12.25" style="115" customWidth="1"/>
    <col min="1019" max="1019" width="12" style="115" customWidth="1"/>
    <col min="1020" max="1020" width="11.625" style="115" customWidth="1"/>
    <col min="1021" max="1021" width="11.75" style="115" customWidth="1"/>
    <col min="1022" max="1022" width="11.25" style="115" customWidth="1"/>
    <col min="1023" max="1023" width="11.75" style="115" customWidth="1"/>
    <col min="1024" max="1024" width="11.25" style="115" customWidth="1"/>
    <col min="1025" max="1025" width="12" style="115" customWidth="1"/>
    <col min="1026" max="1026" width="10.625" style="115" customWidth="1"/>
    <col min="1027" max="1266" width="9.625" style="115"/>
    <col min="1267" max="1267" width="36.5" style="115" customWidth="1"/>
    <col min="1268" max="1268" width="11.625" style="115" customWidth="1"/>
    <col min="1269" max="1269" width="11.5" style="115" customWidth="1"/>
    <col min="1270" max="1270" width="11.375" style="115" customWidth="1"/>
    <col min="1271" max="1271" width="12" style="115" customWidth="1"/>
    <col min="1272" max="1272" width="11.625" style="115" customWidth="1"/>
    <col min="1273" max="1273" width="12.5" style="115" customWidth="1"/>
    <col min="1274" max="1274" width="12.25" style="115" customWidth="1"/>
    <col min="1275" max="1275" width="12" style="115" customWidth="1"/>
    <col min="1276" max="1276" width="11.625" style="115" customWidth="1"/>
    <col min="1277" max="1277" width="11.75" style="115" customWidth="1"/>
    <col min="1278" max="1278" width="11.25" style="115" customWidth="1"/>
    <col min="1279" max="1279" width="11.75" style="115" customWidth="1"/>
    <col min="1280" max="1280" width="11.25" style="115" customWidth="1"/>
    <col min="1281" max="1281" width="12" style="115" customWidth="1"/>
    <col min="1282" max="1282" width="10.625" style="115" customWidth="1"/>
    <col min="1283" max="1522" width="9.625" style="115"/>
    <col min="1523" max="1523" width="36.5" style="115" customWidth="1"/>
    <col min="1524" max="1524" width="11.625" style="115" customWidth="1"/>
    <col min="1525" max="1525" width="11.5" style="115" customWidth="1"/>
    <col min="1526" max="1526" width="11.375" style="115" customWidth="1"/>
    <col min="1527" max="1527" width="12" style="115" customWidth="1"/>
    <col min="1528" max="1528" width="11.625" style="115" customWidth="1"/>
    <col min="1529" max="1529" width="12.5" style="115" customWidth="1"/>
    <col min="1530" max="1530" width="12.25" style="115" customWidth="1"/>
    <col min="1531" max="1531" width="12" style="115" customWidth="1"/>
    <col min="1532" max="1532" width="11.625" style="115" customWidth="1"/>
    <col min="1533" max="1533" width="11.75" style="115" customWidth="1"/>
    <col min="1534" max="1534" width="11.25" style="115" customWidth="1"/>
    <col min="1535" max="1535" width="11.75" style="115" customWidth="1"/>
    <col min="1536" max="1536" width="11.25" style="115" customWidth="1"/>
    <col min="1537" max="1537" width="12" style="115" customWidth="1"/>
    <col min="1538" max="1538" width="10.625" style="115" customWidth="1"/>
    <col min="1539" max="1778" width="9.625" style="115"/>
    <col min="1779" max="1779" width="36.5" style="115" customWidth="1"/>
    <col min="1780" max="1780" width="11.625" style="115" customWidth="1"/>
    <col min="1781" max="1781" width="11.5" style="115" customWidth="1"/>
    <col min="1782" max="1782" width="11.375" style="115" customWidth="1"/>
    <col min="1783" max="1783" width="12" style="115" customWidth="1"/>
    <col min="1784" max="1784" width="11.625" style="115" customWidth="1"/>
    <col min="1785" max="1785" width="12.5" style="115" customWidth="1"/>
    <col min="1786" max="1786" width="12.25" style="115" customWidth="1"/>
    <col min="1787" max="1787" width="12" style="115" customWidth="1"/>
    <col min="1788" max="1788" width="11.625" style="115" customWidth="1"/>
    <col min="1789" max="1789" width="11.75" style="115" customWidth="1"/>
    <col min="1790" max="1790" width="11.25" style="115" customWidth="1"/>
    <col min="1791" max="1791" width="11.75" style="115" customWidth="1"/>
    <col min="1792" max="1792" width="11.25" style="115" customWidth="1"/>
    <col min="1793" max="1793" width="12" style="115" customWidth="1"/>
    <col min="1794" max="1794" width="10.625" style="115" customWidth="1"/>
    <col min="1795" max="2034" width="9.625" style="115"/>
    <col min="2035" max="2035" width="36.5" style="115" customWidth="1"/>
    <col min="2036" max="2036" width="11.625" style="115" customWidth="1"/>
    <col min="2037" max="2037" width="11.5" style="115" customWidth="1"/>
    <col min="2038" max="2038" width="11.375" style="115" customWidth="1"/>
    <col min="2039" max="2039" width="12" style="115" customWidth="1"/>
    <col min="2040" max="2040" width="11.625" style="115" customWidth="1"/>
    <col min="2041" max="2041" width="12.5" style="115" customWidth="1"/>
    <col min="2042" max="2042" width="12.25" style="115" customWidth="1"/>
    <col min="2043" max="2043" width="12" style="115" customWidth="1"/>
    <col min="2044" max="2044" width="11.625" style="115" customWidth="1"/>
    <col min="2045" max="2045" width="11.75" style="115" customWidth="1"/>
    <col min="2046" max="2046" width="11.25" style="115" customWidth="1"/>
    <col min="2047" max="2047" width="11.75" style="115" customWidth="1"/>
    <col min="2048" max="2048" width="11.25" style="115" customWidth="1"/>
    <col min="2049" max="2049" width="12" style="115" customWidth="1"/>
    <col min="2050" max="2050" width="10.625" style="115" customWidth="1"/>
    <col min="2051" max="2290" width="9.625" style="115"/>
    <col min="2291" max="2291" width="36.5" style="115" customWidth="1"/>
    <col min="2292" max="2292" width="11.625" style="115" customWidth="1"/>
    <col min="2293" max="2293" width="11.5" style="115" customWidth="1"/>
    <col min="2294" max="2294" width="11.375" style="115" customWidth="1"/>
    <col min="2295" max="2295" width="12" style="115" customWidth="1"/>
    <col min="2296" max="2296" width="11.625" style="115" customWidth="1"/>
    <col min="2297" max="2297" width="12.5" style="115" customWidth="1"/>
    <col min="2298" max="2298" width="12.25" style="115" customWidth="1"/>
    <col min="2299" max="2299" width="12" style="115" customWidth="1"/>
    <col min="2300" max="2300" width="11.625" style="115" customWidth="1"/>
    <col min="2301" max="2301" width="11.75" style="115" customWidth="1"/>
    <col min="2302" max="2302" width="11.25" style="115" customWidth="1"/>
    <col min="2303" max="2303" width="11.75" style="115" customWidth="1"/>
    <col min="2304" max="2304" width="11.25" style="115" customWidth="1"/>
    <col min="2305" max="2305" width="12" style="115" customWidth="1"/>
    <col min="2306" max="2306" width="10.625" style="115" customWidth="1"/>
    <col min="2307" max="2546" width="9.625" style="115"/>
    <col min="2547" max="2547" width="36.5" style="115" customWidth="1"/>
    <col min="2548" max="2548" width="11.625" style="115" customWidth="1"/>
    <col min="2549" max="2549" width="11.5" style="115" customWidth="1"/>
    <col min="2550" max="2550" width="11.375" style="115" customWidth="1"/>
    <col min="2551" max="2551" width="12" style="115" customWidth="1"/>
    <col min="2552" max="2552" width="11.625" style="115" customWidth="1"/>
    <col min="2553" max="2553" width="12.5" style="115" customWidth="1"/>
    <col min="2554" max="2554" width="12.25" style="115" customWidth="1"/>
    <col min="2555" max="2555" width="12" style="115" customWidth="1"/>
    <col min="2556" max="2556" width="11.625" style="115" customWidth="1"/>
    <col min="2557" max="2557" width="11.75" style="115" customWidth="1"/>
    <col min="2558" max="2558" width="11.25" style="115" customWidth="1"/>
    <col min="2559" max="2559" width="11.75" style="115" customWidth="1"/>
    <col min="2560" max="2560" width="11.25" style="115" customWidth="1"/>
    <col min="2561" max="2561" width="12" style="115" customWidth="1"/>
    <col min="2562" max="2562" width="10.625" style="115" customWidth="1"/>
    <col min="2563" max="2802" width="9.625" style="115"/>
    <col min="2803" max="2803" width="36.5" style="115" customWidth="1"/>
    <col min="2804" max="2804" width="11.625" style="115" customWidth="1"/>
    <col min="2805" max="2805" width="11.5" style="115" customWidth="1"/>
    <col min="2806" max="2806" width="11.375" style="115" customWidth="1"/>
    <col min="2807" max="2807" width="12" style="115" customWidth="1"/>
    <col min="2808" max="2808" width="11.625" style="115" customWidth="1"/>
    <col min="2809" max="2809" width="12.5" style="115" customWidth="1"/>
    <col min="2810" max="2810" width="12.25" style="115" customWidth="1"/>
    <col min="2811" max="2811" width="12" style="115" customWidth="1"/>
    <col min="2812" max="2812" width="11.625" style="115" customWidth="1"/>
    <col min="2813" max="2813" width="11.75" style="115" customWidth="1"/>
    <col min="2814" max="2814" width="11.25" style="115" customWidth="1"/>
    <col min="2815" max="2815" width="11.75" style="115" customWidth="1"/>
    <col min="2816" max="2816" width="11.25" style="115" customWidth="1"/>
    <col min="2817" max="2817" width="12" style="115" customWidth="1"/>
    <col min="2818" max="2818" width="10.625" style="115" customWidth="1"/>
    <col min="2819" max="3058" width="9.625" style="115"/>
    <col min="3059" max="3059" width="36.5" style="115" customWidth="1"/>
    <col min="3060" max="3060" width="11.625" style="115" customWidth="1"/>
    <col min="3061" max="3061" width="11.5" style="115" customWidth="1"/>
    <col min="3062" max="3062" width="11.375" style="115" customWidth="1"/>
    <col min="3063" max="3063" width="12" style="115" customWidth="1"/>
    <col min="3064" max="3064" width="11.625" style="115" customWidth="1"/>
    <col min="3065" max="3065" width="12.5" style="115" customWidth="1"/>
    <col min="3066" max="3066" width="12.25" style="115" customWidth="1"/>
    <col min="3067" max="3067" width="12" style="115" customWidth="1"/>
    <col min="3068" max="3068" width="11.625" style="115" customWidth="1"/>
    <col min="3069" max="3069" width="11.75" style="115" customWidth="1"/>
    <col min="3070" max="3070" width="11.25" style="115" customWidth="1"/>
    <col min="3071" max="3071" width="11.75" style="115" customWidth="1"/>
    <col min="3072" max="3072" width="11.25" style="115" customWidth="1"/>
    <col min="3073" max="3073" width="12" style="115" customWidth="1"/>
    <col min="3074" max="3074" width="10.625" style="115" customWidth="1"/>
    <col min="3075" max="3314" width="9.625" style="115"/>
    <col min="3315" max="3315" width="36.5" style="115" customWidth="1"/>
    <col min="3316" max="3316" width="11.625" style="115" customWidth="1"/>
    <col min="3317" max="3317" width="11.5" style="115" customWidth="1"/>
    <col min="3318" max="3318" width="11.375" style="115" customWidth="1"/>
    <col min="3319" max="3319" width="12" style="115" customWidth="1"/>
    <col min="3320" max="3320" width="11.625" style="115" customWidth="1"/>
    <col min="3321" max="3321" width="12.5" style="115" customWidth="1"/>
    <col min="3322" max="3322" width="12.25" style="115" customWidth="1"/>
    <col min="3323" max="3323" width="12" style="115" customWidth="1"/>
    <col min="3324" max="3324" width="11.625" style="115" customWidth="1"/>
    <col min="3325" max="3325" width="11.75" style="115" customWidth="1"/>
    <col min="3326" max="3326" width="11.25" style="115" customWidth="1"/>
    <col min="3327" max="3327" width="11.75" style="115" customWidth="1"/>
    <col min="3328" max="3328" width="11.25" style="115" customWidth="1"/>
    <col min="3329" max="3329" width="12" style="115" customWidth="1"/>
    <col min="3330" max="3330" width="10.625" style="115" customWidth="1"/>
    <col min="3331" max="3570" width="9.625" style="115"/>
    <col min="3571" max="3571" width="36.5" style="115" customWidth="1"/>
    <col min="3572" max="3572" width="11.625" style="115" customWidth="1"/>
    <col min="3573" max="3573" width="11.5" style="115" customWidth="1"/>
    <col min="3574" max="3574" width="11.375" style="115" customWidth="1"/>
    <col min="3575" max="3575" width="12" style="115" customWidth="1"/>
    <col min="3576" max="3576" width="11.625" style="115" customWidth="1"/>
    <col min="3577" max="3577" width="12.5" style="115" customWidth="1"/>
    <col min="3578" max="3578" width="12.25" style="115" customWidth="1"/>
    <col min="3579" max="3579" width="12" style="115" customWidth="1"/>
    <col min="3580" max="3580" width="11.625" style="115" customWidth="1"/>
    <col min="3581" max="3581" width="11.75" style="115" customWidth="1"/>
    <col min="3582" max="3582" width="11.25" style="115" customWidth="1"/>
    <col min="3583" max="3583" width="11.75" style="115" customWidth="1"/>
    <col min="3584" max="3584" width="11.25" style="115" customWidth="1"/>
    <col min="3585" max="3585" width="12" style="115" customWidth="1"/>
    <col min="3586" max="3586" width="10.625" style="115" customWidth="1"/>
    <col min="3587" max="3826" width="9.625" style="115"/>
    <col min="3827" max="3827" width="36.5" style="115" customWidth="1"/>
    <col min="3828" max="3828" width="11.625" style="115" customWidth="1"/>
    <col min="3829" max="3829" width="11.5" style="115" customWidth="1"/>
    <col min="3830" max="3830" width="11.375" style="115" customWidth="1"/>
    <col min="3831" max="3831" width="12" style="115" customWidth="1"/>
    <col min="3832" max="3832" width="11.625" style="115" customWidth="1"/>
    <col min="3833" max="3833" width="12.5" style="115" customWidth="1"/>
    <col min="3834" max="3834" width="12.25" style="115" customWidth="1"/>
    <col min="3835" max="3835" width="12" style="115" customWidth="1"/>
    <col min="3836" max="3836" width="11.625" style="115" customWidth="1"/>
    <col min="3837" max="3837" width="11.75" style="115" customWidth="1"/>
    <col min="3838" max="3838" width="11.25" style="115" customWidth="1"/>
    <col min="3839" max="3839" width="11.75" style="115" customWidth="1"/>
    <col min="3840" max="3840" width="11.25" style="115" customWidth="1"/>
    <col min="3841" max="3841" width="12" style="115" customWidth="1"/>
    <col min="3842" max="3842" width="10.625" style="115" customWidth="1"/>
    <col min="3843" max="4082" width="9.625" style="115"/>
    <col min="4083" max="4083" width="36.5" style="115" customWidth="1"/>
    <col min="4084" max="4084" width="11.625" style="115" customWidth="1"/>
    <col min="4085" max="4085" width="11.5" style="115" customWidth="1"/>
    <col min="4086" max="4086" width="11.375" style="115" customWidth="1"/>
    <col min="4087" max="4087" width="12" style="115" customWidth="1"/>
    <col min="4088" max="4088" width="11.625" style="115" customWidth="1"/>
    <col min="4089" max="4089" width="12.5" style="115" customWidth="1"/>
    <col min="4090" max="4090" width="12.25" style="115" customWidth="1"/>
    <col min="4091" max="4091" width="12" style="115" customWidth="1"/>
    <col min="4092" max="4092" width="11.625" style="115" customWidth="1"/>
    <col min="4093" max="4093" width="11.75" style="115" customWidth="1"/>
    <col min="4094" max="4094" width="11.25" style="115" customWidth="1"/>
    <col min="4095" max="4095" width="11.75" style="115" customWidth="1"/>
    <col min="4096" max="4096" width="11.25" style="115" customWidth="1"/>
    <col min="4097" max="4097" width="12" style="115" customWidth="1"/>
    <col min="4098" max="4098" width="10.625" style="115" customWidth="1"/>
    <col min="4099" max="4338" width="9.625" style="115"/>
    <col min="4339" max="4339" width="36.5" style="115" customWidth="1"/>
    <col min="4340" max="4340" width="11.625" style="115" customWidth="1"/>
    <col min="4341" max="4341" width="11.5" style="115" customWidth="1"/>
    <col min="4342" max="4342" width="11.375" style="115" customWidth="1"/>
    <col min="4343" max="4343" width="12" style="115" customWidth="1"/>
    <col min="4344" max="4344" width="11.625" style="115" customWidth="1"/>
    <col min="4345" max="4345" width="12.5" style="115" customWidth="1"/>
    <col min="4346" max="4346" width="12.25" style="115" customWidth="1"/>
    <col min="4347" max="4347" width="12" style="115" customWidth="1"/>
    <col min="4348" max="4348" width="11.625" style="115" customWidth="1"/>
    <col min="4349" max="4349" width="11.75" style="115" customWidth="1"/>
    <col min="4350" max="4350" width="11.25" style="115" customWidth="1"/>
    <col min="4351" max="4351" width="11.75" style="115" customWidth="1"/>
    <col min="4352" max="4352" width="11.25" style="115" customWidth="1"/>
    <col min="4353" max="4353" width="12" style="115" customWidth="1"/>
    <col min="4354" max="4354" width="10.625" style="115" customWidth="1"/>
    <col min="4355" max="4594" width="9.625" style="115"/>
    <col min="4595" max="4595" width="36.5" style="115" customWidth="1"/>
    <col min="4596" max="4596" width="11.625" style="115" customWidth="1"/>
    <col min="4597" max="4597" width="11.5" style="115" customWidth="1"/>
    <col min="4598" max="4598" width="11.375" style="115" customWidth="1"/>
    <col min="4599" max="4599" width="12" style="115" customWidth="1"/>
    <col min="4600" max="4600" width="11.625" style="115" customWidth="1"/>
    <col min="4601" max="4601" width="12.5" style="115" customWidth="1"/>
    <col min="4602" max="4602" width="12.25" style="115" customWidth="1"/>
    <col min="4603" max="4603" width="12" style="115" customWidth="1"/>
    <col min="4604" max="4604" width="11.625" style="115" customWidth="1"/>
    <col min="4605" max="4605" width="11.75" style="115" customWidth="1"/>
    <col min="4606" max="4606" width="11.25" style="115" customWidth="1"/>
    <col min="4607" max="4607" width="11.75" style="115" customWidth="1"/>
    <col min="4608" max="4608" width="11.25" style="115" customWidth="1"/>
    <col min="4609" max="4609" width="12" style="115" customWidth="1"/>
    <col min="4610" max="4610" width="10.625" style="115" customWidth="1"/>
    <col min="4611" max="4850" width="9.625" style="115"/>
    <col min="4851" max="4851" width="36.5" style="115" customWidth="1"/>
    <col min="4852" max="4852" width="11.625" style="115" customWidth="1"/>
    <col min="4853" max="4853" width="11.5" style="115" customWidth="1"/>
    <col min="4854" max="4854" width="11.375" style="115" customWidth="1"/>
    <col min="4855" max="4855" width="12" style="115" customWidth="1"/>
    <col min="4856" max="4856" width="11.625" style="115" customWidth="1"/>
    <col min="4857" max="4857" width="12.5" style="115" customWidth="1"/>
    <col min="4858" max="4858" width="12.25" style="115" customWidth="1"/>
    <col min="4859" max="4859" width="12" style="115" customWidth="1"/>
    <col min="4860" max="4860" width="11.625" style="115" customWidth="1"/>
    <col min="4861" max="4861" width="11.75" style="115" customWidth="1"/>
    <col min="4862" max="4862" width="11.25" style="115" customWidth="1"/>
    <col min="4863" max="4863" width="11.75" style="115" customWidth="1"/>
    <col min="4864" max="4864" width="11.25" style="115" customWidth="1"/>
    <col min="4865" max="4865" width="12" style="115" customWidth="1"/>
    <col min="4866" max="4866" width="10.625" style="115" customWidth="1"/>
    <col min="4867" max="5106" width="9.625" style="115"/>
    <col min="5107" max="5107" width="36.5" style="115" customWidth="1"/>
    <col min="5108" max="5108" width="11.625" style="115" customWidth="1"/>
    <col min="5109" max="5109" width="11.5" style="115" customWidth="1"/>
    <col min="5110" max="5110" width="11.375" style="115" customWidth="1"/>
    <col min="5111" max="5111" width="12" style="115" customWidth="1"/>
    <col min="5112" max="5112" width="11.625" style="115" customWidth="1"/>
    <col min="5113" max="5113" width="12.5" style="115" customWidth="1"/>
    <col min="5114" max="5114" width="12.25" style="115" customWidth="1"/>
    <col min="5115" max="5115" width="12" style="115" customWidth="1"/>
    <col min="5116" max="5116" width="11.625" style="115" customWidth="1"/>
    <col min="5117" max="5117" width="11.75" style="115" customWidth="1"/>
    <col min="5118" max="5118" width="11.25" style="115" customWidth="1"/>
    <col min="5119" max="5119" width="11.75" style="115" customWidth="1"/>
    <col min="5120" max="5120" width="11.25" style="115" customWidth="1"/>
    <col min="5121" max="5121" width="12" style="115" customWidth="1"/>
    <col min="5122" max="5122" width="10.625" style="115" customWidth="1"/>
    <col min="5123" max="5362" width="9.625" style="115"/>
    <col min="5363" max="5363" width="36.5" style="115" customWidth="1"/>
    <col min="5364" max="5364" width="11.625" style="115" customWidth="1"/>
    <col min="5365" max="5365" width="11.5" style="115" customWidth="1"/>
    <col min="5366" max="5366" width="11.375" style="115" customWidth="1"/>
    <col min="5367" max="5367" width="12" style="115" customWidth="1"/>
    <col min="5368" max="5368" width="11.625" style="115" customWidth="1"/>
    <col min="5369" max="5369" width="12.5" style="115" customWidth="1"/>
    <col min="5370" max="5370" width="12.25" style="115" customWidth="1"/>
    <col min="5371" max="5371" width="12" style="115" customWidth="1"/>
    <col min="5372" max="5372" width="11.625" style="115" customWidth="1"/>
    <col min="5373" max="5373" width="11.75" style="115" customWidth="1"/>
    <col min="5374" max="5374" width="11.25" style="115" customWidth="1"/>
    <col min="5375" max="5375" width="11.75" style="115" customWidth="1"/>
    <col min="5376" max="5376" width="11.25" style="115" customWidth="1"/>
    <col min="5377" max="5377" width="12" style="115" customWidth="1"/>
    <col min="5378" max="5378" width="10.625" style="115" customWidth="1"/>
    <col min="5379" max="5618" width="9.625" style="115"/>
    <col min="5619" max="5619" width="36.5" style="115" customWidth="1"/>
    <col min="5620" max="5620" width="11.625" style="115" customWidth="1"/>
    <col min="5621" max="5621" width="11.5" style="115" customWidth="1"/>
    <col min="5622" max="5622" width="11.375" style="115" customWidth="1"/>
    <col min="5623" max="5623" width="12" style="115" customWidth="1"/>
    <col min="5624" max="5624" width="11.625" style="115" customWidth="1"/>
    <col min="5625" max="5625" width="12.5" style="115" customWidth="1"/>
    <col min="5626" max="5626" width="12.25" style="115" customWidth="1"/>
    <col min="5627" max="5627" width="12" style="115" customWidth="1"/>
    <col min="5628" max="5628" width="11.625" style="115" customWidth="1"/>
    <col min="5629" max="5629" width="11.75" style="115" customWidth="1"/>
    <col min="5630" max="5630" width="11.25" style="115" customWidth="1"/>
    <col min="5631" max="5631" width="11.75" style="115" customWidth="1"/>
    <col min="5632" max="5632" width="11.25" style="115" customWidth="1"/>
    <col min="5633" max="5633" width="12" style="115" customWidth="1"/>
    <col min="5634" max="5634" width="10.625" style="115" customWidth="1"/>
    <col min="5635" max="5874" width="9.625" style="115"/>
    <col min="5875" max="5875" width="36.5" style="115" customWidth="1"/>
    <col min="5876" max="5876" width="11.625" style="115" customWidth="1"/>
    <col min="5877" max="5877" width="11.5" style="115" customWidth="1"/>
    <col min="5878" max="5878" width="11.375" style="115" customWidth="1"/>
    <col min="5879" max="5879" width="12" style="115" customWidth="1"/>
    <col min="5880" max="5880" width="11.625" style="115" customWidth="1"/>
    <col min="5881" max="5881" width="12.5" style="115" customWidth="1"/>
    <col min="5882" max="5882" width="12.25" style="115" customWidth="1"/>
    <col min="5883" max="5883" width="12" style="115" customWidth="1"/>
    <col min="5884" max="5884" width="11.625" style="115" customWidth="1"/>
    <col min="5885" max="5885" width="11.75" style="115" customWidth="1"/>
    <col min="5886" max="5886" width="11.25" style="115" customWidth="1"/>
    <col min="5887" max="5887" width="11.75" style="115" customWidth="1"/>
    <col min="5888" max="5888" width="11.25" style="115" customWidth="1"/>
    <col min="5889" max="5889" width="12" style="115" customWidth="1"/>
    <col min="5890" max="5890" width="10.625" style="115" customWidth="1"/>
    <col min="5891" max="6130" width="9.625" style="115"/>
    <col min="6131" max="6131" width="36.5" style="115" customWidth="1"/>
    <col min="6132" max="6132" width="11.625" style="115" customWidth="1"/>
    <col min="6133" max="6133" width="11.5" style="115" customWidth="1"/>
    <col min="6134" max="6134" width="11.375" style="115" customWidth="1"/>
    <col min="6135" max="6135" width="12" style="115" customWidth="1"/>
    <col min="6136" max="6136" width="11.625" style="115" customWidth="1"/>
    <col min="6137" max="6137" width="12.5" style="115" customWidth="1"/>
    <col min="6138" max="6138" width="12.25" style="115" customWidth="1"/>
    <col min="6139" max="6139" width="12" style="115" customWidth="1"/>
    <col min="6140" max="6140" width="11.625" style="115" customWidth="1"/>
    <col min="6141" max="6141" width="11.75" style="115" customWidth="1"/>
    <col min="6142" max="6142" width="11.25" style="115" customWidth="1"/>
    <col min="6143" max="6143" width="11.75" style="115" customWidth="1"/>
    <col min="6144" max="6144" width="11.25" style="115" customWidth="1"/>
    <col min="6145" max="6145" width="12" style="115" customWidth="1"/>
    <col min="6146" max="6146" width="10.625" style="115" customWidth="1"/>
    <col min="6147" max="6386" width="9.625" style="115"/>
    <col min="6387" max="6387" width="36.5" style="115" customWidth="1"/>
    <col min="6388" max="6388" width="11.625" style="115" customWidth="1"/>
    <col min="6389" max="6389" width="11.5" style="115" customWidth="1"/>
    <col min="6390" max="6390" width="11.375" style="115" customWidth="1"/>
    <col min="6391" max="6391" width="12" style="115" customWidth="1"/>
    <col min="6392" max="6392" width="11.625" style="115" customWidth="1"/>
    <col min="6393" max="6393" width="12.5" style="115" customWidth="1"/>
    <col min="6394" max="6394" width="12.25" style="115" customWidth="1"/>
    <col min="6395" max="6395" width="12" style="115" customWidth="1"/>
    <col min="6396" max="6396" width="11.625" style="115" customWidth="1"/>
    <col min="6397" max="6397" width="11.75" style="115" customWidth="1"/>
    <col min="6398" max="6398" width="11.25" style="115" customWidth="1"/>
    <col min="6399" max="6399" width="11.75" style="115" customWidth="1"/>
    <col min="6400" max="6400" width="11.25" style="115" customWidth="1"/>
    <col min="6401" max="6401" width="12" style="115" customWidth="1"/>
    <col min="6402" max="6402" width="10.625" style="115" customWidth="1"/>
    <col min="6403" max="6642" width="9.625" style="115"/>
    <col min="6643" max="6643" width="36.5" style="115" customWidth="1"/>
    <col min="6644" max="6644" width="11.625" style="115" customWidth="1"/>
    <col min="6645" max="6645" width="11.5" style="115" customWidth="1"/>
    <col min="6646" max="6646" width="11.375" style="115" customWidth="1"/>
    <col min="6647" max="6647" width="12" style="115" customWidth="1"/>
    <col min="6648" max="6648" width="11.625" style="115" customWidth="1"/>
    <col min="6649" max="6649" width="12.5" style="115" customWidth="1"/>
    <col min="6650" max="6650" width="12.25" style="115" customWidth="1"/>
    <col min="6651" max="6651" width="12" style="115" customWidth="1"/>
    <col min="6652" max="6652" width="11.625" style="115" customWidth="1"/>
    <col min="6653" max="6653" width="11.75" style="115" customWidth="1"/>
    <col min="6654" max="6654" width="11.25" style="115" customWidth="1"/>
    <col min="6655" max="6655" width="11.75" style="115" customWidth="1"/>
    <col min="6656" max="6656" width="11.25" style="115" customWidth="1"/>
    <col min="6657" max="6657" width="12" style="115" customWidth="1"/>
    <col min="6658" max="6658" width="10.625" style="115" customWidth="1"/>
    <col min="6659" max="6898" width="9.625" style="115"/>
    <col min="6899" max="6899" width="36.5" style="115" customWidth="1"/>
    <col min="6900" max="6900" width="11.625" style="115" customWidth="1"/>
    <col min="6901" max="6901" width="11.5" style="115" customWidth="1"/>
    <col min="6902" max="6902" width="11.375" style="115" customWidth="1"/>
    <col min="6903" max="6903" width="12" style="115" customWidth="1"/>
    <col min="6904" max="6904" width="11.625" style="115" customWidth="1"/>
    <col min="6905" max="6905" width="12.5" style="115" customWidth="1"/>
    <col min="6906" max="6906" width="12.25" style="115" customWidth="1"/>
    <col min="6907" max="6907" width="12" style="115" customWidth="1"/>
    <col min="6908" max="6908" width="11.625" style="115" customWidth="1"/>
    <col min="6909" max="6909" width="11.75" style="115" customWidth="1"/>
    <col min="6910" max="6910" width="11.25" style="115" customWidth="1"/>
    <col min="6911" max="6911" width="11.75" style="115" customWidth="1"/>
    <col min="6912" max="6912" width="11.25" style="115" customWidth="1"/>
    <col min="6913" max="6913" width="12" style="115" customWidth="1"/>
    <col min="6914" max="6914" width="10.625" style="115" customWidth="1"/>
    <col min="6915" max="7154" width="9.625" style="115"/>
    <col min="7155" max="7155" width="36.5" style="115" customWidth="1"/>
    <col min="7156" max="7156" width="11.625" style="115" customWidth="1"/>
    <col min="7157" max="7157" width="11.5" style="115" customWidth="1"/>
    <col min="7158" max="7158" width="11.375" style="115" customWidth="1"/>
    <col min="7159" max="7159" width="12" style="115" customWidth="1"/>
    <col min="7160" max="7160" width="11.625" style="115" customWidth="1"/>
    <col min="7161" max="7161" width="12.5" style="115" customWidth="1"/>
    <col min="7162" max="7162" width="12.25" style="115" customWidth="1"/>
    <col min="7163" max="7163" width="12" style="115" customWidth="1"/>
    <col min="7164" max="7164" width="11.625" style="115" customWidth="1"/>
    <col min="7165" max="7165" width="11.75" style="115" customWidth="1"/>
    <col min="7166" max="7166" width="11.25" style="115" customWidth="1"/>
    <col min="7167" max="7167" width="11.75" style="115" customWidth="1"/>
    <col min="7168" max="7168" width="11.25" style="115" customWidth="1"/>
    <col min="7169" max="7169" width="12" style="115" customWidth="1"/>
    <col min="7170" max="7170" width="10.625" style="115" customWidth="1"/>
    <col min="7171" max="7410" width="9.625" style="115"/>
    <col min="7411" max="7411" width="36.5" style="115" customWidth="1"/>
    <col min="7412" max="7412" width="11.625" style="115" customWidth="1"/>
    <col min="7413" max="7413" width="11.5" style="115" customWidth="1"/>
    <col min="7414" max="7414" width="11.375" style="115" customWidth="1"/>
    <col min="7415" max="7415" width="12" style="115" customWidth="1"/>
    <col min="7416" max="7416" width="11.625" style="115" customWidth="1"/>
    <col min="7417" max="7417" width="12.5" style="115" customWidth="1"/>
    <col min="7418" max="7418" width="12.25" style="115" customWidth="1"/>
    <col min="7419" max="7419" width="12" style="115" customWidth="1"/>
    <col min="7420" max="7420" width="11.625" style="115" customWidth="1"/>
    <col min="7421" max="7421" width="11.75" style="115" customWidth="1"/>
    <col min="7422" max="7422" width="11.25" style="115" customWidth="1"/>
    <col min="7423" max="7423" width="11.75" style="115" customWidth="1"/>
    <col min="7424" max="7424" width="11.25" style="115" customWidth="1"/>
    <col min="7425" max="7425" width="12" style="115" customWidth="1"/>
    <col min="7426" max="7426" width="10.625" style="115" customWidth="1"/>
    <col min="7427" max="7666" width="9.625" style="115"/>
    <col min="7667" max="7667" width="36.5" style="115" customWidth="1"/>
    <col min="7668" max="7668" width="11.625" style="115" customWidth="1"/>
    <col min="7669" max="7669" width="11.5" style="115" customWidth="1"/>
    <col min="7670" max="7670" width="11.375" style="115" customWidth="1"/>
    <col min="7671" max="7671" width="12" style="115" customWidth="1"/>
    <col min="7672" max="7672" width="11.625" style="115" customWidth="1"/>
    <col min="7673" max="7673" width="12.5" style="115" customWidth="1"/>
    <col min="7674" max="7674" width="12.25" style="115" customWidth="1"/>
    <col min="7675" max="7675" width="12" style="115" customWidth="1"/>
    <col min="7676" max="7676" width="11.625" style="115" customWidth="1"/>
    <col min="7677" max="7677" width="11.75" style="115" customWidth="1"/>
    <col min="7678" max="7678" width="11.25" style="115" customWidth="1"/>
    <col min="7679" max="7679" width="11.75" style="115" customWidth="1"/>
    <col min="7680" max="7680" width="11.25" style="115" customWidth="1"/>
    <col min="7681" max="7681" width="12" style="115" customWidth="1"/>
    <col min="7682" max="7682" width="10.625" style="115" customWidth="1"/>
    <col min="7683" max="7922" width="9.625" style="115"/>
    <col min="7923" max="7923" width="36.5" style="115" customWidth="1"/>
    <col min="7924" max="7924" width="11.625" style="115" customWidth="1"/>
    <col min="7925" max="7925" width="11.5" style="115" customWidth="1"/>
    <col min="7926" max="7926" width="11.375" style="115" customWidth="1"/>
    <col min="7927" max="7927" width="12" style="115" customWidth="1"/>
    <col min="7928" max="7928" width="11.625" style="115" customWidth="1"/>
    <col min="7929" max="7929" width="12.5" style="115" customWidth="1"/>
    <col min="7930" max="7930" width="12.25" style="115" customWidth="1"/>
    <col min="7931" max="7931" width="12" style="115" customWidth="1"/>
    <col min="7932" max="7932" width="11.625" style="115" customWidth="1"/>
    <col min="7933" max="7933" width="11.75" style="115" customWidth="1"/>
    <col min="7934" max="7934" width="11.25" style="115" customWidth="1"/>
    <col min="7935" max="7935" width="11.75" style="115" customWidth="1"/>
    <col min="7936" max="7936" width="11.25" style="115" customWidth="1"/>
    <col min="7937" max="7937" width="12" style="115" customWidth="1"/>
    <col min="7938" max="7938" width="10.625" style="115" customWidth="1"/>
    <col min="7939" max="8178" width="9.625" style="115"/>
    <col min="8179" max="8179" width="36.5" style="115" customWidth="1"/>
    <col min="8180" max="8180" width="11.625" style="115" customWidth="1"/>
    <col min="8181" max="8181" width="11.5" style="115" customWidth="1"/>
    <col min="8182" max="8182" width="11.375" style="115" customWidth="1"/>
    <col min="8183" max="8183" width="12" style="115" customWidth="1"/>
    <col min="8184" max="8184" width="11.625" style="115" customWidth="1"/>
    <col min="8185" max="8185" width="12.5" style="115" customWidth="1"/>
    <col min="8186" max="8186" width="12.25" style="115" customWidth="1"/>
    <col min="8187" max="8187" width="12" style="115" customWidth="1"/>
    <col min="8188" max="8188" width="11.625" style="115" customWidth="1"/>
    <col min="8189" max="8189" width="11.75" style="115" customWidth="1"/>
    <col min="8190" max="8190" width="11.25" style="115" customWidth="1"/>
    <col min="8191" max="8191" width="11.75" style="115" customWidth="1"/>
    <col min="8192" max="8192" width="11.25" style="115" customWidth="1"/>
    <col min="8193" max="8193" width="12" style="115" customWidth="1"/>
    <col min="8194" max="8194" width="10.625" style="115" customWidth="1"/>
    <col min="8195" max="8434" width="9.625" style="115"/>
    <col min="8435" max="8435" width="36.5" style="115" customWidth="1"/>
    <col min="8436" max="8436" width="11.625" style="115" customWidth="1"/>
    <col min="8437" max="8437" width="11.5" style="115" customWidth="1"/>
    <col min="8438" max="8438" width="11.375" style="115" customWidth="1"/>
    <col min="8439" max="8439" width="12" style="115" customWidth="1"/>
    <col min="8440" max="8440" width="11.625" style="115" customWidth="1"/>
    <col min="8441" max="8441" width="12.5" style="115" customWidth="1"/>
    <col min="8442" max="8442" width="12.25" style="115" customWidth="1"/>
    <col min="8443" max="8443" width="12" style="115" customWidth="1"/>
    <col min="8444" max="8444" width="11.625" style="115" customWidth="1"/>
    <col min="8445" max="8445" width="11.75" style="115" customWidth="1"/>
    <col min="8446" max="8446" width="11.25" style="115" customWidth="1"/>
    <col min="8447" max="8447" width="11.75" style="115" customWidth="1"/>
    <col min="8448" max="8448" width="11.25" style="115" customWidth="1"/>
    <col min="8449" max="8449" width="12" style="115" customWidth="1"/>
    <col min="8450" max="8450" width="10.625" style="115" customWidth="1"/>
    <col min="8451" max="8690" width="9.625" style="115"/>
    <col min="8691" max="8691" width="36.5" style="115" customWidth="1"/>
    <col min="8692" max="8692" width="11.625" style="115" customWidth="1"/>
    <col min="8693" max="8693" width="11.5" style="115" customWidth="1"/>
    <col min="8694" max="8694" width="11.375" style="115" customWidth="1"/>
    <col min="8695" max="8695" width="12" style="115" customWidth="1"/>
    <col min="8696" max="8696" width="11.625" style="115" customWidth="1"/>
    <col min="8697" max="8697" width="12.5" style="115" customWidth="1"/>
    <col min="8698" max="8698" width="12.25" style="115" customWidth="1"/>
    <col min="8699" max="8699" width="12" style="115" customWidth="1"/>
    <col min="8700" max="8700" width="11.625" style="115" customWidth="1"/>
    <col min="8701" max="8701" width="11.75" style="115" customWidth="1"/>
    <col min="8702" max="8702" width="11.25" style="115" customWidth="1"/>
    <col min="8703" max="8703" width="11.75" style="115" customWidth="1"/>
    <col min="8704" max="8704" width="11.25" style="115" customWidth="1"/>
    <col min="8705" max="8705" width="12" style="115" customWidth="1"/>
    <col min="8706" max="8706" width="10.625" style="115" customWidth="1"/>
    <col min="8707" max="8946" width="9.625" style="115"/>
    <col min="8947" max="8947" width="36.5" style="115" customWidth="1"/>
    <col min="8948" max="8948" width="11.625" style="115" customWidth="1"/>
    <col min="8949" max="8949" width="11.5" style="115" customWidth="1"/>
    <col min="8950" max="8950" width="11.375" style="115" customWidth="1"/>
    <col min="8951" max="8951" width="12" style="115" customWidth="1"/>
    <col min="8952" max="8952" width="11.625" style="115" customWidth="1"/>
    <col min="8953" max="8953" width="12.5" style="115" customWidth="1"/>
    <col min="8954" max="8954" width="12.25" style="115" customWidth="1"/>
    <col min="8955" max="8955" width="12" style="115" customWidth="1"/>
    <col min="8956" max="8956" width="11.625" style="115" customWidth="1"/>
    <col min="8957" max="8957" width="11.75" style="115" customWidth="1"/>
    <col min="8958" max="8958" width="11.25" style="115" customWidth="1"/>
    <col min="8959" max="8959" width="11.75" style="115" customWidth="1"/>
    <col min="8960" max="8960" width="11.25" style="115" customWidth="1"/>
    <col min="8961" max="8961" width="12" style="115" customWidth="1"/>
    <col min="8962" max="8962" width="10.625" style="115" customWidth="1"/>
    <col min="8963" max="9202" width="9.625" style="115"/>
    <col min="9203" max="9203" width="36.5" style="115" customWidth="1"/>
    <col min="9204" max="9204" width="11.625" style="115" customWidth="1"/>
    <col min="9205" max="9205" width="11.5" style="115" customWidth="1"/>
    <col min="9206" max="9206" width="11.375" style="115" customWidth="1"/>
    <col min="9207" max="9207" width="12" style="115" customWidth="1"/>
    <col min="9208" max="9208" width="11.625" style="115" customWidth="1"/>
    <col min="9209" max="9209" width="12.5" style="115" customWidth="1"/>
    <col min="9210" max="9210" width="12.25" style="115" customWidth="1"/>
    <col min="9211" max="9211" width="12" style="115" customWidth="1"/>
    <col min="9212" max="9212" width="11.625" style="115" customWidth="1"/>
    <col min="9213" max="9213" width="11.75" style="115" customWidth="1"/>
    <col min="9214" max="9214" width="11.25" style="115" customWidth="1"/>
    <col min="9215" max="9215" width="11.75" style="115" customWidth="1"/>
    <col min="9216" max="9216" width="11.25" style="115" customWidth="1"/>
    <col min="9217" max="9217" width="12" style="115" customWidth="1"/>
    <col min="9218" max="9218" width="10.625" style="115" customWidth="1"/>
    <col min="9219" max="9458" width="9.625" style="115"/>
    <col min="9459" max="9459" width="36.5" style="115" customWidth="1"/>
    <col min="9460" max="9460" width="11.625" style="115" customWidth="1"/>
    <col min="9461" max="9461" width="11.5" style="115" customWidth="1"/>
    <col min="9462" max="9462" width="11.375" style="115" customWidth="1"/>
    <col min="9463" max="9463" width="12" style="115" customWidth="1"/>
    <col min="9464" max="9464" width="11.625" style="115" customWidth="1"/>
    <col min="9465" max="9465" width="12.5" style="115" customWidth="1"/>
    <col min="9466" max="9466" width="12.25" style="115" customWidth="1"/>
    <col min="9467" max="9467" width="12" style="115" customWidth="1"/>
    <col min="9468" max="9468" width="11.625" style="115" customWidth="1"/>
    <col min="9469" max="9469" width="11.75" style="115" customWidth="1"/>
    <col min="9470" max="9470" width="11.25" style="115" customWidth="1"/>
    <col min="9471" max="9471" width="11.75" style="115" customWidth="1"/>
    <col min="9472" max="9472" width="11.25" style="115" customWidth="1"/>
    <col min="9473" max="9473" width="12" style="115" customWidth="1"/>
    <col min="9474" max="9474" width="10.625" style="115" customWidth="1"/>
    <col min="9475" max="9714" width="9.625" style="115"/>
    <col min="9715" max="9715" width="36.5" style="115" customWidth="1"/>
    <col min="9716" max="9716" width="11.625" style="115" customWidth="1"/>
    <col min="9717" max="9717" width="11.5" style="115" customWidth="1"/>
    <col min="9718" max="9718" width="11.375" style="115" customWidth="1"/>
    <col min="9719" max="9719" width="12" style="115" customWidth="1"/>
    <col min="9720" max="9720" width="11.625" style="115" customWidth="1"/>
    <col min="9721" max="9721" width="12.5" style="115" customWidth="1"/>
    <col min="9722" max="9722" width="12.25" style="115" customWidth="1"/>
    <col min="9723" max="9723" width="12" style="115" customWidth="1"/>
    <col min="9724" max="9724" width="11.625" style="115" customWidth="1"/>
    <col min="9725" max="9725" width="11.75" style="115" customWidth="1"/>
    <col min="9726" max="9726" width="11.25" style="115" customWidth="1"/>
    <col min="9727" max="9727" width="11.75" style="115" customWidth="1"/>
    <col min="9728" max="9728" width="11.25" style="115" customWidth="1"/>
    <col min="9729" max="9729" width="12" style="115" customWidth="1"/>
    <col min="9730" max="9730" width="10.625" style="115" customWidth="1"/>
    <col min="9731" max="9970" width="9.625" style="115"/>
    <col min="9971" max="9971" width="36.5" style="115" customWidth="1"/>
    <col min="9972" max="9972" width="11.625" style="115" customWidth="1"/>
    <col min="9973" max="9973" width="11.5" style="115" customWidth="1"/>
    <col min="9974" max="9974" width="11.375" style="115" customWidth="1"/>
    <col min="9975" max="9975" width="12" style="115" customWidth="1"/>
    <col min="9976" max="9976" width="11.625" style="115" customWidth="1"/>
    <col min="9977" max="9977" width="12.5" style="115" customWidth="1"/>
    <col min="9978" max="9978" width="12.25" style="115" customWidth="1"/>
    <col min="9979" max="9979" width="12" style="115" customWidth="1"/>
    <col min="9980" max="9980" width="11.625" style="115" customWidth="1"/>
    <col min="9981" max="9981" width="11.75" style="115" customWidth="1"/>
    <col min="9982" max="9982" width="11.25" style="115" customWidth="1"/>
    <col min="9983" max="9983" width="11.75" style="115" customWidth="1"/>
    <col min="9984" max="9984" width="11.25" style="115" customWidth="1"/>
    <col min="9985" max="9985" width="12" style="115" customWidth="1"/>
    <col min="9986" max="9986" width="10.625" style="115" customWidth="1"/>
    <col min="9987" max="10226" width="9.625" style="115"/>
    <col min="10227" max="10227" width="36.5" style="115" customWidth="1"/>
    <col min="10228" max="10228" width="11.625" style="115" customWidth="1"/>
    <col min="10229" max="10229" width="11.5" style="115" customWidth="1"/>
    <col min="10230" max="10230" width="11.375" style="115" customWidth="1"/>
    <col min="10231" max="10231" width="12" style="115" customWidth="1"/>
    <col min="10232" max="10232" width="11.625" style="115" customWidth="1"/>
    <col min="10233" max="10233" width="12.5" style="115" customWidth="1"/>
    <col min="10234" max="10234" width="12.25" style="115" customWidth="1"/>
    <col min="10235" max="10235" width="12" style="115" customWidth="1"/>
    <col min="10236" max="10236" width="11.625" style="115" customWidth="1"/>
    <col min="10237" max="10237" width="11.75" style="115" customWidth="1"/>
    <col min="10238" max="10238" width="11.25" style="115" customWidth="1"/>
    <col min="10239" max="10239" width="11.75" style="115" customWidth="1"/>
    <col min="10240" max="10240" width="11.25" style="115" customWidth="1"/>
    <col min="10241" max="10241" width="12" style="115" customWidth="1"/>
    <col min="10242" max="10242" width="10.625" style="115" customWidth="1"/>
    <col min="10243" max="10482" width="9.625" style="115"/>
    <col min="10483" max="10483" width="36.5" style="115" customWidth="1"/>
    <col min="10484" max="10484" width="11.625" style="115" customWidth="1"/>
    <col min="10485" max="10485" width="11.5" style="115" customWidth="1"/>
    <col min="10486" max="10486" width="11.375" style="115" customWidth="1"/>
    <col min="10487" max="10487" width="12" style="115" customWidth="1"/>
    <col min="10488" max="10488" width="11.625" style="115" customWidth="1"/>
    <col min="10489" max="10489" width="12.5" style="115" customWidth="1"/>
    <col min="10490" max="10490" width="12.25" style="115" customWidth="1"/>
    <col min="10491" max="10491" width="12" style="115" customWidth="1"/>
    <col min="10492" max="10492" width="11.625" style="115" customWidth="1"/>
    <col min="10493" max="10493" width="11.75" style="115" customWidth="1"/>
    <col min="10494" max="10494" width="11.25" style="115" customWidth="1"/>
    <col min="10495" max="10495" width="11.75" style="115" customWidth="1"/>
    <col min="10496" max="10496" width="11.25" style="115" customWidth="1"/>
    <col min="10497" max="10497" width="12" style="115" customWidth="1"/>
    <col min="10498" max="10498" width="10.625" style="115" customWidth="1"/>
    <col min="10499" max="10738" width="9.625" style="115"/>
    <col min="10739" max="10739" width="36.5" style="115" customWidth="1"/>
    <col min="10740" max="10740" width="11.625" style="115" customWidth="1"/>
    <col min="10741" max="10741" width="11.5" style="115" customWidth="1"/>
    <col min="10742" max="10742" width="11.375" style="115" customWidth="1"/>
    <col min="10743" max="10743" width="12" style="115" customWidth="1"/>
    <col min="10744" max="10744" width="11.625" style="115" customWidth="1"/>
    <col min="10745" max="10745" width="12.5" style="115" customWidth="1"/>
    <col min="10746" max="10746" width="12.25" style="115" customWidth="1"/>
    <col min="10747" max="10747" width="12" style="115" customWidth="1"/>
    <col min="10748" max="10748" width="11.625" style="115" customWidth="1"/>
    <col min="10749" max="10749" width="11.75" style="115" customWidth="1"/>
    <col min="10750" max="10750" width="11.25" style="115" customWidth="1"/>
    <col min="10751" max="10751" width="11.75" style="115" customWidth="1"/>
    <col min="10752" max="10752" width="11.25" style="115" customWidth="1"/>
    <col min="10753" max="10753" width="12" style="115" customWidth="1"/>
    <col min="10754" max="10754" width="10.625" style="115" customWidth="1"/>
    <col min="10755" max="10994" width="9.625" style="115"/>
    <col min="10995" max="10995" width="36.5" style="115" customWidth="1"/>
    <col min="10996" max="10996" width="11.625" style="115" customWidth="1"/>
    <col min="10997" max="10997" width="11.5" style="115" customWidth="1"/>
    <col min="10998" max="10998" width="11.375" style="115" customWidth="1"/>
    <col min="10999" max="10999" width="12" style="115" customWidth="1"/>
    <col min="11000" max="11000" width="11.625" style="115" customWidth="1"/>
    <col min="11001" max="11001" width="12.5" style="115" customWidth="1"/>
    <col min="11002" max="11002" width="12.25" style="115" customWidth="1"/>
    <col min="11003" max="11003" width="12" style="115" customWidth="1"/>
    <col min="11004" max="11004" width="11.625" style="115" customWidth="1"/>
    <col min="11005" max="11005" width="11.75" style="115" customWidth="1"/>
    <col min="11006" max="11006" width="11.25" style="115" customWidth="1"/>
    <col min="11007" max="11007" width="11.75" style="115" customWidth="1"/>
    <col min="11008" max="11008" width="11.25" style="115" customWidth="1"/>
    <col min="11009" max="11009" width="12" style="115" customWidth="1"/>
    <col min="11010" max="11010" width="10.625" style="115" customWidth="1"/>
    <col min="11011" max="11250" width="9.625" style="115"/>
    <col min="11251" max="11251" width="36.5" style="115" customWidth="1"/>
    <col min="11252" max="11252" width="11.625" style="115" customWidth="1"/>
    <col min="11253" max="11253" width="11.5" style="115" customWidth="1"/>
    <col min="11254" max="11254" width="11.375" style="115" customWidth="1"/>
    <col min="11255" max="11255" width="12" style="115" customWidth="1"/>
    <col min="11256" max="11256" width="11.625" style="115" customWidth="1"/>
    <col min="11257" max="11257" width="12.5" style="115" customWidth="1"/>
    <col min="11258" max="11258" width="12.25" style="115" customWidth="1"/>
    <col min="11259" max="11259" width="12" style="115" customWidth="1"/>
    <col min="11260" max="11260" width="11.625" style="115" customWidth="1"/>
    <col min="11261" max="11261" width="11.75" style="115" customWidth="1"/>
    <col min="11262" max="11262" width="11.25" style="115" customWidth="1"/>
    <col min="11263" max="11263" width="11.75" style="115" customWidth="1"/>
    <col min="11264" max="11264" width="11.25" style="115" customWidth="1"/>
    <col min="11265" max="11265" width="12" style="115" customWidth="1"/>
    <col min="11266" max="11266" width="10.625" style="115" customWidth="1"/>
    <col min="11267" max="11506" width="9.625" style="115"/>
    <col min="11507" max="11507" width="36.5" style="115" customWidth="1"/>
    <col min="11508" max="11508" width="11.625" style="115" customWidth="1"/>
    <col min="11509" max="11509" width="11.5" style="115" customWidth="1"/>
    <col min="11510" max="11510" width="11.375" style="115" customWidth="1"/>
    <col min="11511" max="11511" width="12" style="115" customWidth="1"/>
    <col min="11512" max="11512" width="11.625" style="115" customWidth="1"/>
    <col min="11513" max="11513" width="12.5" style="115" customWidth="1"/>
    <col min="11514" max="11514" width="12.25" style="115" customWidth="1"/>
    <col min="11515" max="11515" width="12" style="115" customWidth="1"/>
    <col min="11516" max="11516" width="11.625" style="115" customWidth="1"/>
    <col min="11517" max="11517" width="11.75" style="115" customWidth="1"/>
    <col min="11518" max="11518" width="11.25" style="115" customWidth="1"/>
    <col min="11519" max="11519" width="11.75" style="115" customWidth="1"/>
    <col min="11520" max="11520" width="11.25" style="115" customWidth="1"/>
    <col min="11521" max="11521" width="12" style="115" customWidth="1"/>
    <col min="11522" max="11522" width="10.625" style="115" customWidth="1"/>
    <col min="11523" max="11762" width="9.625" style="115"/>
    <col min="11763" max="11763" width="36.5" style="115" customWidth="1"/>
    <col min="11764" max="11764" width="11.625" style="115" customWidth="1"/>
    <col min="11765" max="11765" width="11.5" style="115" customWidth="1"/>
    <col min="11766" max="11766" width="11.375" style="115" customWidth="1"/>
    <col min="11767" max="11767" width="12" style="115" customWidth="1"/>
    <col min="11768" max="11768" width="11.625" style="115" customWidth="1"/>
    <col min="11769" max="11769" width="12.5" style="115" customWidth="1"/>
    <col min="11770" max="11770" width="12.25" style="115" customWidth="1"/>
    <col min="11771" max="11771" width="12" style="115" customWidth="1"/>
    <col min="11772" max="11772" width="11.625" style="115" customWidth="1"/>
    <col min="11773" max="11773" width="11.75" style="115" customWidth="1"/>
    <col min="11774" max="11774" width="11.25" style="115" customWidth="1"/>
    <col min="11775" max="11775" width="11.75" style="115" customWidth="1"/>
    <col min="11776" max="11776" width="11.25" style="115" customWidth="1"/>
    <col min="11777" max="11777" width="12" style="115" customWidth="1"/>
    <col min="11778" max="11778" width="10.625" style="115" customWidth="1"/>
    <col min="11779" max="12018" width="9.625" style="115"/>
    <col min="12019" max="12019" width="36.5" style="115" customWidth="1"/>
    <col min="12020" max="12020" width="11.625" style="115" customWidth="1"/>
    <col min="12021" max="12021" width="11.5" style="115" customWidth="1"/>
    <col min="12022" max="12022" width="11.375" style="115" customWidth="1"/>
    <col min="12023" max="12023" width="12" style="115" customWidth="1"/>
    <col min="12024" max="12024" width="11.625" style="115" customWidth="1"/>
    <col min="12025" max="12025" width="12.5" style="115" customWidth="1"/>
    <col min="12026" max="12026" width="12.25" style="115" customWidth="1"/>
    <col min="12027" max="12027" width="12" style="115" customWidth="1"/>
    <col min="12028" max="12028" width="11.625" style="115" customWidth="1"/>
    <col min="12029" max="12029" width="11.75" style="115" customWidth="1"/>
    <col min="12030" max="12030" width="11.25" style="115" customWidth="1"/>
    <col min="12031" max="12031" width="11.75" style="115" customWidth="1"/>
    <col min="12032" max="12032" width="11.25" style="115" customWidth="1"/>
    <col min="12033" max="12033" width="12" style="115" customWidth="1"/>
    <col min="12034" max="12034" width="10.625" style="115" customWidth="1"/>
    <col min="12035" max="12274" width="9.625" style="115"/>
    <col min="12275" max="12275" width="36.5" style="115" customWidth="1"/>
    <col min="12276" max="12276" width="11.625" style="115" customWidth="1"/>
    <col min="12277" max="12277" width="11.5" style="115" customWidth="1"/>
    <col min="12278" max="12278" width="11.375" style="115" customWidth="1"/>
    <col min="12279" max="12279" width="12" style="115" customWidth="1"/>
    <col min="12280" max="12280" width="11.625" style="115" customWidth="1"/>
    <col min="12281" max="12281" width="12.5" style="115" customWidth="1"/>
    <col min="12282" max="12282" width="12.25" style="115" customWidth="1"/>
    <col min="12283" max="12283" width="12" style="115" customWidth="1"/>
    <col min="12284" max="12284" width="11.625" style="115" customWidth="1"/>
    <col min="12285" max="12285" width="11.75" style="115" customWidth="1"/>
    <col min="12286" max="12286" width="11.25" style="115" customWidth="1"/>
    <col min="12287" max="12287" width="11.75" style="115" customWidth="1"/>
    <col min="12288" max="12288" width="11.25" style="115" customWidth="1"/>
    <col min="12289" max="12289" width="12" style="115" customWidth="1"/>
    <col min="12290" max="12290" width="10.625" style="115" customWidth="1"/>
    <col min="12291" max="12530" width="9.625" style="115"/>
    <col min="12531" max="12531" width="36.5" style="115" customWidth="1"/>
    <col min="12532" max="12532" width="11.625" style="115" customWidth="1"/>
    <col min="12533" max="12533" width="11.5" style="115" customWidth="1"/>
    <col min="12534" max="12534" width="11.375" style="115" customWidth="1"/>
    <col min="12535" max="12535" width="12" style="115" customWidth="1"/>
    <col min="12536" max="12536" width="11.625" style="115" customWidth="1"/>
    <col min="12537" max="12537" width="12.5" style="115" customWidth="1"/>
    <col min="12538" max="12538" width="12.25" style="115" customWidth="1"/>
    <col min="12539" max="12539" width="12" style="115" customWidth="1"/>
    <col min="12540" max="12540" width="11.625" style="115" customWidth="1"/>
    <col min="12541" max="12541" width="11.75" style="115" customWidth="1"/>
    <col min="12542" max="12542" width="11.25" style="115" customWidth="1"/>
    <col min="12543" max="12543" width="11.75" style="115" customWidth="1"/>
    <col min="12544" max="12544" width="11.25" style="115" customWidth="1"/>
    <col min="12545" max="12545" width="12" style="115" customWidth="1"/>
    <col min="12546" max="12546" width="10.625" style="115" customWidth="1"/>
    <col min="12547" max="12786" width="9.625" style="115"/>
    <col min="12787" max="12787" width="36.5" style="115" customWidth="1"/>
    <col min="12788" max="12788" width="11.625" style="115" customWidth="1"/>
    <col min="12789" max="12789" width="11.5" style="115" customWidth="1"/>
    <col min="12790" max="12790" width="11.375" style="115" customWidth="1"/>
    <col min="12791" max="12791" width="12" style="115" customWidth="1"/>
    <col min="12792" max="12792" width="11.625" style="115" customWidth="1"/>
    <col min="12793" max="12793" width="12.5" style="115" customWidth="1"/>
    <col min="12794" max="12794" width="12.25" style="115" customWidth="1"/>
    <col min="12795" max="12795" width="12" style="115" customWidth="1"/>
    <col min="12796" max="12796" width="11.625" style="115" customWidth="1"/>
    <col min="12797" max="12797" width="11.75" style="115" customWidth="1"/>
    <col min="12798" max="12798" width="11.25" style="115" customWidth="1"/>
    <col min="12799" max="12799" width="11.75" style="115" customWidth="1"/>
    <col min="12800" max="12800" width="11.25" style="115" customWidth="1"/>
    <col min="12801" max="12801" width="12" style="115" customWidth="1"/>
    <col min="12802" max="12802" width="10.625" style="115" customWidth="1"/>
    <col min="12803" max="13042" width="9.625" style="115"/>
    <col min="13043" max="13043" width="36.5" style="115" customWidth="1"/>
    <col min="13044" max="13044" width="11.625" style="115" customWidth="1"/>
    <col min="13045" max="13045" width="11.5" style="115" customWidth="1"/>
    <col min="13046" max="13046" width="11.375" style="115" customWidth="1"/>
    <col min="13047" max="13047" width="12" style="115" customWidth="1"/>
    <col min="13048" max="13048" width="11.625" style="115" customWidth="1"/>
    <col min="13049" max="13049" width="12.5" style="115" customWidth="1"/>
    <col min="13050" max="13050" width="12.25" style="115" customWidth="1"/>
    <col min="13051" max="13051" width="12" style="115" customWidth="1"/>
    <col min="13052" max="13052" width="11.625" style="115" customWidth="1"/>
    <col min="13053" max="13053" width="11.75" style="115" customWidth="1"/>
    <col min="13054" max="13054" width="11.25" style="115" customWidth="1"/>
    <col min="13055" max="13055" width="11.75" style="115" customWidth="1"/>
    <col min="13056" max="13056" width="11.25" style="115" customWidth="1"/>
    <col min="13057" max="13057" width="12" style="115" customWidth="1"/>
    <col min="13058" max="13058" width="10.625" style="115" customWidth="1"/>
    <col min="13059" max="13298" width="9.625" style="115"/>
    <col min="13299" max="13299" width="36.5" style="115" customWidth="1"/>
    <col min="13300" max="13300" width="11.625" style="115" customWidth="1"/>
    <col min="13301" max="13301" width="11.5" style="115" customWidth="1"/>
    <col min="13302" max="13302" width="11.375" style="115" customWidth="1"/>
    <col min="13303" max="13303" width="12" style="115" customWidth="1"/>
    <col min="13304" max="13304" width="11.625" style="115" customWidth="1"/>
    <col min="13305" max="13305" width="12.5" style="115" customWidth="1"/>
    <col min="13306" max="13306" width="12.25" style="115" customWidth="1"/>
    <col min="13307" max="13307" width="12" style="115" customWidth="1"/>
    <col min="13308" max="13308" width="11.625" style="115" customWidth="1"/>
    <col min="13309" max="13309" width="11.75" style="115" customWidth="1"/>
    <col min="13310" max="13310" width="11.25" style="115" customWidth="1"/>
    <col min="13311" max="13311" width="11.75" style="115" customWidth="1"/>
    <col min="13312" max="13312" width="11.25" style="115" customWidth="1"/>
    <col min="13313" max="13313" width="12" style="115" customWidth="1"/>
    <col min="13314" max="13314" width="10.625" style="115" customWidth="1"/>
    <col min="13315" max="13554" width="9.625" style="115"/>
    <col min="13555" max="13555" width="36.5" style="115" customWidth="1"/>
    <col min="13556" max="13556" width="11.625" style="115" customWidth="1"/>
    <col min="13557" max="13557" width="11.5" style="115" customWidth="1"/>
    <col min="13558" max="13558" width="11.375" style="115" customWidth="1"/>
    <col min="13559" max="13559" width="12" style="115" customWidth="1"/>
    <col min="13560" max="13560" width="11.625" style="115" customWidth="1"/>
    <col min="13561" max="13561" width="12.5" style="115" customWidth="1"/>
    <col min="13562" max="13562" width="12.25" style="115" customWidth="1"/>
    <col min="13563" max="13563" width="12" style="115" customWidth="1"/>
    <col min="13564" max="13564" width="11.625" style="115" customWidth="1"/>
    <col min="13565" max="13565" width="11.75" style="115" customWidth="1"/>
    <col min="13566" max="13566" width="11.25" style="115" customWidth="1"/>
    <col min="13567" max="13567" width="11.75" style="115" customWidth="1"/>
    <col min="13568" max="13568" width="11.25" style="115" customWidth="1"/>
    <col min="13569" max="13569" width="12" style="115" customWidth="1"/>
    <col min="13570" max="13570" width="10.625" style="115" customWidth="1"/>
    <col min="13571" max="13810" width="9.625" style="115"/>
    <col min="13811" max="13811" width="36.5" style="115" customWidth="1"/>
    <col min="13812" max="13812" width="11.625" style="115" customWidth="1"/>
    <col min="13813" max="13813" width="11.5" style="115" customWidth="1"/>
    <col min="13814" max="13814" width="11.375" style="115" customWidth="1"/>
    <col min="13815" max="13815" width="12" style="115" customWidth="1"/>
    <col min="13816" max="13816" width="11.625" style="115" customWidth="1"/>
    <col min="13817" max="13817" width="12.5" style="115" customWidth="1"/>
    <col min="13818" max="13818" width="12.25" style="115" customWidth="1"/>
    <col min="13819" max="13819" width="12" style="115" customWidth="1"/>
    <col min="13820" max="13820" width="11.625" style="115" customWidth="1"/>
    <col min="13821" max="13821" width="11.75" style="115" customWidth="1"/>
    <col min="13822" max="13822" width="11.25" style="115" customWidth="1"/>
    <col min="13823" max="13823" width="11.75" style="115" customWidth="1"/>
    <col min="13824" max="13824" width="11.25" style="115" customWidth="1"/>
    <col min="13825" max="13825" width="12" style="115" customWidth="1"/>
    <col min="13826" max="13826" width="10.625" style="115" customWidth="1"/>
    <col min="13827" max="14066" width="9.625" style="115"/>
    <col min="14067" max="14067" width="36.5" style="115" customWidth="1"/>
    <col min="14068" max="14068" width="11.625" style="115" customWidth="1"/>
    <col min="14069" max="14069" width="11.5" style="115" customWidth="1"/>
    <col min="14070" max="14070" width="11.375" style="115" customWidth="1"/>
    <col min="14071" max="14071" width="12" style="115" customWidth="1"/>
    <col min="14072" max="14072" width="11.625" style="115" customWidth="1"/>
    <col min="14073" max="14073" width="12.5" style="115" customWidth="1"/>
    <col min="14074" max="14074" width="12.25" style="115" customWidth="1"/>
    <col min="14075" max="14075" width="12" style="115" customWidth="1"/>
    <col min="14076" max="14076" width="11.625" style="115" customWidth="1"/>
    <col min="14077" max="14077" width="11.75" style="115" customWidth="1"/>
    <col min="14078" max="14078" width="11.25" style="115" customWidth="1"/>
    <col min="14079" max="14079" width="11.75" style="115" customWidth="1"/>
    <col min="14080" max="14080" width="11.25" style="115" customWidth="1"/>
    <col min="14081" max="14081" width="12" style="115" customWidth="1"/>
    <col min="14082" max="14082" width="10.625" style="115" customWidth="1"/>
    <col min="14083" max="14322" width="9.625" style="115"/>
    <col min="14323" max="14323" width="36.5" style="115" customWidth="1"/>
    <col min="14324" max="14324" width="11.625" style="115" customWidth="1"/>
    <col min="14325" max="14325" width="11.5" style="115" customWidth="1"/>
    <col min="14326" max="14326" width="11.375" style="115" customWidth="1"/>
    <col min="14327" max="14327" width="12" style="115" customWidth="1"/>
    <col min="14328" max="14328" width="11.625" style="115" customWidth="1"/>
    <col min="14329" max="14329" width="12.5" style="115" customWidth="1"/>
    <col min="14330" max="14330" width="12.25" style="115" customWidth="1"/>
    <col min="14331" max="14331" width="12" style="115" customWidth="1"/>
    <col min="14332" max="14332" width="11.625" style="115" customWidth="1"/>
    <col min="14333" max="14333" width="11.75" style="115" customWidth="1"/>
    <col min="14334" max="14334" width="11.25" style="115" customWidth="1"/>
    <col min="14335" max="14335" width="11.75" style="115" customWidth="1"/>
    <col min="14336" max="14336" width="11.25" style="115" customWidth="1"/>
    <col min="14337" max="14337" width="12" style="115" customWidth="1"/>
    <col min="14338" max="14338" width="10.625" style="115" customWidth="1"/>
    <col min="14339" max="14578" width="9.625" style="115"/>
    <col min="14579" max="14579" width="36.5" style="115" customWidth="1"/>
    <col min="14580" max="14580" width="11.625" style="115" customWidth="1"/>
    <col min="14581" max="14581" width="11.5" style="115" customWidth="1"/>
    <col min="14582" max="14582" width="11.375" style="115" customWidth="1"/>
    <col min="14583" max="14583" width="12" style="115" customWidth="1"/>
    <col min="14584" max="14584" width="11.625" style="115" customWidth="1"/>
    <col min="14585" max="14585" width="12.5" style="115" customWidth="1"/>
    <col min="14586" max="14586" width="12.25" style="115" customWidth="1"/>
    <col min="14587" max="14587" width="12" style="115" customWidth="1"/>
    <col min="14588" max="14588" width="11.625" style="115" customWidth="1"/>
    <col min="14589" max="14589" width="11.75" style="115" customWidth="1"/>
    <col min="14590" max="14590" width="11.25" style="115" customWidth="1"/>
    <col min="14591" max="14591" width="11.75" style="115" customWidth="1"/>
    <col min="14592" max="14592" width="11.25" style="115" customWidth="1"/>
    <col min="14593" max="14593" width="12" style="115" customWidth="1"/>
    <col min="14594" max="14594" width="10.625" style="115" customWidth="1"/>
    <col min="14595" max="14834" width="9.625" style="115"/>
    <col min="14835" max="14835" width="36.5" style="115" customWidth="1"/>
    <col min="14836" max="14836" width="11.625" style="115" customWidth="1"/>
    <col min="14837" max="14837" width="11.5" style="115" customWidth="1"/>
    <col min="14838" max="14838" width="11.375" style="115" customWidth="1"/>
    <col min="14839" max="14839" width="12" style="115" customWidth="1"/>
    <col min="14840" max="14840" width="11.625" style="115" customWidth="1"/>
    <col min="14841" max="14841" width="12.5" style="115" customWidth="1"/>
    <col min="14842" max="14842" width="12.25" style="115" customWidth="1"/>
    <col min="14843" max="14843" width="12" style="115" customWidth="1"/>
    <col min="14844" max="14844" width="11.625" style="115" customWidth="1"/>
    <col min="14845" max="14845" width="11.75" style="115" customWidth="1"/>
    <col min="14846" max="14846" width="11.25" style="115" customWidth="1"/>
    <col min="14847" max="14847" width="11.75" style="115" customWidth="1"/>
    <col min="14848" max="14848" width="11.25" style="115" customWidth="1"/>
    <col min="14849" max="14849" width="12" style="115" customWidth="1"/>
    <col min="14850" max="14850" width="10.625" style="115" customWidth="1"/>
    <col min="14851" max="15090" width="9.625" style="115"/>
    <col min="15091" max="15091" width="36.5" style="115" customWidth="1"/>
    <col min="15092" max="15092" width="11.625" style="115" customWidth="1"/>
    <col min="15093" max="15093" width="11.5" style="115" customWidth="1"/>
    <col min="15094" max="15094" width="11.375" style="115" customWidth="1"/>
    <col min="15095" max="15095" width="12" style="115" customWidth="1"/>
    <col min="15096" max="15096" width="11.625" style="115" customWidth="1"/>
    <col min="15097" max="15097" width="12.5" style="115" customWidth="1"/>
    <col min="15098" max="15098" width="12.25" style="115" customWidth="1"/>
    <col min="15099" max="15099" width="12" style="115" customWidth="1"/>
    <col min="15100" max="15100" width="11.625" style="115" customWidth="1"/>
    <col min="15101" max="15101" width="11.75" style="115" customWidth="1"/>
    <col min="15102" max="15102" width="11.25" style="115" customWidth="1"/>
    <col min="15103" max="15103" width="11.75" style="115" customWidth="1"/>
    <col min="15104" max="15104" width="11.25" style="115" customWidth="1"/>
    <col min="15105" max="15105" width="12" style="115" customWidth="1"/>
    <col min="15106" max="15106" width="10.625" style="115" customWidth="1"/>
    <col min="15107" max="15346" width="9.625" style="115"/>
    <col min="15347" max="15347" width="36.5" style="115" customWidth="1"/>
    <col min="15348" max="15348" width="11.625" style="115" customWidth="1"/>
    <col min="15349" max="15349" width="11.5" style="115" customWidth="1"/>
    <col min="15350" max="15350" width="11.375" style="115" customWidth="1"/>
    <col min="15351" max="15351" width="12" style="115" customWidth="1"/>
    <col min="15352" max="15352" width="11.625" style="115" customWidth="1"/>
    <col min="15353" max="15353" width="12.5" style="115" customWidth="1"/>
    <col min="15354" max="15354" width="12.25" style="115" customWidth="1"/>
    <col min="15355" max="15355" width="12" style="115" customWidth="1"/>
    <col min="15356" max="15356" width="11.625" style="115" customWidth="1"/>
    <col min="15357" max="15357" width="11.75" style="115" customWidth="1"/>
    <col min="15358" max="15358" width="11.25" style="115" customWidth="1"/>
    <col min="15359" max="15359" width="11.75" style="115" customWidth="1"/>
    <col min="15360" max="15360" width="11.25" style="115" customWidth="1"/>
    <col min="15361" max="15361" width="12" style="115" customWidth="1"/>
    <col min="15362" max="15362" width="10.625" style="115" customWidth="1"/>
    <col min="15363" max="15602" width="9.625" style="115"/>
    <col min="15603" max="15603" width="36.5" style="115" customWidth="1"/>
    <col min="15604" max="15604" width="11.625" style="115" customWidth="1"/>
    <col min="15605" max="15605" width="11.5" style="115" customWidth="1"/>
    <col min="15606" max="15606" width="11.375" style="115" customWidth="1"/>
    <col min="15607" max="15607" width="12" style="115" customWidth="1"/>
    <col min="15608" max="15608" width="11.625" style="115" customWidth="1"/>
    <col min="15609" max="15609" width="12.5" style="115" customWidth="1"/>
    <col min="15610" max="15610" width="12.25" style="115" customWidth="1"/>
    <col min="15611" max="15611" width="12" style="115" customWidth="1"/>
    <col min="15612" max="15612" width="11.625" style="115" customWidth="1"/>
    <col min="15613" max="15613" width="11.75" style="115" customWidth="1"/>
    <col min="15614" max="15614" width="11.25" style="115" customWidth="1"/>
    <col min="15615" max="15615" width="11.75" style="115" customWidth="1"/>
    <col min="15616" max="15616" width="11.25" style="115" customWidth="1"/>
    <col min="15617" max="15617" width="12" style="115" customWidth="1"/>
    <col min="15618" max="15618" width="10.625" style="115" customWidth="1"/>
    <col min="15619" max="15858" width="9.625" style="115"/>
    <col min="15859" max="15859" width="36.5" style="115" customWidth="1"/>
    <col min="15860" max="15860" width="11.625" style="115" customWidth="1"/>
    <col min="15861" max="15861" width="11.5" style="115" customWidth="1"/>
    <col min="15862" max="15862" width="11.375" style="115" customWidth="1"/>
    <col min="15863" max="15863" width="12" style="115" customWidth="1"/>
    <col min="15864" max="15864" width="11.625" style="115" customWidth="1"/>
    <col min="15865" max="15865" width="12.5" style="115" customWidth="1"/>
    <col min="15866" max="15866" width="12.25" style="115" customWidth="1"/>
    <col min="15867" max="15867" width="12" style="115" customWidth="1"/>
    <col min="15868" max="15868" width="11.625" style="115" customWidth="1"/>
    <col min="15869" max="15869" width="11.75" style="115" customWidth="1"/>
    <col min="15870" max="15870" width="11.25" style="115" customWidth="1"/>
    <col min="15871" max="15871" width="11.75" style="115" customWidth="1"/>
    <col min="15872" max="15872" width="11.25" style="115" customWidth="1"/>
    <col min="15873" max="15873" width="12" style="115" customWidth="1"/>
    <col min="15874" max="15874" width="10.625" style="115" customWidth="1"/>
    <col min="15875" max="16114" width="9.625" style="115"/>
    <col min="16115" max="16115" width="36.5" style="115" customWidth="1"/>
    <col min="16116" max="16116" width="11.625" style="115" customWidth="1"/>
    <col min="16117" max="16117" width="11.5" style="115" customWidth="1"/>
    <col min="16118" max="16118" width="11.375" style="115" customWidth="1"/>
    <col min="16119" max="16119" width="12" style="115" customWidth="1"/>
    <col min="16120" max="16120" width="11.625" style="115" customWidth="1"/>
    <col min="16121" max="16121" width="12.5" style="115" customWidth="1"/>
    <col min="16122" max="16122" width="12.25" style="115" customWidth="1"/>
    <col min="16123" max="16123" width="12" style="115" customWidth="1"/>
    <col min="16124" max="16124" width="11.625" style="115" customWidth="1"/>
    <col min="16125" max="16125" width="11.75" style="115" customWidth="1"/>
    <col min="16126" max="16126" width="11.25" style="115" customWidth="1"/>
    <col min="16127" max="16127" width="11.75" style="115" customWidth="1"/>
    <col min="16128" max="16128" width="11.25" style="115" customWidth="1"/>
    <col min="16129" max="16129" width="12" style="115" customWidth="1"/>
    <col min="16130" max="16130" width="10.625" style="115" customWidth="1"/>
    <col min="16131" max="16384" width="9.625" style="115"/>
  </cols>
  <sheetData>
    <row r="1" spans="1:10" s="124" customFormat="1" ht="20.100000000000001" customHeight="1">
      <c r="A1" s="198"/>
    </row>
    <row r="2" spans="1:10" s="124" customFormat="1" ht="20.100000000000001" customHeight="1"/>
    <row r="3" spans="1:10" s="124" customFormat="1" ht="24.95" customHeight="1">
      <c r="A3" s="605" t="s">
        <v>244</v>
      </c>
      <c r="B3" s="605"/>
      <c r="C3" s="605"/>
      <c r="D3" s="605"/>
      <c r="E3" s="605"/>
      <c r="F3" s="605"/>
      <c r="G3" s="605"/>
      <c r="H3" s="605"/>
      <c r="I3" s="605"/>
    </row>
    <row r="4" spans="1:10" s="124" customFormat="1" ht="24.95" customHeight="1">
      <c r="A4" s="605" t="s">
        <v>237</v>
      </c>
      <c r="B4" s="605"/>
      <c r="C4" s="605"/>
      <c r="D4" s="605"/>
      <c r="E4" s="605"/>
      <c r="F4" s="605"/>
      <c r="G4" s="605"/>
      <c r="H4" s="605"/>
      <c r="I4" s="605"/>
    </row>
    <row r="5" spans="1:10" ht="20.100000000000001" customHeight="1"/>
    <row r="6" spans="1:10" s="126" customFormat="1" ht="20.100000000000001" customHeight="1">
      <c r="C6" s="199" t="s">
        <v>0</v>
      </c>
      <c r="G6" s="199" t="s">
        <v>0</v>
      </c>
      <c r="I6" s="200" t="s">
        <v>1</v>
      </c>
    </row>
    <row r="7" spans="1:10" s="436" customFormat="1" ht="24.95" customHeight="1">
      <c r="A7" s="435"/>
      <c r="B7" s="591" t="s">
        <v>216</v>
      </c>
      <c r="C7" s="593"/>
      <c r="D7" s="591" t="s">
        <v>217</v>
      </c>
      <c r="E7" s="592"/>
      <c r="F7" s="591" t="s">
        <v>218</v>
      </c>
      <c r="G7" s="592"/>
      <c r="H7" s="591" t="s">
        <v>219</v>
      </c>
      <c r="I7" s="593"/>
      <c r="J7" s="540"/>
    </row>
    <row r="8" spans="1:10" s="436" customFormat="1" ht="24.95" customHeight="1">
      <c r="A8" s="389" t="s">
        <v>7</v>
      </c>
      <c r="B8" s="662" t="s">
        <v>41</v>
      </c>
      <c r="C8" s="661" t="s">
        <v>144</v>
      </c>
      <c r="D8" s="662" t="s">
        <v>141</v>
      </c>
      <c r="E8" s="662" t="s">
        <v>142</v>
      </c>
      <c r="F8" s="662" t="s">
        <v>141</v>
      </c>
      <c r="G8" s="662" t="s">
        <v>142</v>
      </c>
      <c r="H8" s="662" t="s">
        <v>143</v>
      </c>
      <c r="I8" s="663" t="s">
        <v>144</v>
      </c>
      <c r="J8" s="540"/>
    </row>
    <row r="9" spans="1:10" s="436" customFormat="1" ht="24.95" customHeight="1">
      <c r="A9" s="437"/>
      <c r="B9" s="665" t="s">
        <v>89</v>
      </c>
      <c r="C9" s="664" t="s">
        <v>146</v>
      </c>
      <c r="D9" s="665" t="s">
        <v>145</v>
      </c>
      <c r="E9" s="665" t="s">
        <v>145</v>
      </c>
      <c r="F9" s="665" t="s">
        <v>145</v>
      </c>
      <c r="G9" s="665" t="s">
        <v>145</v>
      </c>
      <c r="H9" s="665" t="s">
        <v>146</v>
      </c>
      <c r="I9" s="666" t="s">
        <v>146</v>
      </c>
      <c r="J9" s="540"/>
    </row>
    <row r="10" spans="1:10" ht="15.75">
      <c r="A10" s="179"/>
      <c r="B10" s="126"/>
      <c r="C10" s="126"/>
      <c r="D10" s="133"/>
      <c r="E10" s="133"/>
      <c r="F10" s="133"/>
      <c r="G10" s="133"/>
      <c r="H10" s="133"/>
      <c r="I10" s="133"/>
    </row>
    <row r="11" spans="1:10" s="445" customFormat="1" ht="21.95" customHeight="1">
      <c r="A11" s="445" t="s">
        <v>152</v>
      </c>
      <c r="D11" s="530" t="s">
        <v>201</v>
      </c>
      <c r="E11" s="530" t="s">
        <v>201</v>
      </c>
      <c r="F11" s="530" t="s">
        <v>201</v>
      </c>
      <c r="G11" s="530" t="s">
        <v>201</v>
      </c>
      <c r="H11" s="530" t="s">
        <v>201</v>
      </c>
      <c r="I11" s="530" t="s">
        <v>201</v>
      </c>
    </row>
    <row r="12" spans="1:10" s="445" customFormat="1" ht="21.95" customHeight="1">
      <c r="A12" s="445" t="s">
        <v>122</v>
      </c>
      <c r="D12" s="131"/>
      <c r="E12" s="131"/>
      <c r="F12" s="131"/>
      <c r="G12" s="131"/>
      <c r="H12" s="131"/>
      <c r="I12" s="131"/>
    </row>
    <row r="13" spans="1:10" s="445" customFormat="1" ht="21.95" customHeight="1">
      <c r="A13" s="445" t="s">
        <v>123</v>
      </c>
      <c r="D13" s="530" t="s">
        <v>201</v>
      </c>
      <c r="E13" s="530" t="s">
        <v>201</v>
      </c>
      <c r="F13" s="530" t="s">
        <v>201</v>
      </c>
      <c r="G13" s="530" t="s">
        <v>201</v>
      </c>
      <c r="H13" s="530" t="s">
        <v>201</v>
      </c>
      <c r="I13" s="530" t="s">
        <v>201</v>
      </c>
    </row>
    <row r="14" spans="1:10" s="445" customFormat="1" ht="21.95" customHeight="1">
      <c r="A14" s="445" t="s">
        <v>124</v>
      </c>
      <c r="B14" s="531">
        <f>(5509009000/1000000)</f>
        <v>5509.009</v>
      </c>
      <c r="C14" s="531">
        <f>(5049084000/1000000)</f>
        <v>5049.0839999999998</v>
      </c>
      <c r="D14" s="481">
        <f>(12880882000/1000000)</f>
        <v>12880.882</v>
      </c>
      <c r="E14" s="481">
        <f>(5743092000/1000000)</f>
        <v>5743.0919999999996</v>
      </c>
      <c r="F14" s="481">
        <f>(9619756600/1000000)</f>
        <v>9619.7566000000006</v>
      </c>
      <c r="G14" s="481">
        <f>(7024948000/1000000)</f>
        <v>7024.9480000000003</v>
      </c>
      <c r="H14" s="481">
        <f>(9267822670/1000000)</f>
        <v>9267.8226699999996</v>
      </c>
      <c r="I14" s="481">
        <f>(8185791000/1000000)</f>
        <v>8185.7910000000002</v>
      </c>
    </row>
    <row r="15" spans="1:10" s="445" customFormat="1" ht="21.95" customHeight="1">
      <c r="A15" s="445" t="s">
        <v>125</v>
      </c>
      <c r="B15" s="530" t="s">
        <v>201</v>
      </c>
      <c r="C15" s="530" t="s">
        <v>201</v>
      </c>
      <c r="D15" s="530" t="s">
        <v>201</v>
      </c>
      <c r="E15" s="530" t="s">
        <v>201</v>
      </c>
      <c r="F15" s="530" t="s">
        <v>201</v>
      </c>
      <c r="G15" s="530" t="s">
        <v>201</v>
      </c>
      <c r="H15" s="530" t="s">
        <v>201</v>
      </c>
      <c r="I15" s="530" t="s">
        <v>201</v>
      </c>
    </row>
    <row r="16" spans="1:10" s="445" customFormat="1" ht="21.95" customHeight="1">
      <c r="A16" s="445" t="s">
        <v>126</v>
      </c>
      <c r="B16" s="531">
        <f>(1941906800/1000000)</f>
        <v>1941.9068</v>
      </c>
      <c r="C16" s="531">
        <f>(1478879200/1000000)</f>
        <v>1478.8792000000001</v>
      </c>
      <c r="D16" s="532">
        <f>(3243674200/1000000)</f>
        <v>3243.6741999999999</v>
      </c>
      <c r="E16" s="532">
        <f>(2496163000/1000000)</f>
        <v>2496.163</v>
      </c>
      <c r="F16" s="532">
        <f>(3645836000/1000000)</f>
        <v>3645.8359999999998</v>
      </c>
      <c r="G16" s="532">
        <f>(3387426000/1000000)</f>
        <v>3387.4259999999999</v>
      </c>
      <c r="H16" s="532">
        <f>(5277973600/1000000)</f>
        <v>5277.9736000000003</v>
      </c>
      <c r="I16" s="532">
        <f>(3481541000/1000000)</f>
        <v>3481.5410000000002</v>
      </c>
    </row>
    <row r="17" spans="1:9" s="445" customFormat="1" ht="21.95" customHeight="1">
      <c r="A17" s="445" t="s">
        <v>127</v>
      </c>
      <c r="B17" s="530" t="s">
        <v>201</v>
      </c>
      <c r="C17" s="530" t="s">
        <v>201</v>
      </c>
      <c r="D17" s="530" t="s">
        <v>201</v>
      </c>
      <c r="E17" s="530" t="s">
        <v>201</v>
      </c>
      <c r="F17" s="530" t="s">
        <v>201</v>
      </c>
      <c r="G17" s="530" t="s">
        <v>201</v>
      </c>
      <c r="H17" s="530" t="s">
        <v>201</v>
      </c>
      <c r="I17" s="530" t="s">
        <v>201</v>
      </c>
    </row>
    <row r="18" spans="1:9" s="445" customFormat="1" ht="21.95" customHeight="1">
      <c r="A18" s="445" t="s">
        <v>128</v>
      </c>
      <c r="B18" s="531">
        <f>(1860543000/1000000)</f>
        <v>1860.5429999999999</v>
      </c>
      <c r="C18" s="531">
        <f>(1736940000/1000000)</f>
        <v>1736.94</v>
      </c>
      <c r="D18" s="532">
        <f>(1947218000/1000000)</f>
        <v>1947.2180000000001</v>
      </c>
      <c r="E18" s="532">
        <f>(1973407000/1000000)</f>
        <v>1973.4069999999999</v>
      </c>
      <c r="F18" s="533">
        <f>(2035836000/1000000)</f>
        <v>2035.836</v>
      </c>
      <c r="G18" s="533">
        <f>(2110059000/1000000)</f>
        <v>2110.0590000000002</v>
      </c>
      <c r="H18" s="532">
        <f>(2527723000/1000000)</f>
        <v>2527.723</v>
      </c>
      <c r="I18" s="532">
        <f>(2350372000/1000000)</f>
        <v>2350.3719999999998</v>
      </c>
    </row>
    <row r="19" spans="1:9" s="445" customFormat="1" ht="21.95" customHeight="1">
      <c r="A19" s="445" t="s">
        <v>129</v>
      </c>
      <c r="B19" s="531">
        <f>(27050288000/1000000)</f>
        <v>27050.288</v>
      </c>
      <c r="C19" s="531">
        <f>(24230274000/1000000)</f>
        <v>24230.274000000001</v>
      </c>
      <c r="D19" s="533">
        <f>(32297914000/1000000)</f>
        <v>32297.914000000001</v>
      </c>
      <c r="E19" s="533">
        <f>(29688576000/1000000)</f>
        <v>29688.576000000001</v>
      </c>
      <c r="F19" s="533">
        <f>(37125828000/1000000)</f>
        <v>37125.828000000001</v>
      </c>
      <c r="G19" s="533">
        <f>(30478493000/1000000)</f>
        <v>30478.492999999999</v>
      </c>
      <c r="H19" s="533">
        <f>(41730475000/1000000)</f>
        <v>41730.474999999999</v>
      </c>
      <c r="I19" s="533">
        <f>(38440510000/1000000)</f>
        <v>38440.51</v>
      </c>
    </row>
    <row r="20" spans="1:9" s="445" customFormat="1" ht="21.95" customHeight="1">
      <c r="A20" s="445" t="s">
        <v>130</v>
      </c>
      <c r="B20" s="530" t="s">
        <v>201</v>
      </c>
      <c r="C20" s="530" t="s">
        <v>201</v>
      </c>
      <c r="D20" s="530" t="s">
        <v>201</v>
      </c>
      <c r="E20" s="530" t="s">
        <v>201</v>
      </c>
      <c r="F20" s="530" t="s">
        <v>201</v>
      </c>
      <c r="G20" s="530" t="s">
        <v>201</v>
      </c>
      <c r="H20" s="530" t="s">
        <v>201</v>
      </c>
      <c r="I20" s="530" t="s">
        <v>201</v>
      </c>
    </row>
    <row r="21" spans="1:9" s="445" customFormat="1" ht="21.95" customHeight="1">
      <c r="A21" s="445" t="s">
        <v>131</v>
      </c>
      <c r="B21" s="530" t="s">
        <v>201</v>
      </c>
      <c r="C21" s="530" t="s">
        <v>201</v>
      </c>
      <c r="D21" s="530" t="s">
        <v>201</v>
      </c>
      <c r="E21" s="530" t="s">
        <v>201</v>
      </c>
      <c r="F21" s="530" t="s">
        <v>201</v>
      </c>
      <c r="G21" s="530" t="s">
        <v>201</v>
      </c>
      <c r="H21" s="530" t="s">
        <v>201</v>
      </c>
      <c r="I21" s="530" t="s">
        <v>201</v>
      </c>
    </row>
    <row r="22" spans="1:9" s="445" customFormat="1" ht="21.95" customHeight="1">
      <c r="A22" s="445" t="s">
        <v>132</v>
      </c>
      <c r="B22" s="531">
        <f>(13936402800/1000000)</f>
        <v>13936.4028</v>
      </c>
      <c r="C22" s="531">
        <f>(16494807000/1000000)</f>
        <v>16494.807000000001</v>
      </c>
      <c r="D22" s="533">
        <f>(19520646100/1000000)</f>
        <v>19520.646100000002</v>
      </c>
      <c r="E22" s="533">
        <f>(19424134010/1000000)</f>
        <v>19424.134010000002</v>
      </c>
      <c r="F22" s="533">
        <f>(55521883940/1000000)</f>
        <v>55521.88394</v>
      </c>
      <c r="G22" s="533">
        <f>(22761698400/1000000)</f>
        <v>22761.698400000001</v>
      </c>
      <c r="H22" s="533">
        <f>(103689023060/1000000)</f>
        <v>103689.02306000001</v>
      </c>
      <c r="I22" s="533">
        <f>(97344463810/1000000)</f>
        <v>97344.463810000001</v>
      </c>
    </row>
    <row r="23" spans="1:9" s="445" customFormat="1" ht="21.95" customHeight="1">
      <c r="A23" s="445" t="s">
        <v>133</v>
      </c>
      <c r="B23" s="531">
        <f>(8846660000/1000000)</f>
        <v>8846.66</v>
      </c>
      <c r="C23" s="531">
        <f>(9335455700/1000000)</f>
        <v>9335.4557000000004</v>
      </c>
      <c r="D23" s="533">
        <f>(10314941900/1000000)</f>
        <v>10314.9419</v>
      </c>
      <c r="E23" s="533">
        <f>(10577172100/1000000)</f>
        <v>10577.1721</v>
      </c>
      <c r="F23" s="533">
        <f>(23852981050/1000000)</f>
        <v>23852.981049999999</v>
      </c>
      <c r="G23" s="533">
        <f>(13563264500/1000000)</f>
        <v>13563.264499999999</v>
      </c>
      <c r="H23" s="533">
        <f>(34042350100/1000000)</f>
        <v>34042.350100000003</v>
      </c>
      <c r="I23" s="533">
        <f>(34632184430/1000000)</f>
        <v>34632.184430000001</v>
      </c>
    </row>
    <row r="24" spans="1:9" s="445" customFormat="1" ht="21.95" customHeight="1">
      <c r="A24" s="445" t="s">
        <v>134</v>
      </c>
      <c r="B24" s="531">
        <f>(1404186000/1000000)</f>
        <v>1404.1859999999999</v>
      </c>
      <c r="C24" s="531">
        <f>(1458608900/1000000)</f>
        <v>1458.6088999999999</v>
      </c>
      <c r="D24" s="533">
        <f>(1416304000/1000000)</f>
        <v>1416.3040000000001</v>
      </c>
      <c r="E24" s="533">
        <f>(1478779000/1000000)</f>
        <v>1478.779</v>
      </c>
      <c r="F24" s="533">
        <f>(2053340400/1000000)</f>
        <v>2053.3404</v>
      </c>
      <c r="G24" s="533">
        <f>(1288689000/1000000)</f>
        <v>1288.6890000000001</v>
      </c>
      <c r="H24" s="533">
        <f>(1004313000/1000000)</f>
        <v>1004.313</v>
      </c>
      <c r="I24" s="533">
        <f>(1072738200/1000000)</f>
        <v>1072.7382</v>
      </c>
    </row>
    <row r="25" spans="1:9" s="445" customFormat="1" ht="21.95" customHeight="1">
      <c r="A25" s="445" t="s">
        <v>300</v>
      </c>
      <c r="B25" s="531">
        <f>(1766213780/1000000)</f>
        <v>1766.21378</v>
      </c>
      <c r="C25" s="531">
        <f>(1940280000/1000000)</f>
        <v>1940.28</v>
      </c>
      <c r="D25" s="533">
        <f>(5530844180/1000000)</f>
        <v>5530.8441800000001</v>
      </c>
      <c r="E25" s="533">
        <f>(1952110000/1000000)</f>
        <v>1952.11</v>
      </c>
      <c r="F25" s="533">
        <f>(5061339700/1000000)</f>
        <v>5061.3397000000004</v>
      </c>
      <c r="G25" s="533">
        <f>(2033190160/1000000)</f>
        <v>2033.1901600000001</v>
      </c>
      <c r="H25" s="533">
        <f>(5391283820/1000000)</f>
        <v>5391.2838199999997</v>
      </c>
      <c r="I25" s="533">
        <f>(4354315820/1000000)</f>
        <v>4354.3158199999998</v>
      </c>
    </row>
    <row r="26" spans="1:9" s="445" customFormat="1" ht="21.95" customHeight="1">
      <c r="A26" s="445" t="s">
        <v>135</v>
      </c>
      <c r="B26" s="531">
        <f>(139138800/1000000)</f>
        <v>139.1388</v>
      </c>
      <c r="C26" s="531">
        <f>(189026000/1000000)</f>
        <v>189.02600000000001</v>
      </c>
      <c r="D26" s="533">
        <f>(108269410/1000000)</f>
        <v>108.26940999999999</v>
      </c>
      <c r="E26" s="533">
        <f>(197100960/1000000)</f>
        <v>197.10095999999999</v>
      </c>
      <c r="F26" s="533">
        <f>(199510200/1000000)</f>
        <v>199.5102</v>
      </c>
      <c r="G26" s="533">
        <f>(158551000/1000000)</f>
        <v>158.55099999999999</v>
      </c>
      <c r="H26" s="533">
        <f>(335283000/1000000)</f>
        <v>335.28300000000002</v>
      </c>
      <c r="I26" s="533">
        <f>(333049000/1000000)</f>
        <v>333.04899999999998</v>
      </c>
    </row>
    <row r="27" spans="1:9" s="445" customFormat="1" ht="21.95" customHeight="1">
      <c r="A27" s="445" t="s">
        <v>136</v>
      </c>
      <c r="B27" s="531">
        <f>(458184000/1000000)</f>
        <v>458.18400000000003</v>
      </c>
      <c r="C27" s="531">
        <f>(494514000/1000000)</f>
        <v>494.51400000000001</v>
      </c>
      <c r="D27" s="533">
        <f>(601266950/1000000)</f>
        <v>601.26694999999995</v>
      </c>
      <c r="E27" s="533">
        <f>(537452000/1000000)</f>
        <v>537.452</v>
      </c>
      <c r="F27" s="533">
        <f>(1282466300/1000000)</f>
        <v>1282.4663</v>
      </c>
      <c r="G27" s="533">
        <f>(614650000/1000000)</f>
        <v>614.65</v>
      </c>
      <c r="H27" s="533">
        <f>(2007588650/1000000)</f>
        <v>2007.5886499999999</v>
      </c>
      <c r="I27" s="533">
        <f>(1747929000/1000000)</f>
        <v>1747.9290000000001</v>
      </c>
    </row>
    <row r="28" spans="1:9" s="445" customFormat="1" ht="21.95" customHeight="1">
      <c r="A28" s="445" t="s">
        <v>137</v>
      </c>
      <c r="B28" s="531">
        <f>(28770000/1000000)</f>
        <v>28.77</v>
      </c>
      <c r="C28" s="531">
        <f>(30183000/1000000)</f>
        <v>30.183</v>
      </c>
      <c r="D28" s="533">
        <f>(38775000/1000000)</f>
        <v>38.774999999999999</v>
      </c>
      <c r="E28" s="533">
        <f>(35169200/1000000)</f>
        <v>35.169199999999996</v>
      </c>
      <c r="F28" s="533">
        <f>(143238000/1000000)</f>
        <v>143.238</v>
      </c>
      <c r="G28" s="533">
        <f>(38911000/1000000)</f>
        <v>38.911000000000001</v>
      </c>
      <c r="H28" s="533">
        <f>(255354000/1000000)</f>
        <v>255.35400000000001</v>
      </c>
      <c r="I28" s="533">
        <f>(231521000/1000000)</f>
        <v>231.52099999999999</v>
      </c>
    </row>
    <row r="29" spans="1:9" s="445" customFormat="1" ht="21.95" customHeight="1">
      <c r="A29" s="445" t="s">
        <v>156</v>
      </c>
      <c r="B29" s="531">
        <f>(340371960/1000000)</f>
        <v>340.37196</v>
      </c>
      <c r="C29" s="531">
        <f>(339007000/1000000)</f>
        <v>339.00700000000001</v>
      </c>
      <c r="D29" s="533">
        <f>(358577800/1000000)</f>
        <v>358.57780000000002</v>
      </c>
      <c r="E29" s="533">
        <f>(375553000/1000000)</f>
        <v>375.553</v>
      </c>
      <c r="F29" s="533">
        <f>(512237000/1000000)</f>
        <v>512.23699999999997</v>
      </c>
      <c r="G29" s="533">
        <f>(520899000/1000000)</f>
        <v>520.899</v>
      </c>
      <c r="H29" s="533">
        <f>(656442000/1000000)</f>
        <v>656.44200000000001</v>
      </c>
      <c r="I29" s="533">
        <f>(543369800/1000000)</f>
        <v>543.36980000000005</v>
      </c>
    </row>
    <row r="30" spans="1:9" s="445" customFormat="1" ht="21.95" customHeight="1">
      <c r="A30" s="445" t="s">
        <v>138</v>
      </c>
      <c r="B30" s="530" t="s">
        <v>201</v>
      </c>
      <c r="C30" s="530" t="s">
        <v>201</v>
      </c>
      <c r="D30" s="530" t="s">
        <v>201</v>
      </c>
      <c r="E30" s="530" t="s">
        <v>201</v>
      </c>
      <c r="F30" s="530" t="s">
        <v>201</v>
      </c>
      <c r="G30" s="530" t="s">
        <v>201</v>
      </c>
      <c r="H30" s="530" t="s">
        <v>201</v>
      </c>
      <c r="I30" s="530" t="s">
        <v>201</v>
      </c>
    </row>
    <row r="31" spans="1:9" s="445" customFormat="1" ht="21.95" customHeight="1">
      <c r="A31" s="445" t="s">
        <v>139</v>
      </c>
      <c r="B31" s="534"/>
      <c r="C31" s="534"/>
      <c r="D31" s="451"/>
      <c r="E31" s="451"/>
      <c r="F31" s="451"/>
      <c r="G31" s="451"/>
      <c r="H31" s="451"/>
      <c r="I31" s="451"/>
    </row>
    <row r="32" spans="1:9" s="451" customFormat="1" ht="21.95" customHeight="1">
      <c r="A32" s="451" t="s">
        <v>140</v>
      </c>
      <c r="B32" s="573" t="s">
        <v>201</v>
      </c>
      <c r="C32" s="573" t="s">
        <v>201</v>
      </c>
      <c r="D32" s="573" t="s">
        <v>201</v>
      </c>
      <c r="E32" s="573" t="s">
        <v>201</v>
      </c>
      <c r="F32" s="573" t="s">
        <v>201</v>
      </c>
      <c r="G32" s="573" t="s">
        <v>201</v>
      </c>
      <c r="H32" s="573" t="s">
        <v>201</v>
      </c>
      <c r="I32" s="573" t="s">
        <v>201</v>
      </c>
    </row>
    <row r="33" spans="1:10" s="445" customFormat="1" ht="15" customHeight="1">
      <c r="A33" s="535"/>
      <c r="B33" s="536"/>
      <c r="C33" s="536"/>
      <c r="D33" s="536"/>
      <c r="E33" s="536"/>
      <c r="F33" s="536"/>
      <c r="G33" s="536"/>
      <c r="H33" s="536"/>
      <c r="I33" s="536"/>
    </row>
    <row r="34" spans="1:10" ht="24.95" customHeight="1">
      <c r="A34" s="126"/>
      <c r="B34" s="126"/>
      <c r="C34" s="126"/>
      <c r="D34" s="162"/>
      <c r="E34" s="162"/>
      <c r="F34" s="162"/>
      <c r="G34" s="162"/>
      <c r="H34" s="162"/>
      <c r="I34" s="162"/>
      <c r="J34" s="126"/>
    </row>
    <row r="35" spans="1:10" s="119" customFormat="1" ht="24.95" customHeight="1">
      <c r="A35" s="435"/>
      <c r="B35" s="591" t="s">
        <v>220</v>
      </c>
      <c r="C35" s="593"/>
      <c r="D35" s="591" t="s">
        <v>221</v>
      </c>
      <c r="E35" s="592"/>
      <c r="F35" s="439" t="s">
        <v>222</v>
      </c>
      <c r="G35" s="440"/>
      <c r="H35" s="439" t="s">
        <v>223</v>
      </c>
      <c r="I35" s="441"/>
    </row>
    <row r="36" spans="1:10" s="119" customFormat="1" ht="24.95" customHeight="1">
      <c r="A36" s="438" t="s">
        <v>7</v>
      </c>
      <c r="B36" s="662" t="s">
        <v>143</v>
      </c>
      <c r="C36" s="663" t="s">
        <v>144</v>
      </c>
      <c r="D36" s="685" t="s">
        <v>41</v>
      </c>
      <c r="E36" s="662" t="s">
        <v>144</v>
      </c>
      <c r="F36" s="662" t="s">
        <v>141</v>
      </c>
      <c r="G36" s="662" t="s">
        <v>142</v>
      </c>
      <c r="H36" s="662" t="s">
        <v>141</v>
      </c>
      <c r="I36" s="663" t="s">
        <v>142</v>
      </c>
    </row>
    <row r="37" spans="1:10" s="119" customFormat="1" ht="24.95" customHeight="1">
      <c r="A37" s="386"/>
      <c r="B37" s="665" t="s">
        <v>146</v>
      </c>
      <c r="C37" s="666" t="s">
        <v>146</v>
      </c>
      <c r="D37" s="664" t="s">
        <v>89</v>
      </c>
      <c r="E37" s="665" t="s">
        <v>146</v>
      </c>
      <c r="F37" s="665" t="s">
        <v>145</v>
      </c>
      <c r="G37" s="665" t="s">
        <v>145</v>
      </c>
      <c r="H37" s="665" t="s">
        <v>145</v>
      </c>
      <c r="I37" s="666" t="s">
        <v>145</v>
      </c>
    </row>
    <row r="38" spans="1:10" ht="15">
      <c r="A38" s="203"/>
      <c r="B38" s="133"/>
      <c r="C38" s="133"/>
      <c r="D38" s="133"/>
      <c r="E38" s="133"/>
      <c r="F38" s="209"/>
      <c r="G38" s="209"/>
      <c r="H38" s="209"/>
      <c r="I38" s="209"/>
    </row>
    <row r="39" spans="1:10" ht="21.95" customHeight="1">
      <c r="A39" s="156" t="s">
        <v>152</v>
      </c>
      <c r="B39" s="35" t="s">
        <v>201</v>
      </c>
      <c r="C39" s="35" t="s">
        <v>201</v>
      </c>
      <c r="D39" s="256" t="s">
        <v>201</v>
      </c>
      <c r="E39" s="256" t="s">
        <v>201</v>
      </c>
      <c r="F39" s="256" t="s">
        <v>201</v>
      </c>
      <c r="G39" s="256" t="s">
        <v>201</v>
      </c>
      <c r="H39" s="256" t="s">
        <v>201</v>
      </c>
      <c r="I39" s="256" t="s">
        <v>201</v>
      </c>
    </row>
    <row r="40" spans="1:10" ht="21.95" customHeight="1">
      <c r="A40" s="156" t="s">
        <v>122</v>
      </c>
      <c r="D40" s="156"/>
      <c r="E40" s="156"/>
      <c r="F40" s="156"/>
      <c r="G40" s="156"/>
      <c r="H40" s="156"/>
      <c r="I40" s="156"/>
    </row>
    <row r="41" spans="1:10" ht="21.95" customHeight="1">
      <c r="A41" s="156" t="s">
        <v>123</v>
      </c>
      <c r="B41" s="35" t="s">
        <v>201</v>
      </c>
      <c r="C41" s="35" t="s">
        <v>201</v>
      </c>
      <c r="D41" s="256" t="s">
        <v>201</v>
      </c>
      <c r="E41" s="256" t="s">
        <v>201</v>
      </c>
      <c r="F41" s="256" t="s">
        <v>201</v>
      </c>
      <c r="G41" s="256" t="s">
        <v>201</v>
      </c>
      <c r="H41" s="256" t="s">
        <v>201</v>
      </c>
      <c r="I41" s="256" t="s">
        <v>201</v>
      </c>
    </row>
    <row r="42" spans="1:10" ht="21.95" customHeight="1">
      <c r="A42" s="156" t="s">
        <v>124</v>
      </c>
      <c r="B42" s="183">
        <f>(9287923410/1000000)</f>
        <v>9287.9234099999994</v>
      </c>
      <c r="C42" s="183">
        <f>(9211351100/1000000)</f>
        <v>9211.3510999999999</v>
      </c>
      <c r="D42" s="249">
        <f>(10404934000/1000000)</f>
        <v>10404.933999999999</v>
      </c>
      <c r="E42" s="251">
        <f>(9654324200/1000000)</f>
        <v>9654.3241999999991</v>
      </c>
      <c r="F42" s="250">
        <f>(17685424900/1000000)</f>
        <v>17685.424900000002</v>
      </c>
      <c r="G42" s="250">
        <f>(18234943000/1000000)</f>
        <v>18234.942999999999</v>
      </c>
      <c r="H42" s="250">
        <f>(18672653000/1000000)</f>
        <v>18672.652999999998</v>
      </c>
      <c r="I42" s="250">
        <f>(15997336000/1000000)</f>
        <v>15997.335999999999</v>
      </c>
    </row>
    <row r="43" spans="1:10" ht="21.95" customHeight="1">
      <c r="A43" s="156" t="s">
        <v>125</v>
      </c>
      <c r="B43" s="35" t="s">
        <v>201</v>
      </c>
      <c r="C43" s="35" t="s">
        <v>201</v>
      </c>
      <c r="D43" s="256" t="s">
        <v>201</v>
      </c>
      <c r="E43" s="256" t="s">
        <v>201</v>
      </c>
      <c r="F43" s="256" t="s">
        <v>201</v>
      </c>
      <c r="G43" s="256" t="s">
        <v>201</v>
      </c>
      <c r="H43" s="256" t="s">
        <v>201</v>
      </c>
      <c r="I43" s="256" t="s">
        <v>201</v>
      </c>
    </row>
    <row r="44" spans="1:10" ht="21.95" customHeight="1">
      <c r="A44" s="156" t="s">
        <v>126</v>
      </c>
      <c r="B44" s="204">
        <f>(6235215000/1000000)</f>
        <v>6235.2150000000001</v>
      </c>
      <c r="C44" s="204">
        <f>(3943551000/1000000)</f>
        <v>3943.5509999999999</v>
      </c>
      <c r="D44" s="260">
        <f>(6310920000/1000000)</f>
        <v>6310.92</v>
      </c>
      <c r="E44" s="260">
        <f>(5818462000/1000000)</f>
        <v>5818.4620000000004</v>
      </c>
      <c r="F44" s="256" t="s">
        <v>201</v>
      </c>
      <c r="G44" s="256" t="s">
        <v>201</v>
      </c>
      <c r="H44" s="256" t="s">
        <v>201</v>
      </c>
      <c r="I44" s="256" t="s">
        <v>201</v>
      </c>
    </row>
    <row r="45" spans="1:10" ht="21.95" customHeight="1">
      <c r="A45" s="156" t="s">
        <v>127</v>
      </c>
      <c r="B45" s="35" t="s">
        <v>201</v>
      </c>
      <c r="C45" s="35" t="s">
        <v>201</v>
      </c>
      <c r="D45" s="256" t="s">
        <v>201</v>
      </c>
      <c r="E45" s="256" t="s">
        <v>201</v>
      </c>
      <c r="F45" s="256" t="s">
        <v>201</v>
      </c>
      <c r="G45" s="252" t="s">
        <v>227</v>
      </c>
      <c r="H45" s="252"/>
      <c r="I45" s="252"/>
    </row>
    <row r="46" spans="1:10" ht="21.95" customHeight="1">
      <c r="A46" s="156" t="s">
        <v>128</v>
      </c>
      <c r="B46" s="204">
        <f>(2678807000/1000000)</f>
        <v>2678.8069999999998</v>
      </c>
      <c r="C46" s="204">
        <f>(2299383000/1000000)</f>
        <v>2299.3829999999998</v>
      </c>
      <c r="D46" s="260">
        <f>(3073362000/1000000)</f>
        <v>3073.3620000000001</v>
      </c>
      <c r="E46" s="260">
        <f>(2622435000/1000000)</f>
        <v>2622.4349999999999</v>
      </c>
      <c r="F46" s="250">
        <f>(3058386000/1000000)</f>
        <v>3058.386</v>
      </c>
      <c r="G46" s="250">
        <f>(3111034000/1000000)</f>
        <v>3111.0340000000001</v>
      </c>
      <c r="H46" s="250">
        <f>(3230709000/1000000)</f>
        <v>3230.7089999999998</v>
      </c>
      <c r="I46" s="250">
        <f>(3396304000/1000000)</f>
        <v>3396.3040000000001</v>
      </c>
    </row>
    <row r="47" spans="1:10" ht="21.95" customHeight="1">
      <c r="A47" s="156" t="s">
        <v>129</v>
      </c>
      <c r="B47" s="204">
        <f>(51250700000/1000000)</f>
        <v>51250.7</v>
      </c>
      <c r="C47" s="204">
        <f>(44867637000/1000000)</f>
        <v>44867.637000000002</v>
      </c>
      <c r="D47" s="260">
        <f>(58709095000/1000000)</f>
        <v>58709.095000000001</v>
      </c>
      <c r="E47" s="260">
        <f>(54080443000/1000000)</f>
        <v>54080.442999999999</v>
      </c>
      <c r="F47" s="250">
        <f>(63345658000/1000000)</f>
        <v>63345.658000000003</v>
      </c>
      <c r="G47" s="250">
        <f>(61031730994/1000000)</f>
        <v>61031.730993999998</v>
      </c>
      <c r="H47" s="250">
        <f>(73984171913/1000000)</f>
        <v>73984.171912999998</v>
      </c>
      <c r="I47" s="250">
        <f>(66763967000/1000000)</f>
        <v>66763.967000000004</v>
      </c>
    </row>
    <row r="48" spans="1:10" ht="21.95" customHeight="1">
      <c r="A48" s="156" t="s">
        <v>130</v>
      </c>
      <c r="B48" s="35" t="s">
        <v>201</v>
      </c>
      <c r="C48" s="35" t="s">
        <v>201</v>
      </c>
      <c r="D48" s="256" t="s">
        <v>201</v>
      </c>
      <c r="E48" s="256" t="s">
        <v>201</v>
      </c>
      <c r="F48" s="256" t="s">
        <v>201</v>
      </c>
      <c r="G48" s="256" t="s">
        <v>201</v>
      </c>
      <c r="H48" s="256" t="s">
        <v>201</v>
      </c>
      <c r="I48" s="256" t="s">
        <v>201</v>
      </c>
    </row>
    <row r="49" spans="1:9" ht="21.95" customHeight="1">
      <c r="A49" s="156" t="s">
        <v>131</v>
      </c>
      <c r="B49" s="35" t="s">
        <v>201</v>
      </c>
      <c r="C49" s="35" t="s">
        <v>201</v>
      </c>
      <c r="D49" s="256" t="s">
        <v>201</v>
      </c>
      <c r="E49" s="256" t="s">
        <v>201</v>
      </c>
      <c r="F49" s="256" t="s">
        <v>201</v>
      </c>
      <c r="G49" s="256" t="s">
        <v>201</v>
      </c>
      <c r="H49" s="256" t="s">
        <v>201</v>
      </c>
      <c r="I49" s="256" t="s">
        <v>201</v>
      </c>
    </row>
    <row r="50" spans="1:9" ht="21.95" customHeight="1">
      <c r="A50" s="156" t="s">
        <v>132</v>
      </c>
      <c r="B50" s="204">
        <f>(106307388330/1000000)</f>
        <v>106307.38833</v>
      </c>
      <c r="C50" s="204">
        <f>(118743140900/1000000)</f>
        <v>118743.1409</v>
      </c>
      <c r="D50" s="260">
        <f>(75018650600/1000000)</f>
        <v>75018.650599999994</v>
      </c>
      <c r="E50" s="260">
        <f>(83119019680/1000000)</f>
        <v>83119.019679999998</v>
      </c>
      <c r="F50" s="250">
        <f>(25894896650/1000000)</f>
        <v>25894.896649999999</v>
      </c>
      <c r="G50" s="250">
        <f>(21784100464/1000000)</f>
        <v>21784.100463999999</v>
      </c>
      <c r="H50" s="250">
        <f>(32893972000/1000000)</f>
        <v>32893.972000000002</v>
      </c>
      <c r="I50" s="250">
        <f>(23700403412/1000000)</f>
        <v>23700.403412</v>
      </c>
    </row>
    <row r="51" spans="1:9" ht="21.95" customHeight="1">
      <c r="A51" s="156" t="s">
        <v>133</v>
      </c>
      <c r="B51" s="204">
        <f>(36103432000/1000000)</f>
        <v>36103.432000000001</v>
      </c>
      <c r="C51" s="204">
        <f>(36306036500/1000000)</f>
        <v>36306.036500000002</v>
      </c>
      <c r="D51" s="260">
        <f>(43733928000/1000000)</f>
        <v>43733.928</v>
      </c>
      <c r="E51" s="260">
        <f>(43481765000/1000000)</f>
        <v>43481.764999999999</v>
      </c>
      <c r="F51" s="250">
        <f>(53894646000/1000000)</f>
        <v>53894.646000000001</v>
      </c>
      <c r="G51" s="250">
        <f>(53572624031/1000000)</f>
        <v>53572.624030999999</v>
      </c>
      <c r="H51" s="250">
        <f>(61759339000/1000000)</f>
        <v>61759.339</v>
      </c>
      <c r="I51" s="250">
        <f>(64044288000/1000000)</f>
        <v>64044.288</v>
      </c>
    </row>
    <row r="52" spans="1:9" ht="21.95" customHeight="1">
      <c r="A52" s="156" t="s">
        <v>134</v>
      </c>
      <c r="B52" s="204">
        <f>(2012612200/1000000)</f>
        <v>2012.6122</v>
      </c>
      <c r="C52" s="204">
        <f>(1094069500/1000000)</f>
        <v>1094.0695000000001</v>
      </c>
      <c r="D52" s="260">
        <f>(2069600000/1000000)</f>
        <v>2069.6</v>
      </c>
      <c r="E52" s="260">
        <f>(2103099300/1000000)</f>
        <v>2103.0992999999999</v>
      </c>
      <c r="F52" s="250">
        <f>(1958071000/1000000)</f>
        <v>1958.0709999999999</v>
      </c>
      <c r="G52" s="250">
        <f>(1839802200/1000000)</f>
        <v>1839.8022000000001</v>
      </c>
      <c r="H52" s="250">
        <f>(1919827000/1000000)</f>
        <v>1919.827</v>
      </c>
      <c r="I52" s="250">
        <f>(2091618000/1000000)</f>
        <v>2091.6179999999999</v>
      </c>
    </row>
    <row r="53" spans="1:9" ht="21.95" customHeight="1">
      <c r="A53" s="156" t="s">
        <v>301</v>
      </c>
      <c r="B53" s="204">
        <f>(4678516900/1000000)</f>
        <v>4678.5168999999996</v>
      </c>
      <c r="C53" s="204">
        <f>(4743487820/1000000)</f>
        <v>4743.4878200000003</v>
      </c>
      <c r="D53" s="261">
        <f>(4920039250/1000000)</f>
        <v>4920.0392499999998</v>
      </c>
      <c r="E53" s="261">
        <f>(5182522600/1000000)</f>
        <v>5182.5226000000002</v>
      </c>
      <c r="F53" s="250">
        <f>(5434621100/1000000)</f>
        <v>5434.6211000000003</v>
      </c>
      <c r="G53" s="250">
        <f>(5218107000/1000000)</f>
        <v>5218.107</v>
      </c>
      <c r="H53" s="250">
        <f>(6696359000/1000000)</f>
        <v>6696.3590000000004</v>
      </c>
      <c r="I53" s="250">
        <f>(5595041100/1000000)</f>
        <v>5595.0411000000004</v>
      </c>
    </row>
    <row r="54" spans="1:9" ht="21.95" customHeight="1">
      <c r="A54" s="156" t="s">
        <v>135</v>
      </c>
      <c r="B54" s="204">
        <f>(329685000/1000000)</f>
        <v>329.685</v>
      </c>
      <c r="C54" s="204">
        <f>(368446000/1000000)</f>
        <v>368.44600000000003</v>
      </c>
      <c r="D54" s="260">
        <f>(383667000/1000000)</f>
        <v>383.66699999999997</v>
      </c>
      <c r="E54" s="260">
        <f>(397682500/1000000)</f>
        <v>397.6825</v>
      </c>
      <c r="F54" s="256" t="s">
        <v>201</v>
      </c>
      <c r="G54" s="256" t="s">
        <v>201</v>
      </c>
      <c r="H54" s="256" t="s">
        <v>201</v>
      </c>
      <c r="I54" s="256" t="s">
        <v>201</v>
      </c>
    </row>
    <row r="55" spans="1:9" ht="21.95" customHeight="1">
      <c r="A55" s="156" t="s">
        <v>136</v>
      </c>
      <c r="B55" s="204">
        <f>(2118930000/1000000)</f>
        <v>2118.9299999999998</v>
      </c>
      <c r="C55" s="204">
        <f>(1967447000/1000000)</f>
        <v>1967.4469999999999</v>
      </c>
      <c r="D55" s="260">
        <f>(2285553000/1000000)</f>
        <v>2285.5529999999999</v>
      </c>
      <c r="E55" s="260">
        <f>(2198529000/1000000)</f>
        <v>2198.529</v>
      </c>
      <c r="F55" s="250">
        <f>(2849919000/1000000)</f>
        <v>2849.9189999999999</v>
      </c>
      <c r="G55" s="250">
        <f>(2823658000/1000000)</f>
        <v>2823.6579999999999</v>
      </c>
      <c r="H55" s="250">
        <f>(3159886000/1000000)</f>
        <v>3159.886</v>
      </c>
      <c r="I55" s="250">
        <f>(2964504619/1000000)</f>
        <v>2964.5046189999998</v>
      </c>
    </row>
    <row r="56" spans="1:9" ht="21.95" customHeight="1">
      <c r="A56" s="156" t="s">
        <v>137</v>
      </c>
      <c r="B56" s="204">
        <f>(298708000/1000000)</f>
        <v>298.70800000000003</v>
      </c>
      <c r="C56" s="204">
        <f>(276624000/1000000)</f>
        <v>276.62400000000002</v>
      </c>
      <c r="D56" s="260">
        <f>(305858000/1000000)</f>
        <v>305.858</v>
      </c>
      <c r="E56" s="260">
        <f>(306818000/1000000)</f>
        <v>306.81799999999998</v>
      </c>
      <c r="F56" s="257"/>
      <c r="G56" s="252"/>
      <c r="H56" s="257"/>
      <c r="I56" s="252"/>
    </row>
    <row r="57" spans="1:9" ht="21.95" customHeight="1">
      <c r="A57" s="156" t="s">
        <v>156</v>
      </c>
      <c r="B57" s="204">
        <f>(736932000/1000000)</f>
        <v>736.93200000000002</v>
      </c>
      <c r="C57" s="204">
        <f>(567863000/1000000)</f>
        <v>567.86300000000006</v>
      </c>
      <c r="D57" s="260">
        <f>(467803000/1000000)</f>
        <v>467.803</v>
      </c>
      <c r="E57" s="260">
        <f>(305376000/1000000)</f>
        <v>305.37599999999998</v>
      </c>
      <c r="F57" s="250">
        <f>(865967500/1000000)</f>
        <v>865.96749999999997</v>
      </c>
      <c r="G57" s="250">
        <f>(801491825/1000000)</f>
        <v>801.49182499999995</v>
      </c>
      <c r="H57" s="250">
        <f>(1004143000/1000000)</f>
        <v>1004.143</v>
      </c>
      <c r="I57" s="250">
        <f>(1131319700/1000000)</f>
        <v>1131.3197</v>
      </c>
    </row>
    <row r="58" spans="1:9" ht="21.95" customHeight="1">
      <c r="A58" s="156" t="s">
        <v>138</v>
      </c>
      <c r="B58" s="35" t="s">
        <v>201</v>
      </c>
      <c r="C58" s="35" t="s">
        <v>201</v>
      </c>
      <c r="D58" s="256" t="s">
        <v>201</v>
      </c>
      <c r="E58" s="256" t="s">
        <v>201</v>
      </c>
      <c r="F58" s="256" t="s">
        <v>201</v>
      </c>
      <c r="G58" s="256" t="s">
        <v>201</v>
      </c>
      <c r="H58" s="256" t="s">
        <v>201</v>
      </c>
      <c r="I58" s="256" t="s">
        <v>201</v>
      </c>
    </row>
    <row r="59" spans="1:9" ht="21.95" customHeight="1">
      <c r="A59" s="156" t="s">
        <v>139</v>
      </c>
      <c r="D59" s="156"/>
      <c r="E59" s="156"/>
      <c r="F59" s="156"/>
      <c r="G59" s="156"/>
      <c r="H59" s="156"/>
      <c r="I59" s="156"/>
    </row>
    <row r="60" spans="1:9" s="116" customFormat="1" ht="21.95" customHeight="1">
      <c r="A60" s="176" t="s">
        <v>140</v>
      </c>
      <c r="B60" s="35" t="s">
        <v>201</v>
      </c>
      <c r="C60" s="35" t="s">
        <v>201</v>
      </c>
      <c r="D60" s="262" t="s">
        <v>201</v>
      </c>
      <c r="E60" s="262" t="s">
        <v>201</v>
      </c>
      <c r="F60" s="262" t="s">
        <v>201</v>
      </c>
      <c r="G60" s="262" t="s">
        <v>201</v>
      </c>
      <c r="H60" s="262" t="s">
        <v>201</v>
      </c>
      <c r="I60" s="262" t="s">
        <v>201</v>
      </c>
    </row>
    <row r="61" spans="1:9" ht="15" customHeight="1">
      <c r="A61" s="162"/>
      <c r="B61" s="162"/>
      <c r="C61" s="162"/>
      <c r="D61" s="442"/>
      <c r="E61" s="442"/>
      <c r="F61" s="442"/>
      <c r="G61" s="442"/>
      <c r="H61" s="442"/>
      <c r="I61" s="442"/>
    </row>
    <row r="62" spans="1:9" ht="20.100000000000001" customHeight="1">
      <c r="A62" s="70" t="s">
        <v>203</v>
      </c>
      <c r="I62" s="144" t="s">
        <v>35</v>
      </c>
    </row>
    <row r="63" spans="1:9" ht="20.100000000000001" customHeight="1">
      <c r="A63" s="70"/>
      <c r="I63" s="144"/>
    </row>
    <row r="64" spans="1:9" ht="20.100000000000001" customHeight="1">
      <c r="A64" s="70"/>
      <c r="I64" s="144"/>
    </row>
    <row r="65" spans="1:9" ht="20.100000000000001" customHeight="1">
      <c r="A65" s="70"/>
      <c r="I65" s="144"/>
    </row>
    <row r="66" spans="1:9" ht="20.100000000000001" customHeight="1">
      <c r="A66" s="70"/>
      <c r="I66" s="144"/>
    </row>
    <row r="67" spans="1:9" ht="20.100000000000001" customHeight="1">
      <c r="A67" s="594">
        <v>181</v>
      </c>
      <c r="B67" s="594"/>
      <c r="C67" s="594"/>
      <c r="D67" s="594"/>
      <c r="E67" s="594"/>
      <c r="F67" s="594"/>
      <c r="G67" s="594"/>
      <c r="H67" s="594"/>
      <c r="I67" s="594"/>
    </row>
  </sheetData>
  <mergeCells count="9">
    <mergeCell ref="A67:I67"/>
    <mergeCell ref="D35:E35"/>
    <mergeCell ref="B35:C35"/>
    <mergeCell ref="A3:I3"/>
    <mergeCell ref="A4:I4"/>
    <mergeCell ref="D7:E7"/>
    <mergeCell ref="F7:G7"/>
    <mergeCell ref="B7:C7"/>
    <mergeCell ref="H7:I7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4"/>
  <sheetViews>
    <sheetView showGridLines="0" view="pageBreakPreview" topLeftCell="A37" zoomScale="80" zoomScaleNormal="70" zoomScaleSheetLayoutView="80" workbookViewId="0">
      <selection activeCell="H7" sqref="H7:H10"/>
    </sheetView>
  </sheetViews>
  <sheetFormatPr defaultColWidth="9.625" defaultRowHeight="15"/>
  <cols>
    <col min="1" max="1" width="50.625" style="134" customWidth="1"/>
    <col min="2" max="3" width="16.625" style="134" customWidth="1"/>
    <col min="4" max="7" width="16.625" style="152" customWidth="1"/>
    <col min="8" max="9" width="10.625" style="134" customWidth="1"/>
    <col min="10" max="251" width="9.625" style="134"/>
    <col min="252" max="252" width="36.5" style="134" customWidth="1"/>
    <col min="253" max="254" width="18.125" style="134" customWidth="1"/>
    <col min="255" max="255" width="18.625" style="134" customWidth="1"/>
    <col min="256" max="256" width="16.75" style="134" customWidth="1"/>
    <col min="257" max="257" width="18.5" style="134" customWidth="1"/>
    <col min="258" max="259" width="18.25" style="134" customWidth="1"/>
    <col min="260" max="260" width="18.75" style="134" customWidth="1"/>
    <col min="261" max="261" width="19.625" style="134" customWidth="1"/>
    <col min="262" max="262" width="20.125" style="134" customWidth="1"/>
    <col min="263" max="263" width="10.625" style="134" customWidth="1"/>
    <col min="264" max="264" width="1.625" style="134" customWidth="1"/>
    <col min="265" max="265" width="10.625" style="134" customWidth="1"/>
    <col min="266" max="507" width="9.625" style="134"/>
    <col min="508" max="508" width="36.5" style="134" customWidth="1"/>
    <col min="509" max="510" width="18.125" style="134" customWidth="1"/>
    <col min="511" max="511" width="18.625" style="134" customWidth="1"/>
    <col min="512" max="512" width="16.75" style="134" customWidth="1"/>
    <col min="513" max="513" width="18.5" style="134" customWidth="1"/>
    <col min="514" max="515" width="18.25" style="134" customWidth="1"/>
    <col min="516" max="516" width="18.75" style="134" customWidth="1"/>
    <col min="517" max="517" width="19.625" style="134" customWidth="1"/>
    <col min="518" max="518" width="20.125" style="134" customWidth="1"/>
    <col min="519" max="519" width="10.625" style="134" customWidth="1"/>
    <col min="520" max="520" width="1.625" style="134" customWidth="1"/>
    <col min="521" max="521" width="10.625" style="134" customWidth="1"/>
    <col min="522" max="763" width="9.625" style="134"/>
    <col min="764" max="764" width="36.5" style="134" customWidth="1"/>
    <col min="765" max="766" width="18.125" style="134" customWidth="1"/>
    <col min="767" max="767" width="18.625" style="134" customWidth="1"/>
    <col min="768" max="768" width="16.75" style="134" customWidth="1"/>
    <col min="769" max="769" width="18.5" style="134" customWidth="1"/>
    <col min="770" max="771" width="18.25" style="134" customWidth="1"/>
    <col min="772" max="772" width="18.75" style="134" customWidth="1"/>
    <col min="773" max="773" width="19.625" style="134" customWidth="1"/>
    <col min="774" max="774" width="20.125" style="134" customWidth="1"/>
    <col min="775" max="775" width="10.625" style="134" customWidth="1"/>
    <col min="776" max="776" width="1.625" style="134" customWidth="1"/>
    <col min="777" max="777" width="10.625" style="134" customWidth="1"/>
    <col min="778" max="1019" width="9.625" style="134"/>
    <col min="1020" max="1020" width="36.5" style="134" customWidth="1"/>
    <col min="1021" max="1022" width="18.125" style="134" customWidth="1"/>
    <col min="1023" max="1023" width="18.625" style="134" customWidth="1"/>
    <col min="1024" max="1024" width="16.75" style="134" customWidth="1"/>
    <col min="1025" max="1025" width="18.5" style="134" customWidth="1"/>
    <col min="1026" max="1027" width="18.25" style="134" customWidth="1"/>
    <col min="1028" max="1028" width="18.75" style="134" customWidth="1"/>
    <col min="1029" max="1029" width="19.625" style="134" customWidth="1"/>
    <col min="1030" max="1030" width="20.125" style="134" customWidth="1"/>
    <col min="1031" max="1031" width="10.625" style="134" customWidth="1"/>
    <col min="1032" max="1032" width="1.625" style="134" customWidth="1"/>
    <col min="1033" max="1033" width="10.625" style="134" customWidth="1"/>
    <col min="1034" max="1275" width="9.625" style="134"/>
    <col min="1276" max="1276" width="36.5" style="134" customWidth="1"/>
    <col min="1277" max="1278" width="18.125" style="134" customWidth="1"/>
    <col min="1279" max="1279" width="18.625" style="134" customWidth="1"/>
    <col min="1280" max="1280" width="16.75" style="134" customWidth="1"/>
    <col min="1281" max="1281" width="18.5" style="134" customWidth="1"/>
    <col min="1282" max="1283" width="18.25" style="134" customWidth="1"/>
    <col min="1284" max="1284" width="18.75" style="134" customWidth="1"/>
    <col min="1285" max="1285" width="19.625" style="134" customWidth="1"/>
    <col min="1286" max="1286" width="20.125" style="134" customWidth="1"/>
    <col min="1287" max="1287" width="10.625" style="134" customWidth="1"/>
    <col min="1288" max="1288" width="1.625" style="134" customWidth="1"/>
    <col min="1289" max="1289" width="10.625" style="134" customWidth="1"/>
    <col min="1290" max="1531" width="9.625" style="134"/>
    <col min="1532" max="1532" width="36.5" style="134" customWidth="1"/>
    <col min="1533" max="1534" width="18.125" style="134" customWidth="1"/>
    <col min="1535" max="1535" width="18.625" style="134" customWidth="1"/>
    <col min="1536" max="1536" width="16.75" style="134" customWidth="1"/>
    <col min="1537" max="1537" width="18.5" style="134" customWidth="1"/>
    <col min="1538" max="1539" width="18.25" style="134" customWidth="1"/>
    <col min="1540" max="1540" width="18.75" style="134" customWidth="1"/>
    <col min="1541" max="1541" width="19.625" style="134" customWidth="1"/>
    <col min="1542" max="1542" width="20.125" style="134" customWidth="1"/>
    <col min="1543" max="1543" width="10.625" style="134" customWidth="1"/>
    <col min="1544" max="1544" width="1.625" style="134" customWidth="1"/>
    <col min="1545" max="1545" width="10.625" style="134" customWidth="1"/>
    <col min="1546" max="1787" width="9.625" style="134"/>
    <col min="1788" max="1788" width="36.5" style="134" customWidth="1"/>
    <col min="1789" max="1790" width="18.125" style="134" customWidth="1"/>
    <col min="1791" max="1791" width="18.625" style="134" customWidth="1"/>
    <col min="1792" max="1792" width="16.75" style="134" customWidth="1"/>
    <col min="1793" max="1793" width="18.5" style="134" customWidth="1"/>
    <col min="1794" max="1795" width="18.25" style="134" customWidth="1"/>
    <col min="1796" max="1796" width="18.75" style="134" customWidth="1"/>
    <col min="1797" max="1797" width="19.625" style="134" customWidth="1"/>
    <col min="1798" max="1798" width="20.125" style="134" customWidth="1"/>
    <col min="1799" max="1799" width="10.625" style="134" customWidth="1"/>
    <col min="1800" max="1800" width="1.625" style="134" customWidth="1"/>
    <col min="1801" max="1801" width="10.625" style="134" customWidth="1"/>
    <col min="1802" max="2043" width="9.625" style="134"/>
    <col min="2044" max="2044" width="36.5" style="134" customWidth="1"/>
    <col min="2045" max="2046" width="18.125" style="134" customWidth="1"/>
    <col min="2047" max="2047" width="18.625" style="134" customWidth="1"/>
    <col min="2048" max="2048" width="16.75" style="134" customWidth="1"/>
    <col min="2049" max="2049" width="18.5" style="134" customWidth="1"/>
    <col min="2050" max="2051" width="18.25" style="134" customWidth="1"/>
    <col min="2052" max="2052" width="18.75" style="134" customWidth="1"/>
    <col min="2053" max="2053" width="19.625" style="134" customWidth="1"/>
    <col min="2054" max="2054" width="20.125" style="134" customWidth="1"/>
    <col min="2055" max="2055" width="10.625" style="134" customWidth="1"/>
    <col min="2056" max="2056" width="1.625" style="134" customWidth="1"/>
    <col min="2057" max="2057" width="10.625" style="134" customWidth="1"/>
    <col min="2058" max="2299" width="9.625" style="134"/>
    <col min="2300" max="2300" width="36.5" style="134" customWidth="1"/>
    <col min="2301" max="2302" width="18.125" style="134" customWidth="1"/>
    <col min="2303" max="2303" width="18.625" style="134" customWidth="1"/>
    <col min="2304" max="2304" width="16.75" style="134" customWidth="1"/>
    <col min="2305" max="2305" width="18.5" style="134" customWidth="1"/>
    <col min="2306" max="2307" width="18.25" style="134" customWidth="1"/>
    <col min="2308" max="2308" width="18.75" style="134" customWidth="1"/>
    <col min="2309" max="2309" width="19.625" style="134" customWidth="1"/>
    <col min="2310" max="2310" width="20.125" style="134" customWidth="1"/>
    <col min="2311" max="2311" width="10.625" style="134" customWidth="1"/>
    <col min="2312" max="2312" width="1.625" style="134" customWidth="1"/>
    <col min="2313" max="2313" width="10.625" style="134" customWidth="1"/>
    <col min="2314" max="2555" width="9.625" style="134"/>
    <col min="2556" max="2556" width="36.5" style="134" customWidth="1"/>
    <col min="2557" max="2558" width="18.125" style="134" customWidth="1"/>
    <col min="2559" max="2559" width="18.625" style="134" customWidth="1"/>
    <col min="2560" max="2560" width="16.75" style="134" customWidth="1"/>
    <col min="2561" max="2561" width="18.5" style="134" customWidth="1"/>
    <col min="2562" max="2563" width="18.25" style="134" customWidth="1"/>
    <col min="2564" max="2564" width="18.75" style="134" customWidth="1"/>
    <col min="2565" max="2565" width="19.625" style="134" customWidth="1"/>
    <col min="2566" max="2566" width="20.125" style="134" customWidth="1"/>
    <col min="2567" max="2567" width="10.625" style="134" customWidth="1"/>
    <col min="2568" max="2568" width="1.625" style="134" customWidth="1"/>
    <col min="2569" max="2569" width="10.625" style="134" customWidth="1"/>
    <col min="2570" max="2811" width="9.625" style="134"/>
    <col min="2812" max="2812" width="36.5" style="134" customWidth="1"/>
    <col min="2813" max="2814" width="18.125" style="134" customWidth="1"/>
    <col min="2815" max="2815" width="18.625" style="134" customWidth="1"/>
    <col min="2816" max="2816" width="16.75" style="134" customWidth="1"/>
    <col min="2817" max="2817" width="18.5" style="134" customWidth="1"/>
    <col min="2818" max="2819" width="18.25" style="134" customWidth="1"/>
    <col min="2820" max="2820" width="18.75" style="134" customWidth="1"/>
    <col min="2821" max="2821" width="19.625" style="134" customWidth="1"/>
    <col min="2822" max="2822" width="20.125" style="134" customWidth="1"/>
    <col min="2823" max="2823" width="10.625" style="134" customWidth="1"/>
    <col min="2824" max="2824" width="1.625" style="134" customWidth="1"/>
    <col min="2825" max="2825" width="10.625" style="134" customWidth="1"/>
    <col min="2826" max="3067" width="9.625" style="134"/>
    <col min="3068" max="3068" width="36.5" style="134" customWidth="1"/>
    <col min="3069" max="3070" width="18.125" style="134" customWidth="1"/>
    <col min="3071" max="3071" width="18.625" style="134" customWidth="1"/>
    <col min="3072" max="3072" width="16.75" style="134" customWidth="1"/>
    <col min="3073" max="3073" width="18.5" style="134" customWidth="1"/>
    <col min="3074" max="3075" width="18.25" style="134" customWidth="1"/>
    <col min="3076" max="3076" width="18.75" style="134" customWidth="1"/>
    <col min="3077" max="3077" width="19.625" style="134" customWidth="1"/>
    <col min="3078" max="3078" width="20.125" style="134" customWidth="1"/>
    <col min="3079" max="3079" width="10.625" style="134" customWidth="1"/>
    <col min="3080" max="3080" width="1.625" style="134" customWidth="1"/>
    <col min="3081" max="3081" width="10.625" style="134" customWidth="1"/>
    <col min="3082" max="3323" width="9.625" style="134"/>
    <col min="3324" max="3324" width="36.5" style="134" customWidth="1"/>
    <col min="3325" max="3326" width="18.125" style="134" customWidth="1"/>
    <col min="3327" max="3327" width="18.625" style="134" customWidth="1"/>
    <col min="3328" max="3328" width="16.75" style="134" customWidth="1"/>
    <col min="3329" max="3329" width="18.5" style="134" customWidth="1"/>
    <col min="3330" max="3331" width="18.25" style="134" customWidth="1"/>
    <col min="3332" max="3332" width="18.75" style="134" customWidth="1"/>
    <col min="3333" max="3333" width="19.625" style="134" customWidth="1"/>
    <col min="3334" max="3334" width="20.125" style="134" customWidth="1"/>
    <col min="3335" max="3335" width="10.625" style="134" customWidth="1"/>
    <col min="3336" max="3336" width="1.625" style="134" customWidth="1"/>
    <col min="3337" max="3337" width="10.625" style="134" customWidth="1"/>
    <col min="3338" max="3579" width="9.625" style="134"/>
    <col min="3580" max="3580" width="36.5" style="134" customWidth="1"/>
    <col min="3581" max="3582" width="18.125" style="134" customWidth="1"/>
    <col min="3583" max="3583" width="18.625" style="134" customWidth="1"/>
    <col min="3584" max="3584" width="16.75" style="134" customWidth="1"/>
    <col min="3585" max="3585" width="18.5" style="134" customWidth="1"/>
    <col min="3586" max="3587" width="18.25" style="134" customWidth="1"/>
    <col min="3588" max="3588" width="18.75" style="134" customWidth="1"/>
    <col min="3589" max="3589" width="19.625" style="134" customWidth="1"/>
    <col min="3590" max="3590" width="20.125" style="134" customWidth="1"/>
    <col min="3591" max="3591" width="10.625" style="134" customWidth="1"/>
    <col min="3592" max="3592" width="1.625" style="134" customWidth="1"/>
    <col min="3593" max="3593" width="10.625" style="134" customWidth="1"/>
    <col min="3594" max="3835" width="9.625" style="134"/>
    <col min="3836" max="3836" width="36.5" style="134" customWidth="1"/>
    <col min="3837" max="3838" width="18.125" style="134" customWidth="1"/>
    <col min="3839" max="3839" width="18.625" style="134" customWidth="1"/>
    <col min="3840" max="3840" width="16.75" style="134" customWidth="1"/>
    <col min="3841" max="3841" width="18.5" style="134" customWidth="1"/>
    <col min="3842" max="3843" width="18.25" style="134" customWidth="1"/>
    <col min="3844" max="3844" width="18.75" style="134" customWidth="1"/>
    <col min="3845" max="3845" width="19.625" style="134" customWidth="1"/>
    <col min="3846" max="3846" width="20.125" style="134" customWidth="1"/>
    <col min="3847" max="3847" width="10.625" style="134" customWidth="1"/>
    <col min="3848" max="3848" width="1.625" style="134" customWidth="1"/>
    <col min="3849" max="3849" width="10.625" style="134" customWidth="1"/>
    <col min="3850" max="4091" width="9.625" style="134"/>
    <col min="4092" max="4092" width="36.5" style="134" customWidth="1"/>
    <col min="4093" max="4094" width="18.125" style="134" customWidth="1"/>
    <col min="4095" max="4095" width="18.625" style="134" customWidth="1"/>
    <col min="4096" max="4096" width="16.75" style="134" customWidth="1"/>
    <col min="4097" max="4097" width="18.5" style="134" customWidth="1"/>
    <col min="4098" max="4099" width="18.25" style="134" customWidth="1"/>
    <col min="4100" max="4100" width="18.75" style="134" customWidth="1"/>
    <col min="4101" max="4101" width="19.625" style="134" customWidth="1"/>
    <col min="4102" max="4102" width="20.125" style="134" customWidth="1"/>
    <col min="4103" max="4103" width="10.625" style="134" customWidth="1"/>
    <col min="4104" max="4104" width="1.625" style="134" customWidth="1"/>
    <col min="4105" max="4105" width="10.625" style="134" customWidth="1"/>
    <col min="4106" max="4347" width="9.625" style="134"/>
    <col min="4348" max="4348" width="36.5" style="134" customWidth="1"/>
    <col min="4349" max="4350" width="18.125" style="134" customWidth="1"/>
    <col min="4351" max="4351" width="18.625" style="134" customWidth="1"/>
    <col min="4352" max="4352" width="16.75" style="134" customWidth="1"/>
    <col min="4353" max="4353" width="18.5" style="134" customWidth="1"/>
    <col min="4354" max="4355" width="18.25" style="134" customWidth="1"/>
    <col min="4356" max="4356" width="18.75" style="134" customWidth="1"/>
    <col min="4357" max="4357" width="19.625" style="134" customWidth="1"/>
    <col min="4358" max="4358" width="20.125" style="134" customWidth="1"/>
    <col min="4359" max="4359" width="10.625" style="134" customWidth="1"/>
    <col min="4360" max="4360" width="1.625" style="134" customWidth="1"/>
    <col min="4361" max="4361" width="10.625" style="134" customWidth="1"/>
    <col min="4362" max="4603" width="9.625" style="134"/>
    <col min="4604" max="4604" width="36.5" style="134" customWidth="1"/>
    <col min="4605" max="4606" width="18.125" style="134" customWidth="1"/>
    <col min="4607" max="4607" width="18.625" style="134" customWidth="1"/>
    <col min="4608" max="4608" width="16.75" style="134" customWidth="1"/>
    <col min="4609" max="4609" width="18.5" style="134" customWidth="1"/>
    <col min="4610" max="4611" width="18.25" style="134" customWidth="1"/>
    <col min="4612" max="4612" width="18.75" style="134" customWidth="1"/>
    <col min="4613" max="4613" width="19.625" style="134" customWidth="1"/>
    <col min="4614" max="4614" width="20.125" style="134" customWidth="1"/>
    <col min="4615" max="4615" width="10.625" style="134" customWidth="1"/>
    <col min="4616" max="4616" width="1.625" style="134" customWidth="1"/>
    <col min="4617" max="4617" width="10.625" style="134" customWidth="1"/>
    <col min="4618" max="4859" width="9.625" style="134"/>
    <col min="4860" max="4860" width="36.5" style="134" customWidth="1"/>
    <col min="4861" max="4862" width="18.125" style="134" customWidth="1"/>
    <col min="4863" max="4863" width="18.625" style="134" customWidth="1"/>
    <col min="4864" max="4864" width="16.75" style="134" customWidth="1"/>
    <col min="4865" max="4865" width="18.5" style="134" customWidth="1"/>
    <col min="4866" max="4867" width="18.25" style="134" customWidth="1"/>
    <col min="4868" max="4868" width="18.75" style="134" customWidth="1"/>
    <col min="4869" max="4869" width="19.625" style="134" customWidth="1"/>
    <col min="4870" max="4870" width="20.125" style="134" customWidth="1"/>
    <col min="4871" max="4871" width="10.625" style="134" customWidth="1"/>
    <col min="4872" max="4872" width="1.625" style="134" customWidth="1"/>
    <col min="4873" max="4873" width="10.625" style="134" customWidth="1"/>
    <col min="4874" max="5115" width="9.625" style="134"/>
    <col min="5116" max="5116" width="36.5" style="134" customWidth="1"/>
    <col min="5117" max="5118" width="18.125" style="134" customWidth="1"/>
    <col min="5119" max="5119" width="18.625" style="134" customWidth="1"/>
    <col min="5120" max="5120" width="16.75" style="134" customWidth="1"/>
    <col min="5121" max="5121" width="18.5" style="134" customWidth="1"/>
    <col min="5122" max="5123" width="18.25" style="134" customWidth="1"/>
    <col min="5124" max="5124" width="18.75" style="134" customWidth="1"/>
    <col min="5125" max="5125" width="19.625" style="134" customWidth="1"/>
    <col min="5126" max="5126" width="20.125" style="134" customWidth="1"/>
    <col min="5127" max="5127" width="10.625" style="134" customWidth="1"/>
    <col min="5128" max="5128" width="1.625" style="134" customWidth="1"/>
    <col min="5129" max="5129" width="10.625" style="134" customWidth="1"/>
    <col min="5130" max="5371" width="9.625" style="134"/>
    <col min="5372" max="5372" width="36.5" style="134" customWidth="1"/>
    <col min="5373" max="5374" width="18.125" style="134" customWidth="1"/>
    <col min="5375" max="5375" width="18.625" style="134" customWidth="1"/>
    <col min="5376" max="5376" width="16.75" style="134" customWidth="1"/>
    <col min="5377" max="5377" width="18.5" style="134" customWidth="1"/>
    <col min="5378" max="5379" width="18.25" style="134" customWidth="1"/>
    <col min="5380" max="5380" width="18.75" style="134" customWidth="1"/>
    <col min="5381" max="5381" width="19.625" style="134" customWidth="1"/>
    <col min="5382" max="5382" width="20.125" style="134" customWidth="1"/>
    <col min="5383" max="5383" width="10.625" style="134" customWidth="1"/>
    <col min="5384" max="5384" width="1.625" style="134" customWidth="1"/>
    <col min="5385" max="5385" width="10.625" style="134" customWidth="1"/>
    <col min="5386" max="5627" width="9.625" style="134"/>
    <col min="5628" max="5628" width="36.5" style="134" customWidth="1"/>
    <col min="5629" max="5630" width="18.125" style="134" customWidth="1"/>
    <col min="5631" max="5631" width="18.625" style="134" customWidth="1"/>
    <col min="5632" max="5632" width="16.75" style="134" customWidth="1"/>
    <col min="5633" max="5633" width="18.5" style="134" customWidth="1"/>
    <col min="5634" max="5635" width="18.25" style="134" customWidth="1"/>
    <col min="5636" max="5636" width="18.75" style="134" customWidth="1"/>
    <col min="5637" max="5637" width="19.625" style="134" customWidth="1"/>
    <col min="5638" max="5638" width="20.125" style="134" customWidth="1"/>
    <col min="5639" max="5639" width="10.625" style="134" customWidth="1"/>
    <col min="5640" max="5640" width="1.625" style="134" customWidth="1"/>
    <col min="5641" max="5641" width="10.625" style="134" customWidth="1"/>
    <col min="5642" max="5883" width="9.625" style="134"/>
    <col min="5884" max="5884" width="36.5" style="134" customWidth="1"/>
    <col min="5885" max="5886" width="18.125" style="134" customWidth="1"/>
    <col min="5887" max="5887" width="18.625" style="134" customWidth="1"/>
    <col min="5888" max="5888" width="16.75" style="134" customWidth="1"/>
    <col min="5889" max="5889" width="18.5" style="134" customWidth="1"/>
    <col min="5890" max="5891" width="18.25" style="134" customWidth="1"/>
    <col min="5892" max="5892" width="18.75" style="134" customWidth="1"/>
    <col min="5893" max="5893" width="19.625" style="134" customWidth="1"/>
    <col min="5894" max="5894" width="20.125" style="134" customWidth="1"/>
    <col min="5895" max="5895" width="10.625" style="134" customWidth="1"/>
    <col min="5896" max="5896" width="1.625" style="134" customWidth="1"/>
    <col min="5897" max="5897" width="10.625" style="134" customWidth="1"/>
    <col min="5898" max="6139" width="9.625" style="134"/>
    <col min="6140" max="6140" width="36.5" style="134" customWidth="1"/>
    <col min="6141" max="6142" width="18.125" style="134" customWidth="1"/>
    <col min="6143" max="6143" width="18.625" style="134" customWidth="1"/>
    <col min="6144" max="6144" width="16.75" style="134" customWidth="1"/>
    <col min="6145" max="6145" width="18.5" style="134" customWidth="1"/>
    <col min="6146" max="6147" width="18.25" style="134" customWidth="1"/>
    <col min="6148" max="6148" width="18.75" style="134" customWidth="1"/>
    <col min="6149" max="6149" width="19.625" style="134" customWidth="1"/>
    <col min="6150" max="6150" width="20.125" style="134" customWidth="1"/>
    <col min="6151" max="6151" width="10.625" style="134" customWidth="1"/>
    <col min="6152" max="6152" width="1.625" style="134" customWidth="1"/>
    <col min="6153" max="6153" width="10.625" style="134" customWidth="1"/>
    <col min="6154" max="6395" width="9.625" style="134"/>
    <col min="6396" max="6396" width="36.5" style="134" customWidth="1"/>
    <col min="6397" max="6398" width="18.125" style="134" customWidth="1"/>
    <col min="6399" max="6399" width="18.625" style="134" customWidth="1"/>
    <col min="6400" max="6400" width="16.75" style="134" customWidth="1"/>
    <col min="6401" max="6401" width="18.5" style="134" customWidth="1"/>
    <col min="6402" max="6403" width="18.25" style="134" customWidth="1"/>
    <col min="6404" max="6404" width="18.75" style="134" customWidth="1"/>
    <col min="6405" max="6405" width="19.625" style="134" customWidth="1"/>
    <col min="6406" max="6406" width="20.125" style="134" customWidth="1"/>
    <col min="6407" max="6407" width="10.625" style="134" customWidth="1"/>
    <col min="6408" max="6408" width="1.625" style="134" customWidth="1"/>
    <col min="6409" max="6409" width="10.625" style="134" customWidth="1"/>
    <col min="6410" max="6651" width="9.625" style="134"/>
    <col min="6652" max="6652" width="36.5" style="134" customWidth="1"/>
    <col min="6653" max="6654" width="18.125" style="134" customWidth="1"/>
    <col min="6655" max="6655" width="18.625" style="134" customWidth="1"/>
    <col min="6656" max="6656" width="16.75" style="134" customWidth="1"/>
    <col min="6657" max="6657" width="18.5" style="134" customWidth="1"/>
    <col min="6658" max="6659" width="18.25" style="134" customWidth="1"/>
    <col min="6660" max="6660" width="18.75" style="134" customWidth="1"/>
    <col min="6661" max="6661" width="19.625" style="134" customWidth="1"/>
    <col min="6662" max="6662" width="20.125" style="134" customWidth="1"/>
    <col min="6663" max="6663" width="10.625" style="134" customWidth="1"/>
    <col min="6664" max="6664" width="1.625" style="134" customWidth="1"/>
    <col min="6665" max="6665" width="10.625" style="134" customWidth="1"/>
    <col min="6666" max="6907" width="9.625" style="134"/>
    <col min="6908" max="6908" width="36.5" style="134" customWidth="1"/>
    <col min="6909" max="6910" width="18.125" style="134" customWidth="1"/>
    <col min="6911" max="6911" width="18.625" style="134" customWidth="1"/>
    <col min="6912" max="6912" width="16.75" style="134" customWidth="1"/>
    <col min="6913" max="6913" width="18.5" style="134" customWidth="1"/>
    <col min="6914" max="6915" width="18.25" style="134" customWidth="1"/>
    <col min="6916" max="6916" width="18.75" style="134" customWidth="1"/>
    <col min="6917" max="6917" width="19.625" style="134" customWidth="1"/>
    <col min="6918" max="6918" width="20.125" style="134" customWidth="1"/>
    <col min="6919" max="6919" width="10.625" style="134" customWidth="1"/>
    <col min="6920" max="6920" width="1.625" style="134" customWidth="1"/>
    <col min="6921" max="6921" width="10.625" style="134" customWidth="1"/>
    <col min="6922" max="7163" width="9.625" style="134"/>
    <col min="7164" max="7164" width="36.5" style="134" customWidth="1"/>
    <col min="7165" max="7166" width="18.125" style="134" customWidth="1"/>
    <col min="7167" max="7167" width="18.625" style="134" customWidth="1"/>
    <col min="7168" max="7168" width="16.75" style="134" customWidth="1"/>
    <col min="7169" max="7169" width="18.5" style="134" customWidth="1"/>
    <col min="7170" max="7171" width="18.25" style="134" customWidth="1"/>
    <col min="7172" max="7172" width="18.75" style="134" customWidth="1"/>
    <col min="7173" max="7173" width="19.625" style="134" customWidth="1"/>
    <col min="7174" max="7174" width="20.125" style="134" customWidth="1"/>
    <col min="7175" max="7175" width="10.625" style="134" customWidth="1"/>
    <col min="7176" max="7176" width="1.625" style="134" customWidth="1"/>
    <col min="7177" max="7177" width="10.625" style="134" customWidth="1"/>
    <col min="7178" max="7419" width="9.625" style="134"/>
    <col min="7420" max="7420" width="36.5" style="134" customWidth="1"/>
    <col min="7421" max="7422" width="18.125" style="134" customWidth="1"/>
    <col min="7423" max="7423" width="18.625" style="134" customWidth="1"/>
    <col min="7424" max="7424" width="16.75" style="134" customWidth="1"/>
    <col min="7425" max="7425" width="18.5" style="134" customWidth="1"/>
    <col min="7426" max="7427" width="18.25" style="134" customWidth="1"/>
    <col min="7428" max="7428" width="18.75" style="134" customWidth="1"/>
    <col min="7429" max="7429" width="19.625" style="134" customWidth="1"/>
    <col min="7430" max="7430" width="20.125" style="134" customWidth="1"/>
    <col min="7431" max="7431" width="10.625" style="134" customWidth="1"/>
    <col min="7432" max="7432" width="1.625" style="134" customWidth="1"/>
    <col min="7433" max="7433" width="10.625" style="134" customWidth="1"/>
    <col min="7434" max="7675" width="9.625" style="134"/>
    <col min="7676" max="7676" width="36.5" style="134" customWidth="1"/>
    <col min="7677" max="7678" width="18.125" style="134" customWidth="1"/>
    <col min="7679" max="7679" width="18.625" style="134" customWidth="1"/>
    <col min="7680" max="7680" width="16.75" style="134" customWidth="1"/>
    <col min="7681" max="7681" width="18.5" style="134" customWidth="1"/>
    <col min="7682" max="7683" width="18.25" style="134" customWidth="1"/>
    <col min="7684" max="7684" width="18.75" style="134" customWidth="1"/>
    <col min="7685" max="7685" width="19.625" style="134" customWidth="1"/>
    <col min="7686" max="7686" width="20.125" style="134" customWidth="1"/>
    <col min="7687" max="7687" width="10.625" style="134" customWidth="1"/>
    <col min="7688" max="7688" width="1.625" style="134" customWidth="1"/>
    <col min="7689" max="7689" width="10.625" style="134" customWidth="1"/>
    <col min="7690" max="7931" width="9.625" style="134"/>
    <col min="7932" max="7932" width="36.5" style="134" customWidth="1"/>
    <col min="7933" max="7934" width="18.125" style="134" customWidth="1"/>
    <col min="7935" max="7935" width="18.625" style="134" customWidth="1"/>
    <col min="7936" max="7936" width="16.75" style="134" customWidth="1"/>
    <col min="7937" max="7937" width="18.5" style="134" customWidth="1"/>
    <col min="7938" max="7939" width="18.25" style="134" customWidth="1"/>
    <col min="7940" max="7940" width="18.75" style="134" customWidth="1"/>
    <col min="7941" max="7941" width="19.625" style="134" customWidth="1"/>
    <col min="7942" max="7942" width="20.125" style="134" customWidth="1"/>
    <col min="7943" max="7943" width="10.625" style="134" customWidth="1"/>
    <col min="7944" max="7944" width="1.625" style="134" customWidth="1"/>
    <col min="7945" max="7945" width="10.625" style="134" customWidth="1"/>
    <col min="7946" max="8187" width="9.625" style="134"/>
    <col min="8188" max="8188" width="36.5" style="134" customWidth="1"/>
    <col min="8189" max="8190" width="18.125" style="134" customWidth="1"/>
    <col min="8191" max="8191" width="18.625" style="134" customWidth="1"/>
    <col min="8192" max="8192" width="16.75" style="134" customWidth="1"/>
    <col min="8193" max="8193" width="18.5" style="134" customWidth="1"/>
    <col min="8194" max="8195" width="18.25" style="134" customWidth="1"/>
    <col min="8196" max="8196" width="18.75" style="134" customWidth="1"/>
    <col min="8197" max="8197" width="19.625" style="134" customWidth="1"/>
    <col min="8198" max="8198" width="20.125" style="134" customWidth="1"/>
    <col min="8199" max="8199" width="10.625" style="134" customWidth="1"/>
    <col min="8200" max="8200" width="1.625" style="134" customWidth="1"/>
    <col min="8201" max="8201" width="10.625" style="134" customWidth="1"/>
    <col min="8202" max="8443" width="9.625" style="134"/>
    <col min="8444" max="8444" width="36.5" style="134" customWidth="1"/>
    <col min="8445" max="8446" width="18.125" style="134" customWidth="1"/>
    <col min="8447" max="8447" width="18.625" style="134" customWidth="1"/>
    <col min="8448" max="8448" width="16.75" style="134" customWidth="1"/>
    <col min="8449" max="8449" width="18.5" style="134" customWidth="1"/>
    <col min="8450" max="8451" width="18.25" style="134" customWidth="1"/>
    <col min="8452" max="8452" width="18.75" style="134" customWidth="1"/>
    <col min="8453" max="8453" width="19.625" style="134" customWidth="1"/>
    <col min="8454" max="8454" width="20.125" style="134" customWidth="1"/>
    <col min="8455" max="8455" width="10.625" style="134" customWidth="1"/>
    <col min="8456" max="8456" width="1.625" style="134" customWidth="1"/>
    <col min="8457" max="8457" width="10.625" style="134" customWidth="1"/>
    <col min="8458" max="8699" width="9.625" style="134"/>
    <col min="8700" max="8700" width="36.5" style="134" customWidth="1"/>
    <col min="8701" max="8702" width="18.125" style="134" customWidth="1"/>
    <col min="8703" max="8703" width="18.625" style="134" customWidth="1"/>
    <col min="8704" max="8704" width="16.75" style="134" customWidth="1"/>
    <col min="8705" max="8705" width="18.5" style="134" customWidth="1"/>
    <col min="8706" max="8707" width="18.25" style="134" customWidth="1"/>
    <col min="8708" max="8708" width="18.75" style="134" customWidth="1"/>
    <col min="8709" max="8709" width="19.625" style="134" customWidth="1"/>
    <col min="8710" max="8710" width="20.125" style="134" customWidth="1"/>
    <col min="8711" max="8711" width="10.625" style="134" customWidth="1"/>
    <col min="8712" max="8712" width="1.625" style="134" customWidth="1"/>
    <col min="8713" max="8713" width="10.625" style="134" customWidth="1"/>
    <col min="8714" max="8955" width="9.625" style="134"/>
    <col min="8956" max="8956" width="36.5" style="134" customWidth="1"/>
    <col min="8957" max="8958" width="18.125" style="134" customWidth="1"/>
    <col min="8959" max="8959" width="18.625" style="134" customWidth="1"/>
    <col min="8960" max="8960" width="16.75" style="134" customWidth="1"/>
    <col min="8961" max="8961" width="18.5" style="134" customWidth="1"/>
    <col min="8962" max="8963" width="18.25" style="134" customWidth="1"/>
    <col min="8964" max="8964" width="18.75" style="134" customWidth="1"/>
    <col min="8965" max="8965" width="19.625" style="134" customWidth="1"/>
    <col min="8966" max="8966" width="20.125" style="134" customWidth="1"/>
    <col min="8967" max="8967" width="10.625" style="134" customWidth="1"/>
    <col min="8968" max="8968" width="1.625" style="134" customWidth="1"/>
    <col min="8969" max="8969" width="10.625" style="134" customWidth="1"/>
    <col min="8970" max="9211" width="9.625" style="134"/>
    <col min="9212" max="9212" width="36.5" style="134" customWidth="1"/>
    <col min="9213" max="9214" width="18.125" style="134" customWidth="1"/>
    <col min="9215" max="9215" width="18.625" style="134" customWidth="1"/>
    <col min="9216" max="9216" width="16.75" style="134" customWidth="1"/>
    <col min="9217" max="9217" width="18.5" style="134" customWidth="1"/>
    <col min="9218" max="9219" width="18.25" style="134" customWidth="1"/>
    <col min="9220" max="9220" width="18.75" style="134" customWidth="1"/>
    <col min="9221" max="9221" width="19.625" style="134" customWidth="1"/>
    <col min="9222" max="9222" width="20.125" style="134" customWidth="1"/>
    <col min="9223" max="9223" width="10.625" style="134" customWidth="1"/>
    <col min="9224" max="9224" width="1.625" style="134" customWidth="1"/>
    <col min="9225" max="9225" width="10.625" style="134" customWidth="1"/>
    <col min="9226" max="9467" width="9.625" style="134"/>
    <col min="9468" max="9468" width="36.5" style="134" customWidth="1"/>
    <col min="9469" max="9470" width="18.125" style="134" customWidth="1"/>
    <col min="9471" max="9471" width="18.625" style="134" customWidth="1"/>
    <col min="9472" max="9472" width="16.75" style="134" customWidth="1"/>
    <col min="9473" max="9473" width="18.5" style="134" customWidth="1"/>
    <col min="9474" max="9475" width="18.25" style="134" customWidth="1"/>
    <col min="9476" max="9476" width="18.75" style="134" customWidth="1"/>
    <col min="9477" max="9477" width="19.625" style="134" customWidth="1"/>
    <col min="9478" max="9478" width="20.125" style="134" customWidth="1"/>
    <col min="9479" max="9479" width="10.625" style="134" customWidth="1"/>
    <col min="9480" max="9480" width="1.625" style="134" customWidth="1"/>
    <col min="9481" max="9481" width="10.625" style="134" customWidth="1"/>
    <col min="9482" max="9723" width="9.625" style="134"/>
    <col min="9724" max="9724" width="36.5" style="134" customWidth="1"/>
    <col min="9725" max="9726" width="18.125" style="134" customWidth="1"/>
    <col min="9727" max="9727" width="18.625" style="134" customWidth="1"/>
    <col min="9728" max="9728" width="16.75" style="134" customWidth="1"/>
    <col min="9729" max="9729" width="18.5" style="134" customWidth="1"/>
    <col min="9730" max="9731" width="18.25" style="134" customWidth="1"/>
    <col min="9732" max="9732" width="18.75" style="134" customWidth="1"/>
    <col min="9733" max="9733" width="19.625" style="134" customWidth="1"/>
    <col min="9734" max="9734" width="20.125" style="134" customWidth="1"/>
    <col min="9735" max="9735" width="10.625" style="134" customWidth="1"/>
    <col min="9736" max="9736" width="1.625" style="134" customWidth="1"/>
    <col min="9737" max="9737" width="10.625" style="134" customWidth="1"/>
    <col min="9738" max="9979" width="9.625" style="134"/>
    <col min="9980" max="9980" width="36.5" style="134" customWidth="1"/>
    <col min="9981" max="9982" width="18.125" style="134" customWidth="1"/>
    <col min="9983" max="9983" width="18.625" style="134" customWidth="1"/>
    <col min="9984" max="9984" width="16.75" style="134" customWidth="1"/>
    <col min="9985" max="9985" width="18.5" style="134" customWidth="1"/>
    <col min="9986" max="9987" width="18.25" style="134" customWidth="1"/>
    <col min="9988" max="9988" width="18.75" style="134" customWidth="1"/>
    <col min="9989" max="9989" width="19.625" style="134" customWidth="1"/>
    <col min="9990" max="9990" width="20.125" style="134" customWidth="1"/>
    <col min="9991" max="9991" width="10.625" style="134" customWidth="1"/>
    <col min="9992" max="9992" width="1.625" style="134" customWidth="1"/>
    <col min="9993" max="9993" width="10.625" style="134" customWidth="1"/>
    <col min="9994" max="10235" width="9.625" style="134"/>
    <col min="10236" max="10236" width="36.5" style="134" customWidth="1"/>
    <col min="10237" max="10238" width="18.125" style="134" customWidth="1"/>
    <col min="10239" max="10239" width="18.625" style="134" customWidth="1"/>
    <col min="10240" max="10240" width="16.75" style="134" customWidth="1"/>
    <col min="10241" max="10241" width="18.5" style="134" customWidth="1"/>
    <col min="10242" max="10243" width="18.25" style="134" customWidth="1"/>
    <col min="10244" max="10244" width="18.75" style="134" customWidth="1"/>
    <col min="10245" max="10245" width="19.625" style="134" customWidth="1"/>
    <col min="10246" max="10246" width="20.125" style="134" customWidth="1"/>
    <col min="10247" max="10247" width="10.625" style="134" customWidth="1"/>
    <col min="10248" max="10248" width="1.625" style="134" customWidth="1"/>
    <col min="10249" max="10249" width="10.625" style="134" customWidth="1"/>
    <col min="10250" max="10491" width="9.625" style="134"/>
    <col min="10492" max="10492" width="36.5" style="134" customWidth="1"/>
    <col min="10493" max="10494" width="18.125" style="134" customWidth="1"/>
    <col min="10495" max="10495" width="18.625" style="134" customWidth="1"/>
    <col min="10496" max="10496" width="16.75" style="134" customWidth="1"/>
    <col min="10497" max="10497" width="18.5" style="134" customWidth="1"/>
    <col min="10498" max="10499" width="18.25" style="134" customWidth="1"/>
    <col min="10500" max="10500" width="18.75" style="134" customWidth="1"/>
    <col min="10501" max="10501" width="19.625" style="134" customWidth="1"/>
    <col min="10502" max="10502" width="20.125" style="134" customWidth="1"/>
    <col min="10503" max="10503" width="10.625" style="134" customWidth="1"/>
    <col min="10504" max="10504" width="1.625" style="134" customWidth="1"/>
    <col min="10505" max="10505" width="10.625" style="134" customWidth="1"/>
    <col min="10506" max="10747" width="9.625" style="134"/>
    <col min="10748" max="10748" width="36.5" style="134" customWidth="1"/>
    <col min="10749" max="10750" width="18.125" style="134" customWidth="1"/>
    <col min="10751" max="10751" width="18.625" style="134" customWidth="1"/>
    <col min="10752" max="10752" width="16.75" style="134" customWidth="1"/>
    <col min="10753" max="10753" width="18.5" style="134" customWidth="1"/>
    <col min="10754" max="10755" width="18.25" style="134" customWidth="1"/>
    <col min="10756" max="10756" width="18.75" style="134" customWidth="1"/>
    <col min="10757" max="10757" width="19.625" style="134" customWidth="1"/>
    <col min="10758" max="10758" width="20.125" style="134" customWidth="1"/>
    <col min="10759" max="10759" width="10.625" style="134" customWidth="1"/>
    <col min="10760" max="10760" width="1.625" style="134" customWidth="1"/>
    <col min="10761" max="10761" width="10.625" style="134" customWidth="1"/>
    <col min="10762" max="11003" width="9.625" style="134"/>
    <col min="11004" max="11004" width="36.5" style="134" customWidth="1"/>
    <col min="11005" max="11006" width="18.125" style="134" customWidth="1"/>
    <col min="11007" max="11007" width="18.625" style="134" customWidth="1"/>
    <col min="11008" max="11008" width="16.75" style="134" customWidth="1"/>
    <col min="11009" max="11009" width="18.5" style="134" customWidth="1"/>
    <col min="11010" max="11011" width="18.25" style="134" customWidth="1"/>
    <col min="11012" max="11012" width="18.75" style="134" customWidth="1"/>
    <col min="11013" max="11013" width="19.625" style="134" customWidth="1"/>
    <col min="11014" max="11014" width="20.125" style="134" customWidth="1"/>
    <col min="11015" max="11015" width="10.625" style="134" customWidth="1"/>
    <col min="11016" max="11016" width="1.625" style="134" customWidth="1"/>
    <col min="11017" max="11017" width="10.625" style="134" customWidth="1"/>
    <col min="11018" max="11259" width="9.625" style="134"/>
    <col min="11260" max="11260" width="36.5" style="134" customWidth="1"/>
    <col min="11261" max="11262" width="18.125" style="134" customWidth="1"/>
    <col min="11263" max="11263" width="18.625" style="134" customWidth="1"/>
    <col min="11264" max="11264" width="16.75" style="134" customWidth="1"/>
    <col min="11265" max="11265" width="18.5" style="134" customWidth="1"/>
    <col min="11266" max="11267" width="18.25" style="134" customWidth="1"/>
    <col min="11268" max="11268" width="18.75" style="134" customWidth="1"/>
    <col min="11269" max="11269" width="19.625" style="134" customWidth="1"/>
    <col min="11270" max="11270" width="20.125" style="134" customWidth="1"/>
    <col min="11271" max="11271" width="10.625" style="134" customWidth="1"/>
    <col min="11272" max="11272" width="1.625" style="134" customWidth="1"/>
    <col min="11273" max="11273" width="10.625" style="134" customWidth="1"/>
    <col min="11274" max="11515" width="9.625" style="134"/>
    <col min="11516" max="11516" width="36.5" style="134" customWidth="1"/>
    <col min="11517" max="11518" width="18.125" style="134" customWidth="1"/>
    <col min="11519" max="11519" width="18.625" style="134" customWidth="1"/>
    <col min="11520" max="11520" width="16.75" style="134" customWidth="1"/>
    <col min="11521" max="11521" width="18.5" style="134" customWidth="1"/>
    <col min="11522" max="11523" width="18.25" style="134" customWidth="1"/>
    <col min="11524" max="11524" width="18.75" style="134" customWidth="1"/>
    <col min="11525" max="11525" width="19.625" style="134" customWidth="1"/>
    <col min="11526" max="11526" width="20.125" style="134" customWidth="1"/>
    <col min="11527" max="11527" width="10.625" style="134" customWidth="1"/>
    <col min="11528" max="11528" width="1.625" style="134" customWidth="1"/>
    <col min="11529" max="11529" width="10.625" style="134" customWidth="1"/>
    <col min="11530" max="11771" width="9.625" style="134"/>
    <col min="11772" max="11772" width="36.5" style="134" customWidth="1"/>
    <col min="11773" max="11774" width="18.125" style="134" customWidth="1"/>
    <col min="11775" max="11775" width="18.625" style="134" customWidth="1"/>
    <col min="11776" max="11776" width="16.75" style="134" customWidth="1"/>
    <col min="11777" max="11777" width="18.5" style="134" customWidth="1"/>
    <col min="11778" max="11779" width="18.25" style="134" customWidth="1"/>
    <col min="11780" max="11780" width="18.75" style="134" customWidth="1"/>
    <col min="11781" max="11781" width="19.625" style="134" customWidth="1"/>
    <col min="11782" max="11782" width="20.125" style="134" customWidth="1"/>
    <col min="11783" max="11783" width="10.625" style="134" customWidth="1"/>
    <col min="11784" max="11784" width="1.625" style="134" customWidth="1"/>
    <col min="11785" max="11785" width="10.625" style="134" customWidth="1"/>
    <col min="11786" max="12027" width="9.625" style="134"/>
    <col min="12028" max="12028" width="36.5" style="134" customWidth="1"/>
    <col min="12029" max="12030" width="18.125" style="134" customWidth="1"/>
    <col min="12031" max="12031" width="18.625" style="134" customWidth="1"/>
    <col min="12032" max="12032" width="16.75" style="134" customWidth="1"/>
    <col min="12033" max="12033" width="18.5" style="134" customWidth="1"/>
    <col min="12034" max="12035" width="18.25" style="134" customWidth="1"/>
    <col min="12036" max="12036" width="18.75" style="134" customWidth="1"/>
    <col min="12037" max="12037" width="19.625" style="134" customWidth="1"/>
    <col min="12038" max="12038" width="20.125" style="134" customWidth="1"/>
    <col min="12039" max="12039" width="10.625" style="134" customWidth="1"/>
    <col min="12040" max="12040" width="1.625" style="134" customWidth="1"/>
    <col min="12041" max="12041" width="10.625" style="134" customWidth="1"/>
    <col min="12042" max="12283" width="9.625" style="134"/>
    <col min="12284" max="12284" width="36.5" style="134" customWidth="1"/>
    <col min="12285" max="12286" width="18.125" style="134" customWidth="1"/>
    <col min="12287" max="12287" width="18.625" style="134" customWidth="1"/>
    <col min="12288" max="12288" width="16.75" style="134" customWidth="1"/>
    <col min="12289" max="12289" width="18.5" style="134" customWidth="1"/>
    <col min="12290" max="12291" width="18.25" style="134" customWidth="1"/>
    <col min="12292" max="12292" width="18.75" style="134" customWidth="1"/>
    <col min="12293" max="12293" width="19.625" style="134" customWidth="1"/>
    <col min="12294" max="12294" width="20.125" style="134" customWidth="1"/>
    <col min="12295" max="12295" width="10.625" style="134" customWidth="1"/>
    <col min="12296" max="12296" width="1.625" style="134" customWidth="1"/>
    <col min="12297" max="12297" width="10.625" style="134" customWidth="1"/>
    <col min="12298" max="12539" width="9.625" style="134"/>
    <col min="12540" max="12540" width="36.5" style="134" customWidth="1"/>
    <col min="12541" max="12542" width="18.125" style="134" customWidth="1"/>
    <col min="12543" max="12543" width="18.625" style="134" customWidth="1"/>
    <col min="12544" max="12544" width="16.75" style="134" customWidth="1"/>
    <col min="12545" max="12545" width="18.5" style="134" customWidth="1"/>
    <col min="12546" max="12547" width="18.25" style="134" customWidth="1"/>
    <col min="12548" max="12548" width="18.75" style="134" customWidth="1"/>
    <col min="12549" max="12549" width="19.625" style="134" customWidth="1"/>
    <col min="12550" max="12550" width="20.125" style="134" customWidth="1"/>
    <col min="12551" max="12551" width="10.625" style="134" customWidth="1"/>
    <col min="12552" max="12552" width="1.625" style="134" customWidth="1"/>
    <col min="12553" max="12553" width="10.625" style="134" customWidth="1"/>
    <col min="12554" max="12795" width="9.625" style="134"/>
    <col min="12796" max="12796" width="36.5" style="134" customWidth="1"/>
    <col min="12797" max="12798" width="18.125" style="134" customWidth="1"/>
    <col min="12799" max="12799" width="18.625" style="134" customWidth="1"/>
    <col min="12800" max="12800" width="16.75" style="134" customWidth="1"/>
    <col min="12801" max="12801" width="18.5" style="134" customWidth="1"/>
    <col min="12802" max="12803" width="18.25" style="134" customWidth="1"/>
    <col min="12804" max="12804" width="18.75" style="134" customWidth="1"/>
    <col min="12805" max="12805" width="19.625" style="134" customWidth="1"/>
    <col min="12806" max="12806" width="20.125" style="134" customWidth="1"/>
    <col min="12807" max="12807" width="10.625" style="134" customWidth="1"/>
    <col min="12808" max="12808" width="1.625" style="134" customWidth="1"/>
    <col min="12809" max="12809" width="10.625" style="134" customWidth="1"/>
    <col min="12810" max="13051" width="9.625" style="134"/>
    <col min="13052" max="13052" width="36.5" style="134" customWidth="1"/>
    <col min="13053" max="13054" width="18.125" style="134" customWidth="1"/>
    <col min="13055" max="13055" width="18.625" style="134" customWidth="1"/>
    <col min="13056" max="13056" width="16.75" style="134" customWidth="1"/>
    <col min="13057" max="13057" width="18.5" style="134" customWidth="1"/>
    <col min="13058" max="13059" width="18.25" style="134" customWidth="1"/>
    <col min="13060" max="13060" width="18.75" style="134" customWidth="1"/>
    <col min="13061" max="13061" width="19.625" style="134" customWidth="1"/>
    <col min="13062" max="13062" width="20.125" style="134" customWidth="1"/>
    <col min="13063" max="13063" width="10.625" style="134" customWidth="1"/>
    <col min="13064" max="13064" width="1.625" style="134" customWidth="1"/>
    <col min="13065" max="13065" width="10.625" style="134" customWidth="1"/>
    <col min="13066" max="13307" width="9.625" style="134"/>
    <col min="13308" max="13308" width="36.5" style="134" customWidth="1"/>
    <col min="13309" max="13310" width="18.125" style="134" customWidth="1"/>
    <col min="13311" max="13311" width="18.625" style="134" customWidth="1"/>
    <col min="13312" max="13312" width="16.75" style="134" customWidth="1"/>
    <col min="13313" max="13313" width="18.5" style="134" customWidth="1"/>
    <col min="13314" max="13315" width="18.25" style="134" customWidth="1"/>
    <col min="13316" max="13316" width="18.75" style="134" customWidth="1"/>
    <col min="13317" max="13317" width="19.625" style="134" customWidth="1"/>
    <col min="13318" max="13318" width="20.125" style="134" customWidth="1"/>
    <col min="13319" max="13319" width="10.625" style="134" customWidth="1"/>
    <col min="13320" max="13320" width="1.625" style="134" customWidth="1"/>
    <col min="13321" max="13321" width="10.625" style="134" customWidth="1"/>
    <col min="13322" max="13563" width="9.625" style="134"/>
    <col min="13564" max="13564" width="36.5" style="134" customWidth="1"/>
    <col min="13565" max="13566" width="18.125" style="134" customWidth="1"/>
    <col min="13567" max="13567" width="18.625" style="134" customWidth="1"/>
    <col min="13568" max="13568" width="16.75" style="134" customWidth="1"/>
    <col min="13569" max="13569" width="18.5" style="134" customWidth="1"/>
    <col min="13570" max="13571" width="18.25" style="134" customWidth="1"/>
    <col min="13572" max="13572" width="18.75" style="134" customWidth="1"/>
    <col min="13573" max="13573" width="19.625" style="134" customWidth="1"/>
    <col min="13574" max="13574" width="20.125" style="134" customWidth="1"/>
    <col min="13575" max="13575" width="10.625" style="134" customWidth="1"/>
    <col min="13576" max="13576" width="1.625" style="134" customWidth="1"/>
    <col min="13577" max="13577" width="10.625" style="134" customWidth="1"/>
    <col min="13578" max="13819" width="9.625" style="134"/>
    <col min="13820" max="13820" width="36.5" style="134" customWidth="1"/>
    <col min="13821" max="13822" width="18.125" style="134" customWidth="1"/>
    <col min="13823" max="13823" width="18.625" style="134" customWidth="1"/>
    <col min="13824" max="13824" width="16.75" style="134" customWidth="1"/>
    <col min="13825" max="13825" width="18.5" style="134" customWidth="1"/>
    <col min="13826" max="13827" width="18.25" style="134" customWidth="1"/>
    <col min="13828" max="13828" width="18.75" style="134" customWidth="1"/>
    <col min="13829" max="13829" width="19.625" style="134" customWidth="1"/>
    <col min="13830" max="13830" width="20.125" style="134" customWidth="1"/>
    <col min="13831" max="13831" width="10.625" style="134" customWidth="1"/>
    <col min="13832" max="13832" width="1.625" style="134" customWidth="1"/>
    <col min="13833" max="13833" width="10.625" style="134" customWidth="1"/>
    <col min="13834" max="14075" width="9.625" style="134"/>
    <col min="14076" max="14076" width="36.5" style="134" customWidth="1"/>
    <col min="14077" max="14078" width="18.125" style="134" customWidth="1"/>
    <col min="14079" max="14079" width="18.625" style="134" customWidth="1"/>
    <col min="14080" max="14080" width="16.75" style="134" customWidth="1"/>
    <col min="14081" max="14081" width="18.5" style="134" customWidth="1"/>
    <col min="14082" max="14083" width="18.25" style="134" customWidth="1"/>
    <col min="14084" max="14084" width="18.75" style="134" customWidth="1"/>
    <col min="14085" max="14085" width="19.625" style="134" customWidth="1"/>
    <col min="14086" max="14086" width="20.125" style="134" customWidth="1"/>
    <col min="14087" max="14087" width="10.625" style="134" customWidth="1"/>
    <col min="14088" max="14088" width="1.625" style="134" customWidth="1"/>
    <col min="14089" max="14089" width="10.625" style="134" customWidth="1"/>
    <col min="14090" max="14331" width="9.625" style="134"/>
    <col min="14332" max="14332" width="36.5" style="134" customWidth="1"/>
    <col min="14333" max="14334" width="18.125" style="134" customWidth="1"/>
    <col min="14335" max="14335" width="18.625" style="134" customWidth="1"/>
    <col min="14336" max="14336" width="16.75" style="134" customWidth="1"/>
    <col min="14337" max="14337" width="18.5" style="134" customWidth="1"/>
    <col min="14338" max="14339" width="18.25" style="134" customWidth="1"/>
    <col min="14340" max="14340" width="18.75" style="134" customWidth="1"/>
    <col min="14341" max="14341" width="19.625" style="134" customWidth="1"/>
    <col min="14342" max="14342" width="20.125" style="134" customWidth="1"/>
    <col min="14343" max="14343" width="10.625" style="134" customWidth="1"/>
    <col min="14344" max="14344" width="1.625" style="134" customWidth="1"/>
    <col min="14345" max="14345" width="10.625" style="134" customWidth="1"/>
    <col min="14346" max="14587" width="9.625" style="134"/>
    <col min="14588" max="14588" width="36.5" style="134" customWidth="1"/>
    <col min="14589" max="14590" width="18.125" style="134" customWidth="1"/>
    <col min="14591" max="14591" width="18.625" style="134" customWidth="1"/>
    <col min="14592" max="14592" width="16.75" style="134" customWidth="1"/>
    <col min="14593" max="14593" width="18.5" style="134" customWidth="1"/>
    <col min="14594" max="14595" width="18.25" style="134" customWidth="1"/>
    <col min="14596" max="14596" width="18.75" style="134" customWidth="1"/>
    <col min="14597" max="14597" width="19.625" style="134" customWidth="1"/>
    <col min="14598" max="14598" width="20.125" style="134" customWidth="1"/>
    <col min="14599" max="14599" width="10.625" style="134" customWidth="1"/>
    <col min="14600" max="14600" width="1.625" style="134" customWidth="1"/>
    <col min="14601" max="14601" width="10.625" style="134" customWidth="1"/>
    <col min="14602" max="14843" width="9.625" style="134"/>
    <col min="14844" max="14844" width="36.5" style="134" customWidth="1"/>
    <col min="14845" max="14846" width="18.125" style="134" customWidth="1"/>
    <col min="14847" max="14847" width="18.625" style="134" customWidth="1"/>
    <col min="14848" max="14848" width="16.75" style="134" customWidth="1"/>
    <col min="14849" max="14849" width="18.5" style="134" customWidth="1"/>
    <col min="14850" max="14851" width="18.25" style="134" customWidth="1"/>
    <col min="14852" max="14852" width="18.75" style="134" customWidth="1"/>
    <col min="14853" max="14853" width="19.625" style="134" customWidth="1"/>
    <col min="14854" max="14854" width="20.125" style="134" customWidth="1"/>
    <col min="14855" max="14855" width="10.625" style="134" customWidth="1"/>
    <col min="14856" max="14856" width="1.625" style="134" customWidth="1"/>
    <col min="14857" max="14857" width="10.625" style="134" customWidth="1"/>
    <col min="14858" max="15099" width="9.625" style="134"/>
    <col min="15100" max="15100" width="36.5" style="134" customWidth="1"/>
    <col min="15101" max="15102" width="18.125" style="134" customWidth="1"/>
    <col min="15103" max="15103" width="18.625" style="134" customWidth="1"/>
    <col min="15104" max="15104" width="16.75" style="134" customWidth="1"/>
    <col min="15105" max="15105" width="18.5" style="134" customWidth="1"/>
    <col min="15106" max="15107" width="18.25" style="134" customWidth="1"/>
    <col min="15108" max="15108" width="18.75" style="134" customWidth="1"/>
    <col min="15109" max="15109" width="19.625" style="134" customWidth="1"/>
    <col min="15110" max="15110" width="20.125" style="134" customWidth="1"/>
    <col min="15111" max="15111" width="10.625" style="134" customWidth="1"/>
    <col min="15112" max="15112" width="1.625" style="134" customWidth="1"/>
    <col min="15113" max="15113" width="10.625" style="134" customWidth="1"/>
    <col min="15114" max="15355" width="9.625" style="134"/>
    <col min="15356" max="15356" width="36.5" style="134" customWidth="1"/>
    <col min="15357" max="15358" width="18.125" style="134" customWidth="1"/>
    <col min="15359" max="15359" width="18.625" style="134" customWidth="1"/>
    <col min="15360" max="15360" width="16.75" style="134" customWidth="1"/>
    <col min="15361" max="15361" width="18.5" style="134" customWidth="1"/>
    <col min="15362" max="15363" width="18.25" style="134" customWidth="1"/>
    <col min="15364" max="15364" width="18.75" style="134" customWidth="1"/>
    <col min="15365" max="15365" width="19.625" style="134" customWidth="1"/>
    <col min="15366" max="15366" width="20.125" style="134" customWidth="1"/>
    <col min="15367" max="15367" width="10.625" style="134" customWidth="1"/>
    <col min="15368" max="15368" width="1.625" style="134" customWidth="1"/>
    <col min="15369" max="15369" width="10.625" style="134" customWidth="1"/>
    <col min="15370" max="15611" width="9.625" style="134"/>
    <col min="15612" max="15612" width="36.5" style="134" customWidth="1"/>
    <col min="15613" max="15614" width="18.125" style="134" customWidth="1"/>
    <col min="15615" max="15615" width="18.625" style="134" customWidth="1"/>
    <col min="15616" max="15616" width="16.75" style="134" customWidth="1"/>
    <col min="15617" max="15617" width="18.5" style="134" customWidth="1"/>
    <col min="15618" max="15619" width="18.25" style="134" customWidth="1"/>
    <col min="15620" max="15620" width="18.75" style="134" customWidth="1"/>
    <col min="15621" max="15621" width="19.625" style="134" customWidth="1"/>
    <col min="15622" max="15622" width="20.125" style="134" customWidth="1"/>
    <col min="15623" max="15623" width="10.625" style="134" customWidth="1"/>
    <col min="15624" max="15624" width="1.625" style="134" customWidth="1"/>
    <col min="15625" max="15625" width="10.625" style="134" customWidth="1"/>
    <col min="15626" max="15867" width="9.625" style="134"/>
    <col min="15868" max="15868" width="36.5" style="134" customWidth="1"/>
    <col min="15869" max="15870" width="18.125" style="134" customWidth="1"/>
    <col min="15871" max="15871" width="18.625" style="134" customWidth="1"/>
    <col min="15872" max="15872" width="16.75" style="134" customWidth="1"/>
    <col min="15873" max="15873" width="18.5" style="134" customWidth="1"/>
    <col min="15874" max="15875" width="18.25" style="134" customWidth="1"/>
    <col min="15876" max="15876" width="18.75" style="134" customWidth="1"/>
    <col min="15877" max="15877" width="19.625" style="134" customWidth="1"/>
    <col min="15878" max="15878" width="20.125" style="134" customWidth="1"/>
    <col min="15879" max="15879" width="10.625" style="134" customWidth="1"/>
    <col min="15880" max="15880" width="1.625" style="134" customWidth="1"/>
    <col min="15881" max="15881" width="10.625" style="134" customWidth="1"/>
    <col min="15882" max="16123" width="9.625" style="134"/>
    <col min="16124" max="16124" width="36.5" style="134" customWidth="1"/>
    <col min="16125" max="16126" width="18.125" style="134" customWidth="1"/>
    <col min="16127" max="16127" width="18.625" style="134" customWidth="1"/>
    <col min="16128" max="16128" width="16.75" style="134" customWidth="1"/>
    <col min="16129" max="16129" width="18.5" style="134" customWidth="1"/>
    <col min="16130" max="16131" width="18.25" style="134" customWidth="1"/>
    <col min="16132" max="16132" width="18.75" style="134" customWidth="1"/>
    <col min="16133" max="16133" width="19.625" style="134" customWidth="1"/>
    <col min="16134" max="16134" width="20.125" style="134" customWidth="1"/>
    <col min="16135" max="16135" width="10.625" style="134" customWidth="1"/>
    <col min="16136" max="16136" width="1.625" style="134" customWidth="1"/>
    <col min="16137" max="16137" width="10.625" style="134" customWidth="1"/>
    <col min="16138" max="16384" width="9.625" style="134"/>
  </cols>
  <sheetData>
    <row r="1" spans="1:8" s="205" customFormat="1" ht="20.100000000000001" customHeight="1">
      <c r="A1" s="164"/>
      <c r="C1" s="165"/>
      <c r="D1" s="134"/>
      <c r="E1" s="134"/>
      <c r="F1" s="134"/>
      <c r="G1" s="134"/>
    </row>
    <row r="2" spans="1:8" ht="20.100000000000001" customHeight="1">
      <c r="D2" s="134"/>
      <c r="E2" s="134"/>
      <c r="F2" s="134"/>
      <c r="G2" s="134"/>
    </row>
    <row r="3" spans="1:8" s="146" customFormat="1" ht="24.95" customHeight="1">
      <c r="A3" s="590" t="s">
        <v>245</v>
      </c>
      <c r="B3" s="590"/>
      <c r="C3" s="590"/>
      <c r="D3" s="590"/>
      <c r="E3" s="590"/>
      <c r="F3" s="590"/>
      <c r="G3" s="590"/>
    </row>
    <row r="4" spans="1:8" s="146" customFormat="1" ht="24.75" customHeight="1">
      <c r="A4" s="638" t="s">
        <v>238</v>
      </c>
      <c r="B4" s="638"/>
      <c r="C4" s="638"/>
      <c r="D4" s="638"/>
      <c r="E4" s="638"/>
      <c r="F4" s="638"/>
      <c r="G4" s="638"/>
    </row>
    <row r="5" spans="1:8" ht="20.100000000000001" customHeight="1">
      <c r="D5" s="134"/>
      <c r="E5" s="134"/>
      <c r="F5" s="134"/>
      <c r="G5" s="134"/>
    </row>
    <row r="6" spans="1:8" s="168" customFormat="1" ht="20.100000000000001" customHeight="1">
      <c r="B6" s="206"/>
      <c r="C6" s="207"/>
      <c r="D6" s="133"/>
      <c r="E6" s="208" t="s">
        <v>0</v>
      </c>
      <c r="F6" s="133"/>
      <c r="G6" s="211" t="s">
        <v>1</v>
      </c>
    </row>
    <row r="7" spans="1:8" s="205" customFormat="1" ht="24.95" customHeight="1">
      <c r="A7" s="611" t="s">
        <v>7</v>
      </c>
      <c r="B7" s="443" t="s">
        <v>224</v>
      </c>
      <c r="C7" s="444"/>
      <c r="D7" s="591" t="s">
        <v>225</v>
      </c>
      <c r="E7" s="592"/>
      <c r="F7" s="591" t="s">
        <v>226</v>
      </c>
      <c r="G7" s="593"/>
      <c r="H7" s="700"/>
    </row>
    <row r="8" spans="1:8" s="205" customFormat="1" ht="24.95" customHeight="1">
      <c r="A8" s="612"/>
      <c r="B8" s="662" t="s">
        <v>8</v>
      </c>
      <c r="C8" s="662" t="s">
        <v>9</v>
      </c>
      <c r="D8" s="662" t="s">
        <v>8</v>
      </c>
      <c r="E8" s="662" t="s">
        <v>9</v>
      </c>
      <c r="F8" s="662" t="s">
        <v>8</v>
      </c>
      <c r="G8" s="663" t="s">
        <v>9</v>
      </c>
      <c r="H8" s="700"/>
    </row>
    <row r="9" spans="1:8" s="205" customFormat="1" ht="24.95" customHeight="1">
      <c r="A9" s="613"/>
      <c r="B9" s="665" t="s">
        <v>89</v>
      </c>
      <c r="C9" s="665" t="s">
        <v>10</v>
      </c>
      <c r="D9" s="665" t="s">
        <v>89</v>
      </c>
      <c r="E9" s="665" t="s">
        <v>10</v>
      </c>
      <c r="F9" s="665" t="s">
        <v>89</v>
      </c>
      <c r="G9" s="666" t="s">
        <v>10</v>
      </c>
      <c r="H9" s="700"/>
    </row>
    <row r="10" spans="1:8" ht="15.75">
      <c r="A10" s="203"/>
      <c r="B10" s="209"/>
      <c r="C10" s="209"/>
      <c r="D10" s="209"/>
      <c r="E10" s="209"/>
      <c r="F10" s="212"/>
      <c r="G10" s="213"/>
      <c r="H10" s="135"/>
    </row>
    <row r="11" spans="1:8" s="447" customFormat="1" ht="45" customHeight="1">
      <c r="A11" s="445" t="s">
        <v>152</v>
      </c>
      <c r="B11" s="446" t="s">
        <v>201</v>
      </c>
      <c r="C11" s="446" t="s">
        <v>201</v>
      </c>
      <c r="D11" s="446" t="s">
        <v>201</v>
      </c>
      <c r="E11" s="446" t="s">
        <v>201</v>
      </c>
      <c r="F11" s="446" t="s">
        <v>201</v>
      </c>
      <c r="G11" s="446" t="s">
        <v>201</v>
      </c>
    </row>
    <row r="12" spans="1:8" s="447" customFormat="1" ht="45" customHeight="1">
      <c r="A12" s="445" t="s">
        <v>122</v>
      </c>
    </row>
    <row r="13" spans="1:8" s="447" customFormat="1" ht="45" customHeight="1">
      <c r="A13" s="445" t="s">
        <v>123</v>
      </c>
      <c r="B13" s="446" t="s">
        <v>201</v>
      </c>
      <c r="C13" s="446" t="s">
        <v>201</v>
      </c>
      <c r="D13" s="446" t="s">
        <v>201</v>
      </c>
      <c r="E13" s="446" t="s">
        <v>201</v>
      </c>
      <c r="F13" s="446" t="s">
        <v>201</v>
      </c>
      <c r="G13" s="446" t="s">
        <v>201</v>
      </c>
    </row>
    <row r="14" spans="1:8" s="447" customFormat="1" ht="45" customHeight="1">
      <c r="A14" s="445" t="s">
        <v>124</v>
      </c>
      <c r="B14" s="449">
        <f>(20464974000/1000000)</f>
        <v>20464.973999999998</v>
      </c>
      <c r="C14" s="449">
        <f>(15767850000/1000000)</f>
        <v>15767.85</v>
      </c>
      <c r="D14" s="446">
        <f>(22744199000/1000000)</f>
        <v>22744.199000000001</v>
      </c>
      <c r="E14" s="449">
        <f>(17818930000/1000000)</f>
        <v>17818.93</v>
      </c>
      <c r="F14" s="449">
        <f>(23070960000/1000000)</f>
        <v>23070.959999999999</v>
      </c>
      <c r="G14" s="449">
        <f>(17291416000/1000000)</f>
        <v>17291.416000000001</v>
      </c>
    </row>
    <row r="15" spans="1:8" s="447" customFormat="1" ht="45" customHeight="1">
      <c r="A15" s="445" t="s">
        <v>125</v>
      </c>
      <c r="B15" s="446" t="s">
        <v>201</v>
      </c>
      <c r="C15" s="446" t="s">
        <v>201</v>
      </c>
      <c r="D15" s="446" t="s">
        <v>201</v>
      </c>
      <c r="E15" s="446" t="s">
        <v>201</v>
      </c>
      <c r="F15" s="446" t="s">
        <v>201</v>
      </c>
      <c r="G15" s="446" t="s">
        <v>201</v>
      </c>
    </row>
    <row r="16" spans="1:8" s="447" customFormat="1" ht="45" customHeight="1">
      <c r="A16" s="445" t="s">
        <v>126</v>
      </c>
      <c r="B16" s="446" t="s">
        <v>201</v>
      </c>
      <c r="C16" s="446" t="s">
        <v>201</v>
      </c>
      <c r="D16" s="446"/>
      <c r="E16" s="448"/>
      <c r="F16" s="448"/>
      <c r="G16" s="448"/>
    </row>
    <row r="17" spans="1:7" s="447" customFormat="1" ht="45" customHeight="1">
      <c r="A17" s="445" t="s">
        <v>127</v>
      </c>
      <c r="B17" s="448"/>
      <c r="C17" s="448"/>
      <c r="D17" s="446" t="s">
        <v>201</v>
      </c>
      <c r="E17" s="446" t="s">
        <v>201</v>
      </c>
      <c r="F17" s="446" t="s">
        <v>201</v>
      </c>
      <c r="G17" s="446" t="s">
        <v>201</v>
      </c>
    </row>
    <row r="18" spans="1:7" s="447" customFormat="1" ht="45" customHeight="1">
      <c r="A18" s="445" t="s">
        <v>128</v>
      </c>
      <c r="B18" s="449">
        <f>(3943143000/1000000)</f>
        <v>3943.143</v>
      </c>
      <c r="C18" s="449">
        <f>(3689027000/1000000)</f>
        <v>3689.027</v>
      </c>
      <c r="D18" s="446">
        <f>(4041687000/1000000)</f>
        <v>4041.6869999999999</v>
      </c>
      <c r="E18" s="449">
        <f>(3955533000/1000000)</f>
        <v>3955.5329999999999</v>
      </c>
      <c r="F18" s="449">
        <f>(4338000000/1000000)</f>
        <v>4338</v>
      </c>
      <c r="G18" s="449">
        <f>(3768206000/1000000)</f>
        <v>3768.2060000000001</v>
      </c>
    </row>
    <row r="19" spans="1:7" s="447" customFormat="1" ht="45" customHeight="1">
      <c r="A19" s="445" t="s">
        <v>129</v>
      </c>
      <c r="B19" s="449">
        <f>(81105673000/1000000)</f>
        <v>81105.672999999995</v>
      </c>
      <c r="C19" s="449">
        <f>(80139882000/1000000)</f>
        <v>80139.881999999998</v>
      </c>
      <c r="D19" s="446">
        <f>(89943193000/1000000)</f>
        <v>89943.192999999999</v>
      </c>
      <c r="E19" s="449">
        <f>(84681081000/1000000)</f>
        <v>84681.081000000006</v>
      </c>
      <c r="F19" s="449">
        <f>(98509179000/1000000)</f>
        <v>98509.179000000004</v>
      </c>
      <c r="G19" s="449">
        <f>(84588849000/1000000)</f>
        <v>84588.849000000002</v>
      </c>
    </row>
    <row r="20" spans="1:7" s="447" customFormat="1" ht="45" customHeight="1">
      <c r="A20" s="445" t="s">
        <v>130</v>
      </c>
      <c r="B20" s="446" t="s">
        <v>201</v>
      </c>
      <c r="C20" s="446" t="s">
        <v>201</v>
      </c>
      <c r="D20" s="446" t="s">
        <v>201</v>
      </c>
      <c r="E20" s="446" t="s">
        <v>201</v>
      </c>
      <c r="F20" s="446" t="s">
        <v>201</v>
      </c>
      <c r="G20" s="446" t="s">
        <v>201</v>
      </c>
    </row>
    <row r="21" spans="1:7" s="447" customFormat="1" ht="45" customHeight="1">
      <c r="A21" s="445" t="s">
        <v>131</v>
      </c>
      <c r="B21" s="446" t="s">
        <v>201</v>
      </c>
      <c r="C21" s="446" t="s">
        <v>201</v>
      </c>
      <c r="D21" s="446" t="s">
        <v>201</v>
      </c>
      <c r="E21" s="446" t="s">
        <v>201</v>
      </c>
      <c r="F21" s="446" t="s">
        <v>201</v>
      </c>
      <c r="G21" s="446" t="s">
        <v>201</v>
      </c>
    </row>
    <row r="22" spans="1:7" s="447" customFormat="1" ht="45" customHeight="1">
      <c r="A22" s="445" t="s">
        <v>132</v>
      </c>
      <c r="B22" s="449">
        <f>(36154393650/1000000)</f>
        <v>36154.393649999998</v>
      </c>
      <c r="C22" s="449">
        <f>(25306209000/1000000)</f>
        <v>25306.208999999999</v>
      </c>
      <c r="D22" s="446">
        <f>(33574716000/1000000)</f>
        <v>33574.716</v>
      </c>
      <c r="E22" s="449">
        <f>(20639284000/1000000)</f>
        <v>20639.284</v>
      </c>
      <c r="F22" s="449">
        <f>(35152152000/1000000)</f>
        <v>35152.152000000002</v>
      </c>
      <c r="G22" s="449">
        <f>(19555852000/1000000)</f>
        <v>19555.851999999999</v>
      </c>
    </row>
    <row r="23" spans="1:7" s="447" customFormat="1" ht="45" customHeight="1">
      <c r="A23" s="445" t="s">
        <v>133</v>
      </c>
      <c r="B23" s="449">
        <f>(84822043000/1000000)</f>
        <v>84822.043000000005</v>
      </c>
      <c r="C23" s="449">
        <f>(86686542000/1000000)</f>
        <v>86686.542000000001</v>
      </c>
      <c r="D23" s="446">
        <f>(96380153000/1000000)</f>
        <v>96380.153000000006</v>
      </c>
      <c r="E23" s="449">
        <f>(101579089000/1000000)</f>
        <v>101579.08900000001</v>
      </c>
      <c r="F23" s="449">
        <f>(114442421000/1000000)</f>
        <v>114442.421</v>
      </c>
      <c r="G23" s="449">
        <f>(123041704500/1000000)</f>
        <v>123041.70450000001</v>
      </c>
    </row>
    <row r="24" spans="1:7" s="447" customFormat="1" ht="45" customHeight="1">
      <c r="A24" s="445" t="s">
        <v>134</v>
      </c>
      <c r="B24" s="449">
        <f>(2034159000/1000000)</f>
        <v>2034.1590000000001</v>
      </c>
      <c r="C24" s="449">
        <f>(2966082000/1000000)</f>
        <v>2966.0819999999999</v>
      </c>
      <c r="D24" s="446">
        <f>(7033649000/1000000)</f>
        <v>7033.6490000000003</v>
      </c>
      <c r="E24" s="449">
        <f>(6400688000/1000000)</f>
        <v>6400.6880000000001</v>
      </c>
      <c r="F24" s="449">
        <f>(7969141000/1000000)</f>
        <v>7969.1409999999996</v>
      </c>
      <c r="G24" s="449">
        <f>(4864840000/1000000)</f>
        <v>4864.84</v>
      </c>
    </row>
    <row r="25" spans="1:7" s="447" customFormat="1" ht="45" customHeight="1">
      <c r="A25" s="445" t="s">
        <v>301</v>
      </c>
      <c r="B25" s="449">
        <f>(7146474500/1000000)</f>
        <v>7146.4745000000003</v>
      </c>
      <c r="C25" s="449">
        <f>(7297643000/1000000)</f>
        <v>7297.643</v>
      </c>
      <c r="D25" s="446">
        <f>(9615216800/1000000)</f>
        <v>9615.2168000000001</v>
      </c>
      <c r="E25" s="449">
        <f>(8291422000/1000000)</f>
        <v>8291.4220000000005</v>
      </c>
      <c r="F25" s="449">
        <f>(10622791000/1000000)</f>
        <v>10622.790999999999</v>
      </c>
      <c r="G25" s="449">
        <f>(9167080000/1000000)</f>
        <v>9167.08</v>
      </c>
    </row>
    <row r="26" spans="1:7" s="447" customFormat="1" ht="45" customHeight="1">
      <c r="A26" s="445" t="s">
        <v>135</v>
      </c>
      <c r="B26" s="446" t="s">
        <v>201</v>
      </c>
      <c r="C26" s="446" t="s">
        <v>201</v>
      </c>
      <c r="D26" s="446" t="s">
        <v>201</v>
      </c>
      <c r="E26" s="446" t="s">
        <v>201</v>
      </c>
      <c r="F26" s="446" t="s">
        <v>201</v>
      </c>
      <c r="G26" s="446" t="s">
        <v>201</v>
      </c>
    </row>
    <row r="27" spans="1:7" s="447" customFormat="1" ht="45" customHeight="1">
      <c r="A27" s="445" t="s">
        <v>136</v>
      </c>
      <c r="B27" s="449">
        <f>(4436302000/1000000)</f>
        <v>4436.3019999999997</v>
      </c>
      <c r="C27" s="449">
        <f>(3581184500/1000000)</f>
        <v>3581.1844999999998</v>
      </c>
      <c r="D27" s="446">
        <f>(7103700500/1000000)</f>
        <v>7103.7004999999999</v>
      </c>
      <c r="E27" s="449">
        <f>(6105433000/1000000)</f>
        <v>6105.433</v>
      </c>
      <c r="F27" s="449">
        <f>(6632014000/1000000)</f>
        <v>6632.0140000000001</v>
      </c>
      <c r="G27" s="449">
        <f>(5933139500/1000000)</f>
        <v>5933.1395000000002</v>
      </c>
    </row>
    <row r="28" spans="1:7" s="447" customFormat="1" ht="45" customHeight="1">
      <c r="A28" s="445" t="s">
        <v>137</v>
      </c>
      <c r="B28" s="450"/>
      <c r="C28" s="448"/>
      <c r="D28" s="446"/>
      <c r="E28" s="448"/>
      <c r="F28" s="450"/>
      <c r="G28" s="448"/>
    </row>
    <row r="29" spans="1:7" s="447" customFormat="1" ht="45" customHeight="1">
      <c r="A29" s="445" t="s">
        <v>156</v>
      </c>
      <c r="B29" s="449">
        <f>(2815179000/1000000)</f>
        <v>2815.1790000000001</v>
      </c>
      <c r="C29" s="449">
        <f>(3523716700/1000000)</f>
        <v>3523.7166999999999</v>
      </c>
      <c r="D29" s="446">
        <f>(1196646000/1000000)</f>
        <v>1196.646</v>
      </c>
      <c r="E29" s="449">
        <f>(1170038000/1000000)</f>
        <v>1170.038</v>
      </c>
      <c r="F29" s="449">
        <f>(1243189000/1000000)</f>
        <v>1243.1890000000001</v>
      </c>
      <c r="G29" s="449">
        <f>(1202343000/1000000)</f>
        <v>1202.3430000000001</v>
      </c>
    </row>
    <row r="30" spans="1:7" s="447" customFormat="1" ht="45" customHeight="1">
      <c r="A30" s="445" t="s">
        <v>138</v>
      </c>
      <c r="B30" s="446" t="s">
        <v>201</v>
      </c>
      <c r="C30" s="446" t="s">
        <v>201</v>
      </c>
      <c r="D30" s="446" t="s">
        <v>201</v>
      </c>
      <c r="E30" s="446" t="s">
        <v>201</v>
      </c>
      <c r="F30" s="446" t="s">
        <v>201</v>
      </c>
      <c r="G30" s="446" t="s">
        <v>201</v>
      </c>
    </row>
    <row r="31" spans="1:7" s="447" customFormat="1" ht="45" customHeight="1">
      <c r="A31" s="445" t="s">
        <v>139</v>
      </c>
    </row>
    <row r="32" spans="1:7" s="447" customFormat="1" ht="45" customHeight="1">
      <c r="A32" s="451" t="s">
        <v>140</v>
      </c>
      <c r="B32" s="446" t="s">
        <v>201</v>
      </c>
      <c r="C32" s="446" t="s">
        <v>201</v>
      </c>
      <c r="D32" s="446" t="s">
        <v>201</v>
      </c>
      <c r="E32" s="446" t="s">
        <v>201</v>
      </c>
      <c r="F32" s="446" t="s">
        <v>201</v>
      </c>
      <c r="G32" s="446" t="s">
        <v>201</v>
      </c>
    </row>
    <row r="33" spans="1:7" ht="15" customHeight="1">
      <c r="A33" s="162"/>
      <c r="B33" s="258"/>
      <c r="C33" s="258"/>
      <c r="D33" s="259"/>
      <c r="E33" s="258"/>
      <c r="F33" s="258"/>
      <c r="G33" s="258"/>
    </row>
    <row r="34" spans="1:7" ht="20.100000000000001" customHeight="1">
      <c r="A34" s="70" t="s">
        <v>203</v>
      </c>
      <c r="B34" s="133"/>
      <c r="C34" s="133"/>
      <c r="D34" s="133"/>
      <c r="F34" s="134"/>
      <c r="G34" s="211" t="s">
        <v>43</v>
      </c>
    </row>
    <row r="35" spans="1:7" ht="20.100000000000001" customHeight="1">
      <c r="A35" s="152"/>
    </row>
    <row r="36" spans="1:7" ht="20.100000000000001" customHeight="1">
      <c r="A36" s="152"/>
    </row>
    <row r="37" spans="1:7" ht="20.100000000000001" customHeight="1">
      <c r="A37" s="152"/>
    </row>
    <row r="38" spans="1:7" ht="20.100000000000001" customHeight="1">
      <c r="A38" s="152"/>
    </row>
    <row r="39" spans="1:7" ht="20.100000000000001" customHeight="1">
      <c r="A39" s="152"/>
    </row>
    <row r="40" spans="1:7" ht="20.100000000000001" customHeight="1">
      <c r="A40" s="152"/>
    </row>
    <row r="41" spans="1:7" ht="20.100000000000001" customHeight="1">
      <c r="A41" s="152"/>
    </row>
    <row r="42" spans="1:7" ht="20.100000000000001" customHeight="1">
      <c r="A42" s="152"/>
    </row>
    <row r="43" spans="1:7" ht="20.100000000000001" customHeight="1">
      <c r="A43" s="152"/>
    </row>
    <row r="44" spans="1:7" s="156" customFormat="1" ht="20.100000000000001" customHeight="1">
      <c r="A44" s="594">
        <v>182</v>
      </c>
      <c r="B44" s="594"/>
      <c r="C44" s="594"/>
      <c r="D44" s="594"/>
      <c r="E44" s="594"/>
      <c r="F44" s="594"/>
      <c r="G44" s="594"/>
    </row>
    <row r="45" spans="1:7" ht="20.100000000000001" customHeight="1">
      <c r="A45" s="152"/>
    </row>
    <row r="46" spans="1:7" ht="20.100000000000001" customHeight="1">
      <c r="A46" s="152"/>
    </row>
    <row r="47" spans="1:7" ht="20.100000000000001" customHeight="1"/>
    <row r="48" spans="1: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</sheetData>
  <mergeCells count="6">
    <mergeCell ref="A44:G44"/>
    <mergeCell ref="A3:G3"/>
    <mergeCell ref="A4:G4"/>
    <mergeCell ref="A7:A9"/>
    <mergeCell ref="F7:G7"/>
    <mergeCell ref="D7:E7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FFFF00"/>
  </sheetPr>
  <dimension ref="A1:J66"/>
  <sheetViews>
    <sheetView showGridLines="0" view="pageBreakPreview" topLeftCell="A52" zoomScale="70" zoomScaleNormal="70" zoomScaleSheetLayoutView="70" workbookViewId="0">
      <selection activeCell="J35" sqref="J35:J37"/>
    </sheetView>
  </sheetViews>
  <sheetFormatPr defaultColWidth="9.625" defaultRowHeight="12.75"/>
  <cols>
    <col min="1" max="1" width="45.625" style="21" customWidth="1"/>
    <col min="2" max="9" width="13.625" style="20" customWidth="1"/>
    <col min="10" max="10" width="9.625" style="78"/>
    <col min="11" max="250" width="9.625" style="20"/>
    <col min="251" max="251" width="41.75" style="20" customWidth="1"/>
    <col min="252" max="261" width="13.625" style="20" customWidth="1"/>
    <col min="262" max="262" width="9.625" style="20"/>
    <col min="263" max="263" width="1.625" style="20" customWidth="1"/>
    <col min="264" max="506" width="9.625" style="20"/>
    <col min="507" max="507" width="41.75" style="20" customWidth="1"/>
    <col min="508" max="517" width="13.625" style="20" customWidth="1"/>
    <col min="518" max="518" width="9.625" style="20"/>
    <col min="519" max="519" width="1.625" style="20" customWidth="1"/>
    <col min="520" max="762" width="9.625" style="20"/>
    <col min="763" max="763" width="41.75" style="20" customWidth="1"/>
    <col min="764" max="773" width="13.625" style="20" customWidth="1"/>
    <col min="774" max="774" width="9.625" style="20"/>
    <col min="775" max="775" width="1.625" style="20" customWidth="1"/>
    <col min="776" max="1018" width="9.625" style="20"/>
    <col min="1019" max="1019" width="41.75" style="20" customWidth="1"/>
    <col min="1020" max="1029" width="13.625" style="20" customWidth="1"/>
    <col min="1030" max="1030" width="9.625" style="20"/>
    <col min="1031" max="1031" width="1.625" style="20" customWidth="1"/>
    <col min="1032" max="1274" width="9.625" style="20"/>
    <col min="1275" max="1275" width="41.75" style="20" customWidth="1"/>
    <col min="1276" max="1285" width="13.625" style="20" customWidth="1"/>
    <col min="1286" max="1286" width="9.625" style="20"/>
    <col min="1287" max="1287" width="1.625" style="20" customWidth="1"/>
    <col min="1288" max="1530" width="9.625" style="20"/>
    <col min="1531" max="1531" width="41.75" style="20" customWidth="1"/>
    <col min="1532" max="1541" width="13.625" style="20" customWidth="1"/>
    <col min="1542" max="1542" width="9.625" style="20"/>
    <col min="1543" max="1543" width="1.625" style="20" customWidth="1"/>
    <col min="1544" max="1786" width="9.625" style="20"/>
    <col min="1787" max="1787" width="41.75" style="20" customWidth="1"/>
    <col min="1788" max="1797" width="13.625" style="20" customWidth="1"/>
    <col min="1798" max="1798" width="9.625" style="20"/>
    <col min="1799" max="1799" width="1.625" style="20" customWidth="1"/>
    <col min="1800" max="2042" width="9.625" style="20"/>
    <col min="2043" max="2043" width="41.75" style="20" customWidth="1"/>
    <col min="2044" max="2053" width="13.625" style="20" customWidth="1"/>
    <col min="2054" max="2054" width="9.625" style="20"/>
    <col min="2055" max="2055" width="1.625" style="20" customWidth="1"/>
    <col min="2056" max="2298" width="9.625" style="20"/>
    <col min="2299" max="2299" width="41.75" style="20" customWidth="1"/>
    <col min="2300" max="2309" width="13.625" style="20" customWidth="1"/>
    <col min="2310" max="2310" width="9.625" style="20"/>
    <col min="2311" max="2311" width="1.625" style="20" customWidth="1"/>
    <col min="2312" max="2554" width="9.625" style="20"/>
    <col min="2555" max="2555" width="41.75" style="20" customWidth="1"/>
    <col min="2556" max="2565" width="13.625" style="20" customWidth="1"/>
    <col min="2566" max="2566" width="9.625" style="20"/>
    <col min="2567" max="2567" width="1.625" style="20" customWidth="1"/>
    <col min="2568" max="2810" width="9.625" style="20"/>
    <col min="2811" max="2811" width="41.75" style="20" customWidth="1"/>
    <col min="2812" max="2821" width="13.625" style="20" customWidth="1"/>
    <col min="2822" max="2822" width="9.625" style="20"/>
    <col min="2823" max="2823" width="1.625" style="20" customWidth="1"/>
    <col min="2824" max="3066" width="9.625" style="20"/>
    <col min="3067" max="3067" width="41.75" style="20" customWidth="1"/>
    <col min="3068" max="3077" width="13.625" style="20" customWidth="1"/>
    <col min="3078" max="3078" width="9.625" style="20"/>
    <col min="3079" max="3079" width="1.625" style="20" customWidth="1"/>
    <col min="3080" max="3322" width="9.625" style="20"/>
    <col min="3323" max="3323" width="41.75" style="20" customWidth="1"/>
    <col min="3324" max="3333" width="13.625" style="20" customWidth="1"/>
    <col min="3334" max="3334" width="9.625" style="20"/>
    <col min="3335" max="3335" width="1.625" style="20" customWidth="1"/>
    <col min="3336" max="3578" width="9.625" style="20"/>
    <col min="3579" max="3579" width="41.75" style="20" customWidth="1"/>
    <col min="3580" max="3589" width="13.625" style="20" customWidth="1"/>
    <col min="3590" max="3590" width="9.625" style="20"/>
    <col min="3591" max="3591" width="1.625" style="20" customWidth="1"/>
    <col min="3592" max="3834" width="9.625" style="20"/>
    <col min="3835" max="3835" width="41.75" style="20" customWidth="1"/>
    <col min="3836" max="3845" width="13.625" style="20" customWidth="1"/>
    <col min="3846" max="3846" width="9.625" style="20"/>
    <col min="3847" max="3847" width="1.625" style="20" customWidth="1"/>
    <col min="3848" max="4090" width="9.625" style="20"/>
    <col min="4091" max="4091" width="41.75" style="20" customWidth="1"/>
    <col min="4092" max="4101" width="13.625" style="20" customWidth="1"/>
    <col min="4102" max="4102" width="9.625" style="20"/>
    <col min="4103" max="4103" width="1.625" style="20" customWidth="1"/>
    <col min="4104" max="4346" width="9.625" style="20"/>
    <col min="4347" max="4347" width="41.75" style="20" customWidth="1"/>
    <col min="4348" max="4357" width="13.625" style="20" customWidth="1"/>
    <col min="4358" max="4358" width="9.625" style="20"/>
    <col min="4359" max="4359" width="1.625" style="20" customWidth="1"/>
    <col min="4360" max="4602" width="9.625" style="20"/>
    <col min="4603" max="4603" width="41.75" style="20" customWidth="1"/>
    <col min="4604" max="4613" width="13.625" style="20" customWidth="1"/>
    <col min="4614" max="4614" width="9.625" style="20"/>
    <col min="4615" max="4615" width="1.625" style="20" customWidth="1"/>
    <col min="4616" max="4858" width="9.625" style="20"/>
    <col min="4859" max="4859" width="41.75" style="20" customWidth="1"/>
    <col min="4860" max="4869" width="13.625" style="20" customWidth="1"/>
    <col min="4870" max="4870" width="9.625" style="20"/>
    <col min="4871" max="4871" width="1.625" style="20" customWidth="1"/>
    <col min="4872" max="5114" width="9.625" style="20"/>
    <col min="5115" max="5115" width="41.75" style="20" customWidth="1"/>
    <col min="5116" max="5125" width="13.625" style="20" customWidth="1"/>
    <col min="5126" max="5126" width="9.625" style="20"/>
    <col min="5127" max="5127" width="1.625" style="20" customWidth="1"/>
    <col min="5128" max="5370" width="9.625" style="20"/>
    <col min="5371" max="5371" width="41.75" style="20" customWidth="1"/>
    <col min="5372" max="5381" width="13.625" style="20" customWidth="1"/>
    <col min="5382" max="5382" width="9.625" style="20"/>
    <col min="5383" max="5383" width="1.625" style="20" customWidth="1"/>
    <col min="5384" max="5626" width="9.625" style="20"/>
    <col min="5627" max="5627" width="41.75" style="20" customWidth="1"/>
    <col min="5628" max="5637" width="13.625" style="20" customWidth="1"/>
    <col min="5638" max="5638" width="9.625" style="20"/>
    <col min="5639" max="5639" width="1.625" style="20" customWidth="1"/>
    <col min="5640" max="5882" width="9.625" style="20"/>
    <col min="5883" max="5883" width="41.75" style="20" customWidth="1"/>
    <col min="5884" max="5893" width="13.625" style="20" customWidth="1"/>
    <col min="5894" max="5894" width="9.625" style="20"/>
    <col min="5895" max="5895" width="1.625" style="20" customWidth="1"/>
    <col min="5896" max="6138" width="9.625" style="20"/>
    <col min="6139" max="6139" width="41.75" style="20" customWidth="1"/>
    <col min="6140" max="6149" width="13.625" style="20" customWidth="1"/>
    <col min="6150" max="6150" width="9.625" style="20"/>
    <col min="6151" max="6151" width="1.625" style="20" customWidth="1"/>
    <col min="6152" max="6394" width="9.625" style="20"/>
    <col min="6395" max="6395" width="41.75" style="20" customWidth="1"/>
    <col min="6396" max="6405" width="13.625" style="20" customWidth="1"/>
    <col min="6406" max="6406" width="9.625" style="20"/>
    <col min="6407" max="6407" width="1.625" style="20" customWidth="1"/>
    <col min="6408" max="6650" width="9.625" style="20"/>
    <col min="6651" max="6651" width="41.75" style="20" customWidth="1"/>
    <col min="6652" max="6661" width="13.625" style="20" customWidth="1"/>
    <col min="6662" max="6662" width="9.625" style="20"/>
    <col min="6663" max="6663" width="1.625" style="20" customWidth="1"/>
    <col min="6664" max="6906" width="9.625" style="20"/>
    <col min="6907" max="6907" width="41.75" style="20" customWidth="1"/>
    <col min="6908" max="6917" width="13.625" style="20" customWidth="1"/>
    <col min="6918" max="6918" width="9.625" style="20"/>
    <col min="6919" max="6919" width="1.625" style="20" customWidth="1"/>
    <col min="6920" max="7162" width="9.625" style="20"/>
    <col min="7163" max="7163" width="41.75" style="20" customWidth="1"/>
    <col min="7164" max="7173" width="13.625" style="20" customWidth="1"/>
    <col min="7174" max="7174" width="9.625" style="20"/>
    <col min="7175" max="7175" width="1.625" style="20" customWidth="1"/>
    <col min="7176" max="7418" width="9.625" style="20"/>
    <col min="7419" max="7419" width="41.75" style="20" customWidth="1"/>
    <col min="7420" max="7429" width="13.625" style="20" customWidth="1"/>
    <col min="7430" max="7430" width="9.625" style="20"/>
    <col min="7431" max="7431" width="1.625" style="20" customWidth="1"/>
    <col min="7432" max="7674" width="9.625" style="20"/>
    <col min="7675" max="7675" width="41.75" style="20" customWidth="1"/>
    <col min="7676" max="7685" width="13.625" style="20" customWidth="1"/>
    <col min="7686" max="7686" width="9.625" style="20"/>
    <col min="7687" max="7687" width="1.625" style="20" customWidth="1"/>
    <col min="7688" max="7930" width="9.625" style="20"/>
    <col min="7931" max="7931" width="41.75" style="20" customWidth="1"/>
    <col min="7932" max="7941" width="13.625" style="20" customWidth="1"/>
    <col min="7942" max="7942" width="9.625" style="20"/>
    <col min="7943" max="7943" width="1.625" style="20" customWidth="1"/>
    <col min="7944" max="8186" width="9.625" style="20"/>
    <col min="8187" max="8187" width="41.75" style="20" customWidth="1"/>
    <col min="8188" max="8197" width="13.625" style="20" customWidth="1"/>
    <col min="8198" max="8198" width="9.625" style="20"/>
    <col min="8199" max="8199" width="1.625" style="20" customWidth="1"/>
    <col min="8200" max="8442" width="9.625" style="20"/>
    <col min="8443" max="8443" width="41.75" style="20" customWidth="1"/>
    <col min="8444" max="8453" width="13.625" style="20" customWidth="1"/>
    <col min="8454" max="8454" width="9.625" style="20"/>
    <col min="8455" max="8455" width="1.625" style="20" customWidth="1"/>
    <col min="8456" max="8698" width="9.625" style="20"/>
    <col min="8699" max="8699" width="41.75" style="20" customWidth="1"/>
    <col min="8700" max="8709" width="13.625" style="20" customWidth="1"/>
    <col min="8710" max="8710" width="9.625" style="20"/>
    <col min="8711" max="8711" width="1.625" style="20" customWidth="1"/>
    <col min="8712" max="8954" width="9.625" style="20"/>
    <col min="8955" max="8955" width="41.75" style="20" customWidth="1"/>
    <col min="8956" max="8965" width="13.625" style="20" customWidth="1"/>
    <col min="8966" max="8966" width="9.625" style="20"/>
    <col min="8967" max="8967" width="1.625" style="20" customWidth="1"/>
    <col min="8968" max="9210" width="9.625" style="20"/>
    <col min="9211" max="9211" width="41.75" style="20" customWidth="1"/>
    <col min="9212" max="9221" width="13.625" style="20" customWidth="1"/>
    <col min="9222" max="9222" width="9.625" style="20"/>
    <col min="9223" max="9223" width="1.625" style="20" customWidth="1"/>
    <col min="9224" max="9466" width="9.625" style="20"/>
    <col min="9467" max="9467" width="41.75" style="20" customWidth="1"/>
    <col min="9468" max="9477" width="13.625" style="20" customWidth="1"/>
    <col min="9478" max="9478" width="9.625" style="20"/>
    <col min="9479" max="9479" width="1.625" style="20" customWidth="1"/>
    <col min="9480" max="9722" width="9.625" style="20"/>
    <col min="9723" max="9723" width="41.75" style="20" customWidth="1"/>
    <col min="9724" max="9733" width="13.625" style="20" customWidth="1"/>
    <col min="9734" max="9734" width="9.625" style="20"/>
    <col min="9735" max="9735" width="1.625" style="20" customWidth="1"/>
    <col min="9736" max="9978" width="9.625" style="20"/>
    <col min="9979" max="9979" width="41.75" style="20" customWidth="1"/>
    <col min="9980" max="9989" width="13.625" style="20" customWidth="1"/>
    <col min="9990" max="9990" width="9.625" style="20"/>
    <col min="9991" max="9991" width="1.625" style="20" customWidth="1"/>
    <col min="9992" max="10234" width="9.625" style="20"/>
    <col min="10235" max="10235" width="41.75" style="20" customWidth="1"/>
    <col min="10236" max="10245" width="13.625" style="20" customWidth="1"/>
    <col min="10246" max="10246" width="9.625" style="20"/>
    <col min="10247" max="10247" width="1.625" style="20" customWidth="1"/>
    <col min="10248" max="10490" width="9.625" style="20"/>
    <col min="10491" max="10491" width="41.75" style="20" customWidth="1"/>
    <col min="10492" max="10501" width="13.625" style="20" customWidth="1"/>
    <col min="10502" max="10502" width="9.625" style="20"/>
    <col min="10503" max="10503" width="1.625" style="20" customWidth="1"/>
    <col min="10504" max="10746" width="9.625" style="20"/>
    <col min="10747" max="10747" width="41.75" style="20" customWidth="1"/>
    <col min="10748" max="10757" width="13.625" style="20" customWidth="1"/>
    <col min="10758" max="10758" width="9.625" style="20"/>
    <col min="10759" max="10759" width="1.625" style="20" customWidth="1"/>
    <col min="10760" max="11002" width="9.625" style="20"/>
    <col min="11003" max="11003" width="41.75" style="20" customWidth="1"/>
    <col min="11004" max="11013" width="13.625" style="20" customWidth="1"/>
    <col min="11014" max="11014" width="9.625" style="20"/>
    <col min="11015" max="11015" width="1.625" style="20" customWidth="1"/>
    <col min="11016" max="11258" width="9.625" style="20"/>
    <col min="11259" max="11259" width="41.75" style="20" customWidth="1"/>
    <col min="11260" max="11269" width="13.625" style="20" customWidth="1"/>
    <col min="11270" max="11270" width="9.625" style="20"/>
    <col min="11271" max="11271" width="1.625" style="20" customWidth="1"/>
    <col min="11272" max="11514" width="9.625" style="20"/>
    <col min="11515" max="11515" width="41.75" style="20" customWidth="1"/>
    <col min="11516" max="11525" width="13.625" style="20" customWidth="1"/>
    <col min="11526" max="11526" width="9.625" style="20"/>
    <col min="11527" max="11527" width="1.625" style="20" customWidth="1"/>
    <col min="11528" max="11770" width="9.625" style="20"/>
    <col min="11771" max="11771" width="41.75" style="20" customWidth="1"/>
    <col min="11772" max="11781" width="13.625" style="20" customWidth="1"/>
    <col min="11782" max="11782" width="9.625" style="20"/>
    <col min="11783" max="11783" width="1.625" style="20" customWidth="1"/>
    <col min="11784" max="12026" width="9.625" style="20"/>
    <col min="12027" max="12027" width="41.75" style="20" customWidth="1"/>
    <col min="12028" max="12037" width="13.625" style="20" customWidth="1"/>
    <col min="12038" max="12038" width="9.625" style="20"/>
    <col min="12039" max="12039" width="1.625" style="20" customWidth="1"/>
    <col min="12040" max="12282" width="9.625" style="20"/>
    <col min="12283" max="12283" width="41.75" style="20" customWidth="1"/>
    <col min="12284" max="12293" width="13.625" style="20" customWidth="1"/>
    <col min="12294" max="12294" width="9.625" style="20"/>
    <col min="12295" max="12295" width="1.625" style="20" customWidth="1"/>
    <col min="12296" max="12538" width="9.625" style="20"/>
    <col min="12539" max="12539" width="41.75" style="20" customWidth="1"/>
    <col min="12540" max="12549" width="13.625" style="20" customWidth="1"/>
    <col min="12550" max="12550" width="9.625" style="20"/>
    <col min="12551" max="12551" width="1.625" style="20" customWidth="1"/>
    <col min="12552" max="12794" width="9.625" style="20"/>
    <col min="12795" max="12795" width="41.75" style="20" customWidth="1"/>
    <col min="12796" max="12805" width="13.625" style="20" customWidth="1"/>
    <col min="12806" max="12806" width="9.625" style="20"/>
    <col min="12807" max="12807" width="1.625" style="20" customWidth="1"/>
    <col min="12808" max="13050" width="9.625" style="20"/>
    <col min="13051" max="13051" width="41.75" style="20" customWidth="1"/>
    <col min="13052" max="13061" width="13.625" style="20" customWidth="1"/>
    <col min="13062" max="13062" width="9.625" style="20"/>
    <col min="13063" max="13063" width="1.625" style="20" customWidth="1"/>
    <col min="13064" max="13306" width="9.625" style="20"/>
    <col min="13307" max="13307" width="41.75" style="20" customWidth="1"/>
    <col min="13308" max="13317" width="13.625" style="20" customWidth="1"/>
    <col min="13318" max="13318" width="9.625" style="20"/>
    <col min="13319" max="13319" width="1.625" style="20" customWidth="1"/>
    <col min="13320" max="13562" width="9.625" style="20"/>
    <col min="13563" max="13563" width="41.75" style="20" customWidth="1"/>
    <col min="13564" max="13573" width="13.625" style="20" customWidth="1"/>
    <col min="13574" max="13574" width="9.625" style="20"/>
    <col min="13575" max="13575" width="1.625" style="20" customWidth="1"/>
    <col min="13576" max="13818" width="9.625" style="20"/>
    <col min="13819" max="13819" width="41.75" style="20" customWidth="1"/>
    <col min="13820" max="13829" width="13.625" style="20" customWidth="1"/>
    <col min="13830" max="13830" width="9.625" style="20"/>
    <col min="13831" max="13831" width="1.625" style="20" customWidth="1"/>
    <col min="13832" max="14074" width="9.625" style="20"/>
    <col min="14075" max="14075" width="41.75" style="20" customWidth="1"/>
    <col min="14076" max="14085" width="13.625" style="20" customWidth="1"/>
    <col min="14086" max="14086" width="9.625" style="20"/>
    <col min="14087" max="14087" width="1.625" style="20" customWidth="1"/>
    <col min="14088" max="14330" width="9.625" style="20"/>
    <col min="14331" max="14331" width="41.75" style="20" customWidth="1"/>
    <col min="14332" max="14341" width="13.625" style="20" customWidth="1"/>
    <col min="14342" max="14342" width="9.625" style="20"/>
    <col min="14343" max="14343" width="1.625" style="20" customWidth="1"/>
    <col min="14344" max="14586" width="9.625" style="20"/>
    <col min="14587" max="14587" width="41.75" style="20" customWidth="1"/>
    <col min="14588" max="14597" width="13.625" style="20" customWidth="1"/>
    <col min="14598" max="14598" width="9.625" style="20"/>
    <col min="14599" max="14599" width="1.625" style="20" customWidth="1"/>
    <col min="14600" max="14842" width="9.625" style="20"/>
    <col min="14843" max="14843" width="41.75" style="20" customWidth="1"/>
    <col min="14844" max="14853" width="13.625" style="20" customWidth="1"/>
    <col min="14854" max="14854" width="9.625" style="20"/>
    <col min="14855" max="14855" width="1.625" style="20" customWidth="1"/>
    <col min="14856" max="15098" width="9.625" style="20"/>
    <col min="15099" max="15099" width="41.75" style="20" customWidth="1"/>
    <col min="15100" max="15109" width="13.625" style="20" customWidth="1"/>
    <col min="15110" max="15110" width="9.625" style="20"/>
    <col min="15111" max="15111" width="1.625" style="20" customWidth="1"/>
    <col min="15112" max="15354" width="9.625" style="20"/>
    <col min="15355" max="15355" width="41.75" style="20" customWidth="1"/>
    <col min="15356" max="15365" width="13.625" style="20" customWidth="1"/>
    <col min="15366" max="15366" width="9.625" style="20"/>
    <col min="15367" max="15367" width="1.625" style="20" customWidth="1"/>
    <col min="15368" max="15610" width="9.625" style="20"/>
    <col min="15611" max="15611" width="41.75" style="20" customWidth="1"/>
    <col min="15612" max="15621" width="13.625" style="20" customWidth="1"/>
    <col min="15622" max="15622" width="9.625" style="20"/>
    <col min="15623" max="15623" width="1.625" style="20" customWidth="1"/>
    <col min="15624" max="15866" width="9.625" style="20"/>
    <col min="15867" max="15867" width="41.75" style="20" customWidth="1"/>
    <col min="15868" max="15877" width="13.625" style="20" customWidth="1"/>
    <col min="15878" max="15878" width="9.625" style="20"/>
    <col min="15879" max="15879" width="1.625" style="20" customWidth="1"/>
    <col min="15880" max="16122" width="9.625" style="20"/>
    <col min="16123" max="16123" width="41.75" style="20" customWidth="1"/>
    <col min="16124" max="16133" width="13.625" style="20" customWidth="1"/>
    <col min="16134" max="16134" width="9.625" style="20"/>
    <col min="16135" max="16135" width="1.625" style="20" customWidth="1"/>
    <col min="16136" max="16384" width="9.625" style="20"/>
  </cols>
  <sheetData>
    <row r="1" spans="1:10" ht="20.100000000000001" customHeight="1">
      <c r="B1" s="24" t="s">
        <v>0</v>
      </c>
      <c r="C1" s="57" t="s">
        <v>0</v>
      </c>
      <c r="F1" s="24" t="s">
        <v>0</v>
      </c>
      <c r="G1" s="23"/>
    </row>
    <row r="2" spans="1:10" ht="20.100000000000001" customHeight="1"/>
    <row r="3" spans="1:10" s="453" customFormat="1" ht="24.95" customHeight="1">
      <c r="A3" s="614" t="s">
        <v>260</v>
      </c>
      <c r="B3" s="614"/>
      <c r="C3" s="614"/>
      <c r="D3" s="614"/>
      <c r="E3" s="614"/>
      <c r="F3" s="614"/>
      <c r="G3" s="614"/>
      <c r="H3" s="614"/>
      <c r="I3" s="614"/>
      <c r="J3" s="452"/>
    </row>
    <row r="4" spans="1:10" s="453" customFormat="1" ht="24.95" customHeight="1">
      <c r="A4" s="614" t="s">
        <v>238</v>
      </c>
      <c r="B4" s="614"/>
      <c r="C4" s="614"/>
      <c r="D4" s="614"/>
      <c r="E4" s="614"/>
      <c r="F4" s="614"/>
      <c r="G4" s="614"/>
      <c r="H4" s="614"/>
      <c r="I4" s="614"/>
      <c r="J4" s="452"/>
    </row>
    <row r="5" spans="1:10" s="453" customFormat="1" ht="20.100000000000001" customHeight="1">
      <c r="A5" s="370"/>
      <c r="B5" s="370"/>
      <c r="C5" s="370"/>
      <c r="D5" s="370"/>
      <c r="E5" s="370"/>
      <c r="F5" s="370"/>
      <c r="G5" s="370"/>
      <c r="J5" s="452"/>
    </row>
    <row r="6" spans="1:10" ht="20.100000000000001" customHeight="1">
      <c r="I6" s="200" t="s">
        <v>1</v>
      </c>
    </row>
    <row r="7" spans="1:10" s="21" customFormat="1" ht="24.95" customHeight="1">
      <c r="A7" s="401"/>
      <c r="B7" s="454" t="s">
        <v>2</v>
      </c>
      <c r="C7" s="455"/>
      <c r="D7" s="454" t="s">
        <v>3</v>
      </c>
      <c r="E7" s="455"/>
      <c r="F7" s="454" t="s">
        <v>4</v>
      </c>
      <c r="G7" s="455"/>
      <c r="H7" s="454" t="s">
        <v>5</v>
      </c>
      <c r="I7" s="456"/>
      <c r="J7" s="79"/>
    </row>
    <row r="8" spans="1:10" s="21" customFormat="1" ht="24.95" customHeight="1">
      <c r="A8" s="415" t="s">
        <v>7</v>
      </c>
      <c r="B8" s="671" t="s">
        <v>8</v>
      </c>
      <c r="C8" s="671" t="s">
        <v>9</v>
      </c>
      <c r="D8" s="671" t="s">
        <v>8</v>
      </c>
      <c r="E8" s="671" t="s">
        <v>9</v>
      </c>
      <c r="F8" s="671" t="s">
        <v>8</v>
      </c>
      <c r="G8" s="671" t="s">
        <v>9</v>
      </c>
      <c r="H8" s="671" t="s">
        <v>8</v>
      </c>
      <c r="I8" s="673" t="s">
        <v>9</v>
      </c>
      <c r="J8" s="79"/>
    </row>
    <row r="9" spans="1:10" s="21" customFormat="1" ht="24.95" customHeight="1">
      <c r="A9" s="404"/>
      <c r="B9" s="674" t="s">
        <v>10</v>
      </c>
      <c r="C9" s="674" t="s">
        <v>10</v>
      </c>
      <c r="D9" s="674" t="s">
        <v>10</v>
      </c>
      <c r="E9" s="674" t="s">
        <v>10</v>
      </c>
      <c r="F9" s="674" t="s">
        <v>10</v>
      </c>
      <c r="G9" s="674" t="s">
        <v>10</v>
      </c>
      <c r="H9" s="674" t="s">
        <v>10</v>
      </c>
      <c r="I9" s="676" t="s">
        <v>10</v>
      </c>
      <c r="J9" s="79"/>
    </row>
    <row r="10" spans="1:10" ht="15" customHeight="1">
      <c r="A10" s="27"/>
      <c r="B10" s="28"/>
      <c r="C10" s="28"/>
      <c r="D10" s="28"/>
      <c r="E10" s="28"/>
      <c r="F10" s="28"/>
      <c r="G10" s="28"/>
      <c r="H10" s="28"/>
      <c r="I10" s="28"/>
    </row>
    <row r="11" spans="1:10" s="506" customFormat="1" ht="21.95" customHeight="1">
      <c r="A11" s="496" t="s">
        <v>181</v>
      </c>
      <c r="B11" s="446">
        <v>3.7519999999999998</v>
      </c>
      <c r="C11" s="446">
        <v>4.2560000000000002</v>
      </c>
      <c r="D11" s="446">
        <v>3.964</v>
      </c>
      <c r="E11" s="446">
        <v>4.2670000000000003</v>
      </c>
      <c r="F11" s="446">
        <v>4.8440000000000003</v>
      </c>
      <c r="G11" s="446">
        <v>4.1559999999999997</v>
      </c>
      <c r="H11" s="446">
        <v>5.9359999999999999</v>
      </c>
      <c r="I11" s="446">
        <v>5.0430000000000001</v>
      </c>
      <c r="J11" s="537"/>
    </row>
    <row r="12" spans="1:10" s="506" customFormat="1" ht="21.95" customHeight="1">
      <c r="A12" s="496" t="s">
        <v>159</v>
      </c>
      <c r="H12" s="453"/>
      <c r="I12" s="453"/>
      <c r="J12" s="505"/>
    </row>
    <row r="13" spans="1:10" s="506" customFormat="1" ht="21.95" customHeight="1">
      <c r="A13" s="496" t="s">
        <v>140</v>
      </c>
      <c r="B13" s="446">
        <v>6.3159999999999998</v>
      </c>
      <c r="C13" s="446">
        <v>9.4559999999999995</v>
      </c>
      <c r="D13" s="446">
        <v>10</v>
      </c>
      <c r="E13" s="446">
        <v>9.6059999999999999</v>
      </c>
      <c r="F13" s="446">
        <v>13.237</v>
      </c>
      <c r="G13" s="446">
        <v>10.4</v>
      </c>
      <c r="H13" s="446">
        <v>20</v>
      </c>
      <c r="I13" s="446">
        <v>16.207000000000001</v>
      </c>
      <c r="J13" s="505"/>
    </row>
    <row r="14" spans="1:10" s="506" customFormat="1" ht="21.95" customHeight="1">
      <c r="A14" s="496" t="s">
        <v>182</v>
      </c>
      <c r="B14" s="446">
        <v>2.3279999999999998</v>
      </c>
      <c r="C14" s="446">
        <v>2.544</v>
      </c>
      <c r="D14" s="446">
        <v>3.1360000000000001</v>
      </c>
      <c r="E14" s="446">
        <v>3.2679999999999998</v>
      </c>
      <c r="F14" s="446">
        <v>3.835</v>
      </c>
      <c r="G14" s="446">
        <v>3.6269999999999998</v>
      </c>
      <c r="H14" s="446">
        <v>5.1360000000000001</v>
      </c>
      <c r="I14" s="446">
        <v>4.1779999999999999</v>
      </c>
      <c r="J14" s="505"/>
    </row>
    <row r="15" spans="1:10" s="506" customFormat="1" ht="21.95" customHeight="1">
      <c r="A15" s="496" t="s">
        <v>160</v>
      </c>
      <c r="B15" s="446" t="s">
        <v>201</v>
      </c>
      <c r="C15" s="446" t="s">
        <v>201</v>
      </c>
      <c r="D15" s="446" t="s">
        <v>201</v>
      </c>
      <c r="E15" s="446" t="s">
        <v>201</v>
      </c>
      <c r="F15" s="446" t="s">
        <v>201</v>
      </c>
      <c r="G15" s="446" t="s">
        <v>201</v>
      </c>
      <c r="H15" s="446" t="s">
        <v>201</v>
      </c>
      <c r="I15" s="446" t="s">
        <v>201</v>
      </c>
      <c r="J15" s="505"/>
    </row>
    <row r="16" spans="1:10" s="506" customFormat="1" ht="21.95" customHeight="1">
      <c r="A16" s="496" t="s">
        <v>161</v>
      </c>
      <c r="B16" s="446">
        <v>0.20499999999999999</v>
      </c>
      <c r="C16" s="446">
        <v>0.28000000000000003</v>
      </c>
      <c r="D16" s="446">
        <v>0.28000000000000003</v>
      </c>
      <c r="E16" s="446">
        <v>0.28000000000000003</v>
      </c>
      <c r="F16" s="446">
        <v>5.0940000000000003</v>
      </c>
      <c r="G16" s="446">
        <v>0.28000000000000003</v>
      </c>
      <c r="H16" s="446">
        <v>1.452</v>
      </c>
      <c r="I16" s="446">
        <v>0.32600000000000001</v>
      </c>
      <c r="J16" s="505"/>
    </row>
    <row r="17" spans="1:10" s="506" customFormat="1" ht="21.95" customHeight="1">
      <c r="A17" s="496" t="s">
        <v>162</v>
      </c>
      <c r="B17" s="446">
        <v>1</v>
      </c>
      <c r="C17" s="446">
        <v>1</v>
      </c>
      <c r="D17" s="446">
        <v>1</v>
      </c>
      <c r="E17" s="446">
        <v>1</v>
      </c>
      <c r="F17" s="446">
        <v>1</v>
      </c>
      <c r="G17" s="446">
        <v>1</v>
      </c>
      <c r="H17" s="446">
        <v>1</v>
      </c>
      <c r="I17" s="446">
        <v>1</v>
      </c>
      <c r="J17" s="505"/>
    </row>
    <row r="18" spans="1:10" s="506" customFormat="1" ht="21.95" customHeight="1">
      <c r="A18" s="496" t="s">
        <v>163</v>
      </c>
      <c r="B18" s="446" t="s">
        <v>201</v>
      </c>
      <c r="C18" s="446" t="s">
        <v>201</v>
      </c>
      <c r="D18" s="446" t="s">
        <v>201</v>
      </c>
      <c r="E18" s="446" t="s">
        <v>201</v>
      </c>
      <c r="F18" s="446" t="s">
        <v>201</v>
      </c>
      <c r="G18" s="446" t="s">
        <v>201</v>
      </c>
      <c r="H18" s="446" t="s">
        <v>201</v>
      </c>
      <c r="I18" s="446" t="s">
        <v>201</v>
      </c>
      <c r="J18" s="505"/>
    </row>
    <row r="19" spans="1:10" s="506" customFormat="1" ht="21.95" customHeight="1">
      <c r="A19" s="496" t="s">
        <v>164</v>
      </c>
      <c r="B19" s="446">
        <v>5.0460000000000003</v>
      </c>
      <c r="C19" s="446">
        <v>5.4960000000000004</v>
      </c>
      <c r="D19" s="446">
        <v>6.8680000000000003</v>
      </c>
      <c r="E19" s="446">
        <v>5.5990000000000002</v>
      </c>
      <c r="F19" s="446">
        <v>8.6890000000000001</v>
      </c>
      <c r="G19" s="446">
        <v>6.8289999999999997</v>
      </c>
      <c r="H19" s="446">
        <v>11.048</v>
      </c>
      <c r="I19" s="446">
        <v>9.69</v>
      </c>
      <c r="J19" s="505"/>
    </row>
    <row r="20" spans="1:10" s="506" customFormat="1" ht="21.95" customHeight="1">
      <c r="A20" s="496" t="s">
        <v>165</v>
      </c>
      <c r="B20" s="446">
        <v>38.671999999999997</v>
      </c>
      <c r="C20" s="446">
        <v>38.578000000000003</v>
      </c>
      <c r="D20" s="446">
        <v>46.198999999999998</v>
      </c>
      <c r="E20" s="446">
        <v>54.424999999999997</v>
      </c>
      <c r="F20" s="446">
        <v>59.017000000000003</v>
      </c>
      <c r="G20" s="446">
        <v>70.713999999999999</v>
      </c>
      <c r="H20" s="446">
        <v>76.483000000000004</v>
      </c>
      <c r="I20" s="446">
        <v>87.292000000000002</v>
      </c>
      <c r="J20" s="505"/>
    </row>
    <row r="21" spans="1:10" s="506" customFormat="1" ht="21.95" customHeight="1">
      <c r="A21" s="496" t="s">
        <v>166</v>
      </c>
      <c r="B21" s="446">
        <v>0.48</v>
      </c>
      <c r="C21" s="446">
        <v>0.55900000000000005</v>
      </c>
      <c r="D21" s="446">
        <v>0.63700000000000001</v>
      </c>
      <c r="E21" s="446">
        <v>0.67600000000000005</v>
      </c>
      <c r="F21" s="446">
        <v>0.76400000000000001</v>
      </c>
      <c r="G21" s="446">
        <v>0.76400000000000001</v>
      </c>
      <c r="H21" s="446">
        <v>0.88900000000000001</v>
      </c>
      <c r="I21" s="446">
        <v>1.0249999999999999</v>
      </c>
      <c r="J21" s="505"/>
    </row>
    <row r="22" spans="1:10" s="506" customFormat="1" ht="21.95" customHeight="1">
      <c r="A22" s="496" t="s">
        <v>167</v>
      </c>
      <c r="B22" s="446">
        <v>8.6069999999999993</v>
      </c>
      <c r="C22" s="446" t="s">
        <v>201</v>
      </c>
      <c r="D22" s="446" t="s">
        <v>201</v>
      </c>
      <c r="E22" s="446" t="s">
        <v>201</v>
      </c>
      <c r="F22" s="446" t="s">
        <v>201</v>
      </c>
      <c r="G22" s="446" t="s">
        <v>201</v>
      </c>
      <c r="H22" s="446" t="s">
        <v>201</v>
      </c>
      <c r="I22" s="446" t="s">
        <v>201</v>
      </c>
      <c r="J22" s="505"/>
    </row>
    <row r="23" spans="1:10" s="506" customFormat="1" ht="21.95" customHeight="1">
      <c r="A23" s="496" t="s">
        <v>302</v>
      </c>
      <c r="B23" s="446" t="s">
        <v>201</v>
      </c>
      <c r="C23" s="446" t="s">
        <v>201</v>
      </c>
      <c r="D23" s="446" t="s">
        <v>201</v>
      </c>
      <c r="E23" s="446" t="s">
        <v>201</v>
      </c>
      <c r="F23" s="446" t="s">
        <v>201</v>
      </c>
      <c r="G23" s="446" t="s">
        <v>201</v>
      </c>
      <c r="H23" s="446" t="s">
        <v>201</v>
      </c>
      <c r="I23" s="446" t="s">
        <v>201</v>
      </c>
      <c r="J23" s="505"/>
    </row>
    <row r="24" spans="1:10" s="506" customFormat="1" ht="21.95" customHeight="1">
      <c r="A24" s="496" t="s">
        <v>184</v>
      </c>
      <c r="B24" s="446">
        <v>11.154</v>
      </c>
      <c r="C24" s="446">
        <v>11.708</v>
      </c>
      <c r="D24" s="446">
        <v>12.249000000000001</v>
      </c>
      <c r="E24" s="446">
        <v>15.728999999999999</v>
      </c>
      <c r="F24" s="446">
        <v>12.679</v>
      </c>
      <c r="G24" s="446">
        <v>12.579000000000001</v>
      </c>
      <c r="H24" s="446">
        <v>18</v>
      </c>
      <c r="I24" s="446">
        <v>13.409000000000001</v>
      </c>
      <c r="J24" s="505"/>
    </row>
    <row r="25" spans="1:10" s="506" customFormat="1" ht="21.95" customHeight="1">
      <c r="A25" s="496" t="s">
        <v>170</v>
      </c>
      <c r="H25" s="453"/>
      <c r="I25" s="453"/>
      <c r="J25" s="505"/>
    </row>
    <row r="26" spans="1:10" s="506" customFormat="1" ht="21.95" customHeight="1">
      <c r="A26" s="496" t="s">
        <v>171</v>
      </c>
      <c r="B26" s="446">
        <v>6.75</v>
      </c>
      <c r="C26" s="446">
        <v>6</v>
      </c>
      <c r="D26" s="446">
        <v>8</v>
      </c>
      <c r="E26" s="446">
        <v>10</v>
      </c>
      <c r="F26" s="446">
        <v>11.5</v>
      </c>
      <c r="G26" s="446">
        <v>11</v>
      </c>
      <c r="H26" s="446">
        <v>8</v>
      </c>
      <c r="I26" s="446">
        <v>12</v>
      </c>
      <c r="J26" s="505"/>
    </row>
    <row r="27" spans="1:10" s="506" customFormat="1" ht="21.95" customHeight="1">
      <c r="A27" s="496" t="s">
        <v>172</v>
      </c>
      <c r="H27" s="453"/>
      <c r="I27" s="453"/>
      <c r="J27" s="505"/>
    </row>
    <row r="28" spans="1:10" s="506" customFormat="1" ht="21.95" customHeight="1">
      <c r="A28" s="496" t="s">
        <v>173</v>
      </c>
      <c r="B28" s="446"/>
      <c r="C28" s="446"/>
      <c r="D28" s="446"/>
      <c r="E28" s="446"/>
      <c r="F28" s="446"/>
      <c r="G28" s="446"/>
      <c r="H28" s="446"/>
      <c r="I28" s="446"/>
      <c r="J28" s="505"/>
    </row>
    <row r="29" spans="1:10" s="506" customFormat="1" ht="21.95" customHeight="1">
      <c r="A29" s="496" t="s">
        <v>303</v>
      </c>
      <c r="B29" s="446" t="s">
        <v>201</v>
      </c>
      <c r="C29" s="446" t="s">
        <v>201</v>
      </c>
      <c r="D29" s="446" t="s">
        <v>201</v>
      </c>
      <c r="E29" s="446" t="s">
        <v>201</v>
      </c>
      <c r="F29" s="446" t="s">
        <v>201</v>
      </c>
      <c r="G29" s="446" t="s">
        <v>201</v>
      </c>
      <c r="H29" s="446" t="s">
        <v>201</v>
      </c>
      <c r="I29" s="446" t="s">
        <v>201</v>
      </c>
      <c r="J29" s="505"/>
    </row>
    <row r="30" spans="1:10" s="506" customFormat="1" ht="21.95" customHeight="1">
      <c r="A30" s="496" t="s">
        <v>188</v>
      </c>
      <c r="B30" s="446">
        <v>393.94299999999998</v>
      </c>
      <c r="C30" s="446">
        <v>316.84800000000001</v>
      </c>
      <c r="D30" s="446">
        <v>703.46</v>
      </c>
      <c r="E30" s="446">
        <v>519.33600000000001</v>
      </c>
      <c r="F30" s="446">
        <v>1214.8800000000001</v>
      </c>
      <c r="G30" s="446">
        <v>741.94600000000003</v>
      </c>
      <c r="H30" s="446">
        <v>1208.3910000000001</v>
      </c>
      <c r="I30" s="446">
        <v>1281.6659999999999</v>
      </c>
      <c r="J30" s="505"/>
    </row>
    <row r="31" spans="1:10" s="506" customFormat="1" ht="21.95" customHeight="1">
      <c r="A31" s="496" t="s">
        <v>174</v>
      </c>
      <c r="B31" s="446" t="s">
        <v>201</v>
      </c>
      <c r="C31" s="446" t="s">
        <v>201</v>
      </c>
      <c r="D31" s="446" t="s">
        <v>201</v>
      </c>
      <c r="E31" s="446" t="s">
        <v>201</v>
      </c>
      <c r="F31" s="446" t="s">
        <v>201</v>
      </c>
      <c r="G31" s="446" t="s">
        <v>201</v>
      </c>
      <c r="H31" s="446" t="s">
        <v>201</v>
      </c>
      <c r="I31" s="446" t="s">
        <v>201</v>
      </c>
      <c r="J31" s="505"/>
    </row>
    <row r="32" spans="1:10" s="505" customFormat="1" ht="21.95" customHeight="1">
      <c r="A32" s="508" t="s">
        <v>175</v>
      </c>
      <c r="B32" s="480">
        <v>292.59399999999999</v>
      </c>
      <c r="C32" s="480">
        <v>295.51499999999999</v>
      </c>
      <c r="D32" s="480">
        <v>522.00599999999997</v>
      </c>
      <c r="E32" s="480">
        <v>419.22199999999998</v>
      </c>
      <c r="F32" s="480" t="s">
        <v>201</v>
      </c>
      <c r="G32" s="480">
        <v>658.21600000000001</v>
      </c>
      <c r="H32" s="480" t="s">
        <v>201</v>
      </c>
      <c r="I32" s="480" t="s">
        <v>201</v>
      </c>
    </row>
    <row r="33" spans="1:10" s="506" customFormat="1" ht="15" customHeight="1">
      <c r="A33" s="501"/>
      <c r="B33" s="538"/>
      <c r="C33" s="538"/>
      <c r="D33" s="538"/>
      <c r="E33" s="538"/>
      <c r="F33" s="538"/>
      <c r="G33" s="538"/>
      <c r="H33" s="538"/>
      <c r="I33" s="538"/>
      <c r="J33" s="505"/>
    </row>
    <row r="34" spans="1:10" ht="24.95" customHeight="1">
      <c r="A34" s="33"/>
    </row>
    <row r="35" spans="1:10" s="21" customFormat="1" ht="24.95" customHeight="1">
      <c r="A35" s="401"/>
      <c r="B35" s="454" t="s">
        <v>6</v>
      </c>
      <c r="C35" s="455"/>
      <c r="D35" s="454" t="s">
        <v>36</v>
      </c>
      <c r="E35" s="456"/>
      <c r="F35" s="601" t="s">
        <v>37</v>
      </c>
      <c r="G35" s="600"/>
      <c r="H35" s="601" t="s">
        <v>38</v>
      </c>
      <c r="I35" s="599"/>
      <c r="J35" s="79"/>
    </row>
    <row r="36" spans="1:10" s="21" customFormat="1" ht="24.95" customHeight="1">
      <c r="A36" s="415" t="s">
        <v>7</v>
      </c>
      <c r="B36" s="671" t="s">
        <v>8</v>
      </c>
      <c r="C36" s="671" t="s">
        <v>42</v>
      </c>
      <c r="D36" s="671" t="s">
        <v>41</v>
      </c>
      <c r="E36" s="672" t="s">
        <v>88</v>
      </c>
      <c r="F36" s="671" t="s">
        <v>41</v>
      </c>
      <c r="G36" s="671" t="s">
        <v>88</v>
      </c>
      <c r="H36" s="671" t="s">
        <v>41</v>
      </c>
      <c r="I36" s="673" t="s">
        <v>88</v>
      </c>
      <c r="J36" s="79"/>
    </row>
    <row r="37" spans="1:10" s="21" customFormat="1" ht="24.95" customHeight="1">
      <c r="A37" s="404"/>
      <c r="B37" s="674" t="s">
        <v>10</v>
      </c>
      <c r="C37" s="674" t="s">
        <v>10</v>
      </c>
      <c r="D37" s="674" t="s">
        <v>89</v>
      </c>
      <c r="E37" s="675" t="s">
        <v>89</v>
      </c>
      <c r="F37" s="674" t="s">
        <v>89</v>
      </c>
      <c r="G37" s="674" t="s">
        <v>10</v>
      </c>
      <c r="H37" s="674" t="s">
        <v>10</v>
      </c>
      <c r="I37" s="676" t="s">
        <v>10</v>
      </c>
      <c r="J37" s="79"/>
    </row>
    <row r="38" spans="1:10" ht="15" customHeight="1">
      <c r="A38" s="27"/>
      <c r="B38" s="28"/>
      <c r="C38" s="28"/>
      <c r="D38" s="28"/>
      <c r="E38" s="28"/>
      <c r="F38" s="28"/>
      <c r="G38" s="28"/>
      <c r="H38" s="28"/>
      <c r="I38" s="28"/>
    </row>
    <row r="39" spans="1:10" s="453" customFormat="1" ht="21.95" customHeight="1">
      <c r="A39" s="496" t="s">
        <v>181</v>
      </c>
      <c r="B39" s="446">
        <v>6.6210000000000004</v>
      </c>
      <c r="C39" s="446">
        <v>6.78</v>
      </c>
      <c r="D39" s="446">
        <v>6.5679999999999996</v>
      </c>
      <c r="E39" s="446">
        <v>9.0739999999999998</v>
      </c>
      <c r="F39" s="446">
        <v>8.3829999999999991</v>
      </c>
      <c r="G39" s="446">
        <v>8.5060000000000002</v>
      </c>
      <c r="H39" s="446">
        <v>8.782</v>
      </c>
      <c r="I39" s="446">
        <v>8.91</v>
      </c>
      <c r="J39" s="452"/>
    </row>
    <row r="40" spans="1:10" s="453" customFormat="1" ht="21.95" customHeight="1">
      <c r="A40" s="496" t="s">
        <v>159</v>
      </c>
      <c r="J40" s="452"/>
    </row>
    <row r="41" spans="1:10" s="453" customFormat="1" ht="21.95" customHeight="1">
      <c r="A41" s="496" t="s">
        <v>140</v>
      </c>
      <c r="B41" s="446">
        <v>25.731000000000002</v>
      </c>
      <c r="C41" s="446">
        <v>22.231000000000002</v>
      </c>
      <c r="D41" s="446">
        <v>32</v>
      </c>
      <c r="E41" s="446">
        <v>38.4</v>
      </c>
      <c r="F41" s="446">
        <v>33.25</v>
      </c>
      <c r="G41" s="446">
        <v>35</v>
      </c>
      <c r="H41" s="446">
        <v>27.5</v>
      </c>
      <c r="I41" s="446">
        <v>35</v>
      </c>
      <c r="J41" s="452"/>
    </row>
    <row r="42" spans="1:10" s="453" customFormat="1" ht="21.95" customHeight="1">
      <c r="A42" s="496" t="s">
        <v>182</v>
      </c>
      <c r="B42" s="446">
        <v>6.0620000000000003</v>
      </c>
      <c r="C42" s="446">
        <v>6.1180000000000003</v>
      </c>
      <c r="D42" s="446">
        <v>6.2050000000000001</v>
      </c>
      <c r="E42" s="446">
        <v>8.5760000000000005</v>
      </c>
      <c r="F42" s="446">
        <v>8.1430000000000007</v>
      </c>
      <c r="G42" s="446">
        <v>8.82</v>
      </c>
      <c r="H42" s="446">
        <v>8.6170000000000009</v>
      </c>
      <c r="I42" s="446">
        <v>8.8170000000000002</v>
      </c>
      <c r="J42" s="452"/>
    </row>
    <row r="43" spans="1:10" s="453" customFormat="1" ht="21.95" customHeight="1">
      <c r="A43" s="496" t="s">
        <v>160</v>
      </c>
      <c r="B43" s="446" t="s">
        <v>201</v>
      </c>
      <c r="C43" s="446" t="s">
        <v>201</v>
      </c>
      <c r="D43" s="480" t="s">
        <v>201</v>
      </c>
      <c r="E43" s="480" t="s">
        <v>201</v>
      </c>
      <c r="F43" s="480" t="s">
        <v>201</v>
      </c>
      <c r="G43" s="480" t="s">
        <v>201</v>
      </c>
      <c r="H43" s="480" t="s">
        <v>201</v>
      </c>
      <c r="I43" s="480" t="s">
        <v>201</v>
      </c>
      <c r="J43" s="452"/>
    </row>
    <row r="44" spans="1:10" s="453" customFormat="1" ht="21.95" customHeight="1">
      <c r="A44" s="496" t="s">
        <v>161</v>
      </c>
      <c r="B44" s="446">
        <v>4.25</v>
      </c>
      <c r="C44" s="446">
        <v>0.34200000000000003</v>
      </c>
      <c r="D44" s="446">
        <v>11.311999999999999</v>
      </c>
      <c r="E44" s="446">
        <v>0.36699999999999999</v>
      </c>
      <c r="F44" s="446">
        <v>0.81200000000000006</v>
      </c>
      <c r="G44" s="446">
        <v>0.47200000000000003</v>
      </c>
      <c r="H44" s="446">
        <v>1.9239999999999999</v>
      </c>
      <c r="I44" s="446">
        <v>0.47100000000000003</v>
      </c>
      <c r="J44" s="452"/>
    </row>
    <row r="45" spans="1:10" s="453" customFormat="1" ht="21.95" customHeight="1">
      <c r="A45" s="496" t="s">
        <v>162</v>
      </c>
      <c r="B45" s="446">
        <v>1</v>
      </c>
      <c r="C45" s="446">
        <v>1</v>
      </c>
      <c r="D45" s="446">
        <v>1</v>
      </c>
      <c r="E45" s="446">
        <v>1</v>
      </c>
      <c r="F45" s="446">
        <v>1</v>
      </c>
      <c r="G45" s="446">
        <v>1</v>
      </c>
      <c r="H45" s="446">
        <v>1</v>
      </c>
      <c r="I45" s="446">
        <v>1</v>
      </c>
      <c r="J45" s="452"/>
    </row>
    <row r="46" spans="1:10" s="453" customFormat="1" ht="21.95" customHeight="1">
      <c r="A46" s="496" t="s">
        <v>163</v>
      </c>
      <c r="B46" s="446" t="s">
        <v>201</v>
      </c>
      <c r="C46" s="446" t="s">
        <v>201</v>
      </c>
      <c r="D46" s="480" t="s">
        <v>201</v>
      </c>
      <c r="E46" s="480" t="s">
        <v>201</v>
      </c>
      <c r="F46" s="480" t="s">
        <v>201</v>
      </c>
      <c r="G46" s="480" t="s">
        <v>201</v>
      </c>
      <c r="H46" s="480" t="s">
        <v>201</v>
      </c>
      <c r="I46" s="480" t="s">
        <v>201</v>
      </c>
      <c r="J46" s="452"/>
    </row>
    <row r="47" spans="1:10" s="453" customFormat="1" ht="21.95" customHeight="1">
      <c r="A47" s="496" t="s">
        <v>164</v>
      </c>
      <c r="B47" s="446">
        <v>9.9169999999999998</v>
      </c>
      <c r="C47" s="446">
        <v>9.9960000000000004</v>
      </c>
      <c r="D47" s="446">
        <v>10.731999999999999</v>
      </c>
      <c r="E47" s="446">
        <v>9.516</v>
      </c>
      <c r="F47" s="446">
        <v>12.414</v>
      </c>
      <c r="G47" s="446">
        <v>11.968999999999999</v>
      </c>
      <c r="H47" s="446">
        <v>13.255000000000001</v>
      </c>
      <c r="I47" s="446">
        <v>13.26</v>
      </c>
      <c r="J47" s="452"/>
    </row>
    <row r="48" spans="1:10" s="453" customFormat="1" ht="21.95" customHeight="1">
      <c r="A48" s="496" t="s">
        <v>165</v>
      </c>
      <c r="B48" s="446">
        <v>103.883</v>
      </c>
      <c r="C48" s="446">
        <v>103.93300000000001</v>
      </c>
      <c r="D48" s="446">
        <v>119.748</v>
      </c>
      <c r="E48" s="446">
        <v>119.748</v>
      </c>
      <c r="F48" s="446">
        <v>22.86</v>
      </c>
      <c r="G48" s="446">
        <v>24.562999999999999</v>
      </c>
      <c r="H48" s="446">
        <v>28.594000000000001</v>
      </c>
      <c r="I48" s="446">
        <v>23.753</v>
      </c>
      <c r="J48" s="452"/>
    </row>
    <row r="49" spans="1:10" s="453" customFormat="1" ht="21.95" customHeight="1">
      <c r="A49" s="496" t="s">
        <v>166</v>
      </c>
      <c r="B49" s="446">
        <v>0.77200000000000002</v>
      </c>
      <c r="C49" s="446">
        <v>0.93800000000000006</v>
      </c>
      <c r="D49" s="446">
        <v>0.71199999999999997</v>
      </c>
      <c r="E49" s="446">
        <v>0.93800000000000006</v>
      </c>
      <c r="F49" s="446">
        <v>0.83599999999999997</v>
      </c>
      <c r="G49" s="446">
        <v>1.0389999999999999</v>
      </c>
      <c r="H49" s="446">
        <v>1.0049999999999999</v>
      </c>
      <c r="I49" s="446">
        <v>0.878</v>
      </c>
      <c r="J49" s="452"/>
    </row>
    <row r="50" spans="1:10" s="453" customFormat="1" ht="21.95" customHeight="1">
      <c r="A50" s="496" t="s">
        <v>167</v>
      </c>
      <c r="B50" s="446" t="s">
        <v>201</v>
      </c>
      <c r="C50" s="446" t="s">
        <v>201</v>
      </c>
      <c r="D50" s="480" t="s">
        <v>201</v>
      </c>
      <c r="E50" s="480" t="s">
        <v>201</v>
      </c>
      <c r="F50" s="480" t="s">
        <v>201</v>
      </c>
      <c r="G50" s="480" t="s">
        <v>201</v>
      </c>
      <c r="H50" s="480" t="s">
        <v>201</v>
      </c>
      <c r="I50" s="480" t="s">
        <v>201</v>
      </c>
      <c r="J50" s="452"/>
    </row>
    <row r="51" spans="1:10" s="453" customFormat="1" ht="21.95" customHeight="1">
      <c r="A51" s="496" t="s">
        <v>302</v>
      </c>
      <c r="B51" s="446" t="s">
        <v>201</v>
      </c>
      <c r="C51" s="446" t="s">
        <v>201</v>
      </c>
      <c r="D51" s="480" t="s">
        <v>201</v>
      </c>
      <c r="E51" s="480" t="s">
        <v>201</v>
      </c>
      <c r="F51" s="480" t="s">
        <v>201</v>
      </c>
      <c r="G51" s="480" t="s">
        <v>201</v>
      </c>
      <c r="H51" s="480" t="s">
        <v>201</v>
      </c>
      <c r="I51" s="480" t="s">
        <v>201</v>
      </c>
      <c r="J51" s="452"/>
    </row>
    <row r="52" spans="1:10" s="453" customFormat="1" ht="21.95" customHeight="1">
      <c r="A52" s="496" t="s">
        <v>304</v>
      </c>
      <c r="B52" s="446">
        <v>18.600000000000001</v>
      </c>
      <c r="C52" s="446">
        <v>18.600000000000001</v>
      </c>
      <c r="D52" s="446">
        <v>21</v>
      </c>
      <c r="E52" s="446">
        <v>21</v>
      </c>
      <c r="F52" s="446">
        <v>30</v>
      </c>
      <c r="G52" s="446">
        <v>25</v>
      </c>
      <c r="H52" s="446">
        <v>31.5</v>
      </c>
      <c r="I52" s="446">
        <v>31.5</v>
      </c>
      <c r="J52" s="452"/>
    </row>
    <row r="53" spans="1:10" s="453" customFormat="1" ht="21.95" customHeight="1">
      <c r="A53" s="496" t="s">
        <v>170</v>
      </c>
      <c r="J53" s="452"/>
    </row>
    <row r="54" spans="1:10" s="453" customFormat="1" ht="21.95" customHeight="1">
      <c r="A54" s="496" t="s">
        <v>171</v>
      </c>
      <c r="B54" s="446">
        <v>9</v>
      </c>
      <c r="C54" s="446">
        <v>9</v>
      </c>
      <c r="D54" s="446">
        <v>10.5</v>
      </c>
      <c r="E54" s="446">
        <v>10.5</v>
      </c>
      <c r="F54" s="446">
        <v>14</v>
      </c>
      <c r="G54" s="446">
        <v>11</v>
      </c>
      <c r="H54" s="446">
        <v>15</v>
      </c>
      <c r="I54" s="446">
        <v>14.5</v>
      </c>
      <c r="J54" s="452"/>
    </row>
    <row r="55" spans="1:10" s="453" customFormat="1" ht="21.95" customHeight="1">
      <c r="A55" s="496" t="s">
        <v>172</v>
      </c>
      <c r="J55" s="452"/>
    </row>
    <row r="56" spans="1:10" s="453" customFormat="1" ht="21.95" customHeight="1">
      <c r="A56" s="496" t="s">
        <v>173</v>
      </c>
      <c r="B56" s="446"/>
      <c r="C56" s="446"/>
      <c r="D56" s="446"/>
      <c r="E56" s="446"/>
      <c r="F56" s="446"/>
      <c r="G56" s="446"/>
      <c r="H56" s="446"/>
      <c r="I56" s="446"/>
      <c r="J56" s="452"/>
    </row>
    <row r="57" spans="1:10" s="453" customFormat="1" ht="21.95" customHeight="1">
      <c r="A57" s="496" t="s">
        <v>303</v>
      </c>
      <c r="B57" s="446" t="s">
        <v>201</v>
      </c>
      <c r="C57" s="446" t="s">
        <v>201</v>
      </c>
      <c r="D57" s="480" t="s">
        <v>201</v>
      </c>
      <c r="E57" s="480" t="s">
        <v>201</v>
      </c>
      <c r="F57" s="480" t="s">
        <v>201</v>
      </c>
      <c r="G57" s="480" t="s">
        <v>201</v>
      </c>
      <c r="H57" s="480" t="s">
        <v>201</v>
      </c>
      <c r="I57" s="480" t="s">
        <v>201</v>
      </c>
      <c r="J57" s="452"/>
    </row>
    <row r="58" spans="1:10" s="453" customFormat="1" ht="21.95" customHeight="1">
      <c r="A58" s="496" t="s">
        <v>188</v>
      </c>
      <c r="B58" s="446">
        <v>1565.4349999999999</v>
      </c>
      <c r="C58" s="446">
        <v>1446.9069999999999</v>
      </c>
      <c r="D58" s="446">
        <v>1710.2829999999999</v>
      </c>
      <c r="E58" s="446">
        <v>1710.2829999999999</v>
      </c>
      <c r="F58" s="446">
        <v>2006.0820000000001</v>
      </c>
      <c r="G58" s="446">
        <v>2006.405</v>
      </c>
      <c r="H58" s="446">
        <v>2617.7170000000001</v>
      </c>
      <c r="I58" s="446">
        <v>2385.39</v>
      </c>
      <c r="J58" s="452"/>
    </row>
    <row r="59" spans="1:10" s="453" customFormat="1" ht="21.95" customHeight="1">
      <c r="A59" s="496" t="s">
        <v>174</v>
      </c>
      <c r="B59" s="446" t="s">
        <v>201</v>
      </c>
      <c r="C59" s="446" t="s">
        <v>201</v>
      </c>
      <c r="D59" s="480" t="s">
        <v>201</v>
      </c>
      <c r="E59" s="480" t="s">
        <v>201</v>
      </c>
      <c r="F59" s="480" t="s">
        <v>201</v>
      </c>
      <c r="G59" s="480" t="s">
        <v>201</v>
      </c>
      <c r="H59" s="480" t="s">
        <v>201</v>
      </c>
      <c r="I59" s="480" t="s">
        <v>201</v>
      </c>
      <c r="J59" s="452"/>
    </row>
    <row r="60" spans="1:10" s="452" customFormat="1" ht="21.95" customHeight="1">
      <c r="A60" s="508" t="s">
        <v>175</v>
      </c>
      <c r="B60" s="480" t="s">
        <v>201</v>
      </c>
      <c r="C60" s="480" t="s">
        <v>201</v>
      </c>
      <c r="D60" s="480" t="s">
        <v>201</v>
      </c>
      <c r="E60" s="480" t="s">
        <v>201</v>
      </c>
      <c r="F60" s="480" t="s">
        <v>201</v>
      </c>
      <c r="G60" s="480" t="s">
        <v>201</v>
      </c>
      <c r="H60" s="480" t="s">
        <v>201</v>
      </c>
      <c r="I60" s="480" t="s">
        <v>201</v>
      </c>
    </row>
    <row r="61" spans="1:10" ht="20.100000000000001" customHeight="1">
      <c r="A61" s="31"/>
      <c r="B61" s="87"/>
      <c r="C61" s="87"/>
      <c r="D61" s="87"/>
      <c r="E61" s="87"/>
      <c r="F61" s="460"/>
      <c r="G61" s="460"/>
      <c r="H61" s="460"/>
      <c r="I61" s="460"/>
    </row>
    <row r="62" spans="1:10" ht="20.100000000000001" customHeight="1">
      <c r="A62" s="70" t="s">
        <v>203</v>
      </c>
      <c r="I62" s="32" t="s">
        <v>78</v>
      </c>
    </row>
    <row r="63" spans="1:10" ht="20.100000000000001" customHeight="1">
      <c r="A63" s="70"/>
      <c r="I63" s="32"/>
    </row>
    <row r="64" spans="1:10" ht="20.100000000000001" customHeight="1">
      <c r="A64" s="70"/>
      <c r="I64" s="32"/>
    </row>
    <row r="65" spans="1:9" ht="20.100000000000001" customHeight="1">
      <c r="A65" s="70"/>
      <c r="I65" s="32"/>
    </row>
    <row r="66" spans="1:9" ht="20.100000000000001" customHeight="1">
      <c r="A66" s="615">
        <v>183</v>
      </c>
      <c r="B66" s="615"/>
      <c r="C66" s="615"/>
      <c r="D66" s="615"/>
      <c r="E66" s="615"/>
      <c r="F66" s="615"/>
      <c r="G66" s="615"/>
      <c r="H66" s="615"/>
      <c r="I66" s="615"/>
    </row>
  </sheetData>
  <mergeCells count="5">
    <mergeCell ref="A3:I3"/>
    <mergeCell ref="A4:I4"/>
    <mergeCell ref="F35:G35"/>
    <mergeCell ref="H35:I35"/>
    <mergeCell ref="A66:I66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00"/>
  </sheetPr>
  <dimension ref="A1:J69"/>
  <sheetViews>
    <sheetView showGridLines="0" view="pageBreakPreview" topLeftCell="A28" zoomScale="70" zoomScaleNormal="75" zoomScaleSheetLayoutView="70" workbookViewId="0">
      <selection activeCell="K56" sqref="K56"/>
    </sheetView>
  </sheetViews>
  <sheetFormatPr defaultColWidth="9.625" defaultRowHeight="12.75"/>
  <cols>
    <col min="1" max="1" width="45.625" style="21" customWidth="1"/>
    <col min="2" max="9" width="13.625" style="20" customWidth="1"/>
    <col min="10" max="10" width="10.625" style="20" customWidth="1"/>
    <col min="11" max="252" width="9.625" style="20"/>
    <col min="253" max="253" width="42.25" style="20" customWidth="1"/>
    <col min="254" max="263" width="13.625" style="20" customWidth="1"/>
    <col min="264" max="264" width="10.625" style="20" customWidth="1"/>
    <col min="265" max="265" width="1.625" style="20" customWidth="1"/>
    <col min="266" max="266" width="10.625" style="20" customWidth="1"/>
    <col min="267" max="508" width="9.625" style="20"/>
    <col min="509" max="509" width="42.25" style="20" customWidth="1"/>
    <col min="510" max="519" width="13.625" style="20" customWidth="1"/>
    <col min="520" max="520" width="10.625" style="20" customWidth="1"/>
    <col min="521" max="521" width="1.625" style="20" customWidth="1"/>
    <col min="522" max="522" width="10.625" style="20" customWidth="1"/>
    <col min="523" max="764" width="9.625" style="20"/>
    <col min="765" max="765" width="42.25" style="20" customWidth="1"/>
    <col min="766" max="775" width="13.625" style="20" customWidth="1"/>
    <col min="776" max="776" width="10.625" style="20" customWidth="1"/>
    <col min="777" max="777" width="1.625" style="20" customWidth="1"/>
    <col min="778" max="778" width="10.625" style="20" customWidth="1"/>
    <col min="779" max="1020" width="9.625" style="20"/>
    <col min="1021" max="1021" width="42.25" style="20" customWidth="1"/>
    <col min="1022" max="1031" width="13.625" style="20" customWidth="1"/>
    <col min="1032" max="1032" width="10.625" style="20" customWidth="1"/>
    <col min="1033" max="1033" width="1.625" style="20" customWidth="1"/>
    <col min="1034" max="1034" width="10.625" style="20" customWidth="1"/>
    <col min="1035" max="1276" width="9.625" style="20"/>
    <col min="1277" max="1277" width="42.25" style="20" customWidth="1"/>
    <col min="1278" max="1287" width="13.625" style="20" customWidth="1"/>
    <col min="1288" max="1288" width="10.625" style="20" customWidth="1"/>
    <col min="1289" max="1289" width="1.625" style="20" customWidth="1"/>
    <col min="1290" max="1290" width="10.625" style="20" customWidth="1"/>
    <col min="1291" max="1532" width="9.625" style="20"/>
    <col min="1533" max="1533" width="42.25" style="20" customWidth="1"/>
    <col min="1534" max="1543" width="13.625" style="20" customWidth="1"/>
    <col min="1544" max="1544" width="10.625" style="20" customWidth="1"/>
    <col min="1545" max="1545" width="1.625" style="20" customWidth="1"/>
    <col min="1546" max="1546" width="10.625" style="20" customWidth="1"/>
    <col min="1547" max="1788" width="9.625" style="20"/>
    <col min="1789" max="1789" width="42.25" style="20" customWidth="1"/>
    <col min="1790" max="1799" width="13.625" style="20" customWidth="1"/>
    <col min="1800" max="1800" width="10.625" style="20" customWidth="1"/>
    <col min="1801" max="1801" width="1.625" style="20" customWidth="1"/>
    <col min="1802" max="1802" width="10.625" style="20" customWidth="1"/>
    <col min="1803" max="2044" width="9.625" style="20"/>
    <col min="2045" max="2045" width="42.25" style="20" customWidth="1"/>
    <col min="2046" max="2055" width="13.625" style="20" customWidth="1"/>
    <col min="2056" max="2056" width="10.625" style="20" customWidth="1"/>
    <col min="2057" max="2057" width="1.625" style="20" customWidth="1"/>
    <col min="2058" max="2058" width="10.625" style="20" customWidth="1"/>
    <col min="2059" max="2300" width="9.625" style="20"/>
    <col min="2301" max="2301" width="42.25" style="20" customWidth="1"/>
    <col min="2302" max="2311" width="13.625" style="20" customWidth="1"/>
    <col min="2312" max="2312" width="10.625" style="20" customWidth="1"/>
    <col min="2313" max="2313" width="1.625" style="20" customWidth="1"/>
    <col min="2314" max="2314" width="10.625" style="20" customWidth="1"/>
    <col min="2315" max="2556" width="9.625" style="20"/>
    <col min="2557" max="2557" width="42.25" style="20" customWidth="1"/>
    <col min="2558" max="2567" width="13.625" style="20" customWidth="1"/>
    <col min="2568" max="2568" width="10.625" style="20" customWidth="1"/>
    <col min="2569" max="2569" width="1.625" style="20" customWidth="1"/>
    <col min="2570" max="2570" width="10.625" style="20" customWidth="1"/>
    <col min="2571" max="2812" width="9.625" style="20"/>
    <col min="2813" max="2813" width="42.25" style="20" customWidth="1"/>
    <col min="2814" max="2823" width="13.625" style="20" customWidth="1"/>
    <col min="2824" max="2824" width="10.625" style="20" customWidth="1"/>
    <col min="2825" max="2825" width="1.625" style="20" customWidth="1"/>
    <col min="2826" max="2826" width="10.625" style="20" customWidth="1"/>
    <col min="2827" max="3068" width="9.625" style="20"/>
    <col min="3069" max="3069" width="42.25" style="20" customWidth="1"/>
    <col min="3070" max="3079" width="13.625" style="20" customWidth="1"/>
    <col min="3080" max="3080" width="10.625" style="20" customWidth="1"/>
    <col min="3081" max="3081" width="1.625" style="20" customWidth="1"/>
    <col min="3082" max="3082" width="10.625" style="20" customWidth="1"/>
    <col min="3083" max="3324" width="9.625" style="20"/>
    <col min="3325" max="3325" width="42.25" style="20" customWidth="1"/>
    <col min="3326" max="3335" width="13.625" style="20" customWidth="1"/>
    <col min="3336" max="3336" width="10.625" style="20" customWidth="1"/>
    <col min="3337" max="3337" width="1.625" style="20" customWidth="1"/>
    <col min="3338" max="3338" width="10.625" style="20" customWidth="1"/>
    <col min="3339" max="3580" width="9.625" style="20"/>
    <col min="3581" max="3581" width="42.25" style="20" customWidth="1"/>
    <col min="3582" max="3591" width="13.625" style="20" customWidth="1"/>
    <col min="3592" max="3592" width="10.625" style="20" customWidth="1"/>
    <col min="3593" max="3593" width="1.625" style="20" customWidth="1"/>
    <col min="3594" max="3594" width="10.625" style="20" customWidth="1"/>
    <col min="3595" max="3836" width="9.625" style="20"/>
    <col min="3837" max="3837" width="42.25" style="20" customWidth="1"/>
    <col min="3838" max="3847" width="13.625" style="20" customWidth="1"/>
    <col min="3848" max="3848" width="10.625" style="20" customWidth="1"/>
    <col min="3849" max="3849" width="1.625" style="20" customWidth="1"/>
    <col min="3850" max="3850" width="10.625" style="20" customWidth="1"/>
    <col min="3851" max="4092" width="9.625" style="20"/>
    <col min="4093" max="4093" width="42.25" style="20" customWidth="1"/>
    <col min="4094" max="4103" width="13.625" style="20" customWidth="1"/>
    <col min="4104" max="4104" width="10.625" style="20" customWidth="1"/>
    <col min="4105" max="4105" width="1.625" style="20" customWidth="1"/>
    <col min="4106" max="4106" width="10.625" style="20" customWidth="1"/>
    <col min="4107" max="4348" width="9.625" style="20"/>
    <col min="4349" max="4349" width="42.25" style="20" customWidth="1"/>
    <col min="4350" max="4359" width="13.625" style="20" customWidth="1"/>
    <col min="4360" max="4360" width="10.625" style="20" customWidth="1"/>
    <col min="4361" max="4361" width="1.625" style="20" customWidth="1"/>
    <col min="4362" max="4362" width="10.625" style="20" customWidth="1"/>
    <col min="4363" max="4604" width="9.625" style="20"/>
    <col min="4605" max="4605" width="42.25" style="20" customWidth="1"/>
    <col min="4606" max="4615" width="13.625" style="20" customWidth="1"/>
    <col min="4616" max="4616" width="10.625" style="20" customWidth="1"/>
    <col min="4617" max="4617" width="1.625" style="20" customWidth="1"/>
    <col min="4618" max="4618" width="10.625" style="20" customWidth="1"/>
    <col min="4619" max="4860" width="9.625" style="20"/>
    <col min="4861" max="4861" width="42.25" style="20" customWidth="1"/>
    <col min="4862" max="4871" width="13.625" style="20" customWidth="1"/>
    <col min="4872" max="4872" width="10.625" style="20" customWidth="1"/>
    <col min="4873" max="4873" width="1.625" style="20" customWidth="1"/>
    <col min="4874" max="4874" width="10.625" style="20" customWidth="1"/>
    <col min="4875" max="5116" width="9.625" style="20"/>
    <col min="5117" max="5117" width="42.25" style="20" customWidth="1"/>
    <col min="5118" max="5127" width="13.625" style="20" customWidth="1"/>
    <col min="5128" max="5128" width="10.625" style="20" customWidth="1"/>
    <col min="5129" max="5129" width="1.625" style="20" customWidth="1"/>
    <col min="5130" max="5130" width="10.625" style="20" customWidth="1"/>
    <col min="5131" max="5372" width="9.625" style="20"/>
    <col min="5373" max="5373" width="42.25" style="20" customWidth="1"/>
    <col min="5374" max="5383" width="13.625" style="20" customWidth="1"/>
    <col min="5384" max="5384" width="10.625" style="20" customWidth="1"/>
    <col min="5385" max="5385" width="1.625" style="20" customWidth="1"/>
    <col min="5386" max="5386" width="10.625" style="20" customWidth="1"/>
    <col min="5387" max="5628" width="9.625" style="20"/>
    <col min="5629" max="5629" width="42.25" style="20" customWidth="1"/>
    <col min="5630" max="5639" width="13.625" style="20" customWidth="1"/>
    <col min="5640" max="5640" width="10.625" style="20" customWidth="1"/>
    <col min="5641" max="5641" width="1.625" style="20" customWidth="1"/>
    <col min="5642" max="5642" width="10.625" style="20" customWidth="1"/>
    <col min="5643" max="5884" width="9.625" style="20"/>
    <col min="5885" max="5885" width="42.25" style="20" customWidth="1"/>
    <col min="5886" max="5895" width="13.625" style="20" customWidth="1"/>
    <col min="5896" max="5896" width="10.625" style="20" customWidth="1"/>
    <col min="5897" max="5897" width="1.625" style="20" customWidth="1"/>
    <col min="5898" max="5898" width="10.625" style="20" customWidth="1"/>
    <col min="5899" max="6140" width="9.625" style="20"/>
    <col min="6141" max="6141" width="42.25" style="20" customWidth="1"/>
    <col min="6142" max="6151" width="13.625" style="20" customWidth="1"/>
    <col min="6152" max="6152" width="10.625" style="20" customWidth="1"/>
    <col min="6153" max="6153" width="1.625" style="20" customWidth="1"/>
    <col min="6154" max="6154" width="10.625" style="20" customWidth="1"/>
    <col min="6155" max="6396" width="9.625" style="20"/>
    <col min="6397" max="6397" width="42.25" style="20" customWidth="1"/>
    <col min="6398" max="6407" width="13.625" style="20" customWidth="1"/>
    <col min="6408" max="6408" width="10.625" style="20" customWidth="1"/>
    <col min="6409" max="6409" width="1.625" style="20" customWidth="1"/>
    <col min="6410" max="6410" width="10.625" style="20" customWidth="1"/>
    <col min="6411" max="6652" width="9.625" style="20"/>
    <col min="6653" max="6653" width="42.25" style="20" customWidth="1"/>
    <col min="6654" max="6663" width="13.625" style="20" customWidth="1"/>
    <col min="6664" max="6664" width="10.625" style="20" customWidth="1"/>
    <col min="6665" max="6665" width="1.625" style="20" customWidth="1"/>
    <col min="6666" max="6666" width="10.625" style="20" customWidth="1"/>
    <col min="6667" max="6908" width="9.625" style="20"/>
    <col min="6909" max="6909" width="42.25" style="20" customWidth="1"/>
    <col min="6910" max="6919" width="13.625" style="20" customWidth="1"/>
    <col min="6920" max="6920" width="10.625" style="20" customWidth="1"/>
    <col min="6921" max="6921" width="1.625" style="20" customWidth="1"/>
    <col min="6922" max="6922" width="10.625" style="20" customWidth="1"/>
    <col min="6923" max="7164" width="9.625" style="20"/>
    <col min="7165" max="7165" width="42.25" style="20" customWidth="1"/>
    <col min="7166" max="7175" width="13.625" style="20" customWidth="1"/>
    <col min="7176" max="7176" width="10.625" style="20" customWidth="1"/>
    <col min="7177" max="7177" width="1.625" style="20" customWidth="1"/>
    <col min="7178" max="7178" width="10.625" style="20" customWidth="1"/>
    <col min="7179" max="7420" width="9.625" style="20"/>
    <col min="7421" max="7421" width="42.25" style="20" customWidth="1"/>
    <col min="7422" max="7431" width="13.625" style="20" customWidth="1"/>
    <col min="7432" max="7432" width="10.625" style="20" customWidth="1"/>
    <col min="7433" max="7433" width="1.625" style="20" customWidth="1"/>
    <col min="7434" max="7434" width="10.625" style="20" customWidth="1"/>
    <col min="7435" max="7676" width="9.625" style="20"/>
    <col min="7677" max="7677" width="42.25" style="20" customWidth="1"/>
    <col min="7678" max="7687" width="13.625" style="20" customWidth="1"/>
    <col min="7688" max="7688" width="10.625" style="20" customWidth="1"/>
    <col min="7689" max="7689" width="1.625" style="20" customWidth="1"/>
    <col min="7690" max="7690" width="10.625" style="20" customWidth="1"/>
    <col min="7691" max="7932" width="9.625" style="20"/>
    <col min="7933" max="7933" width="42.25" style="20" customWidth="1"/>
    <col min="7934" max="7943" width="13.625" style="20" customWidth="1"/>
    <col min="7944" max="7944" width="10.625" style="20" customWidth="1"/>
    <col min="7945" max="7945" width="1.625" style="20" customWidth="1"/>
    <col min="7946" max="7946" width="10.625" style="20" customWidth="1"/>
    <col min="7947" max="8188" width="9.625" style="20"/>
    <col min="8189" max="8189" width="42.25" style="20" customWidth="1"/>
    <col min="8190" max="8199" width="13.625" style="20" customWidth="1"/>
    <col min="8200" max="8200" width="10.625" style="20" customWidth="1"/>
    <col min="8201" max="8201" width="1.625" style="20" customWidth="1"/>
    <col min="8202" max="8202" width="10.625" style="20" customWidth="1"/>
    <col min="8203" max="8444" width="9.625" style="20"/>
    <col min="8445" max="8445" width="42.25" style="20" customWidth="1"/>
    <col min="8446" max="8455" width="13.625" style="20" customWidth="1"/>
    <col min="8456" max="8456" width="10.625" style="20" customWidth="1"/>
    <col min="8457" max="8457" width="1.625" style="20" customWidth="1"/>
    <col min="8458" max="8458" width="10.625" style="20" customWidth="1"/>
    <col min="8459" max="8700" width="9.625" style="20"/>
    <col min="8701" max="8701" width="42.25" style="20" customWidth="1"/>
    <col min="8702" max="8711" width="13.625" style="20" customWidth="1"/>
    <col min="8712" max="8712" width="10.625" style="20" customWidth="1"/>
    <col min="8713" max="8713" width="1.625" style="20" customWidth="1"/>
    <col min="8714" max="8714" width="10.625" style="20" customWidth="1"/>
    <col min="8715" max="8956" width="9.625" style="20"/>
    <col min="8957" max="8957" width="42.25" style="20" customWidth="1"/>
    <col min="8958" max="8967" width="13.625" style="20" customWidth="1"/>
    <col min="8968" max="8968" width="10.625" style="20" customWidth="1"/>
    <col min="8969" max="8969" width="1.625" style="20" customWidth="1"/>
    <col min="8970" max="8970" width="10.625" style="20" customWidth="1"/>
    <col min="8971" max="9212" width="9.625" style="20"/>
    <col min="9213" max="9213" width="42.25" style="20" customWidth="1"/>
    <col min="9214" max="9223" width="13.625" style="20" customWidth="1"/>
    <col min="9224" max="9224" width="10.625" style="20" customWidth="1"/>
    <col min="9225" max="9225" width="1.625" style="20" customWidth="1"/>
    <col min="9226" max="9226" width="10.625" style="20" customWidth="1"/>
    <col min="9227" max="9468" width="9.625" style="20"/>
    <col min="9469" max="9469" width="42.25" style="20" customWidth="1"/>
    <col min="9470" max="9479" width="13.625" style="20" customWidth="1"/>
    <col min="9480" max="9480" width="10.625" style="20" customWidth="1"/>
    <col min="9481" max="9481" width="1.625" style="20" customWidth="1"/>
    <col min="9482" max="9482" width="10.625" style="20" customWidth="1"/>
    <col min="9483" max="9724" width="9.625" style="20"/>
    <col min="9725" max="9725" width="42.25" style="20" customWidth="1"/>
    <col min="9726" max="9735" width="13.625" style="20" customWidth="1"/>
    <col min="9736" max="9736" width="10.625" style="20" customWidth="1"/>
    <col min="9737" max="9737" width="1.625" style="20" customWidth="1"/>
    <col min="9738" max="9738" width="10.625" style="20" customWidth="1"/>
    <col min="9739" max="9980" width="9.625" style="20"/>
    <col min="9981" max="9981" width="42.25" style="20" customWidth="1"/>
    <col min="9982" max="9991" width="13.625" style="20" customWidth="1"/>
    <col min="9992" max="9992" width="10.625" style="20" customWidth="1"/>
    <col min="9993" max="9993" width="1.625" style="20" customWidth="1"/>
    <col min="9994" max="9994" width="10.625" style="20" customWidth="1"/>
    <col min="9995" max="10236" width="9.625" style="20"/>
    <col min="10237" max="10237" width="42.25" style="20" customWidth="1"/>
    <col min="10238" max="10247" width="13.625" style="20" customWidth="1"/>
    <col min="10248" max="10248" width="10.625" style="20" customWidth="1"/>
    <col min="10249" max="10249" width="1.625" style="20" customWidth="1"/>
    <col min="10250" max="10250" width="10.625" style="20" customWidth="1"/>
    <col min="10251" max="10492" width="9.625" style="20"/>
    <col min="10493" max="10493" width="42.25" style="20" customWidth="1"/>
    <col min="10494" max="10503" width="13.625" style="20" customWidth="1"/>
    <col min="10504" max="10504" width="10.625" style="20" customWidth="1"/>
    <col min="10505" max="10505" width="1.625" style="20" customWidth="1"/>
    <col min="10506" max="10506" width="10.625" style="20" customWidth="1"/>
    <col min="10507" max="10748" width="9.625" style="20"/>
    <col min="10749" max="10749" width="42.25" style="20" customWidth="1"/>
    <col min="10750" max="10759" width="13.625" style="20" customWidth="1"/>
    <col min="10760" max="10760" width="10.625" style="20" customWidth="1"/>
    <col min="10761" max="10761" width="1.625" style="20" customWidth="1"/>
    <col min="10762" max="10762" width="10.625" style="20" customWidth="1"/>
    <col min="10763" max="11004" width="9.625" style="20"/>
    <col min="11005" max="11005" width="42.25" style="20" customWidth="1"/>
    <col min="11006" max="11015" width="13.625" style="20" customWidth="1"/>
    <col min="11016" max="11016" width="10.625" style="20" customWidth="1"/>
    <col min="11017" max="11017" width="1.625" style="20" customWidth="1"/>
    <col min="11018" max="11018" width="10.625" style="20" customWidth="1"/>
    <col min="11019" max="11260" width="9.625" style="20"/>
    <col min="11261" max="11261" width="42.25" style="20" customWidth="1"/>
    <col min="11262" max="11271" width="13.625" style="20" customWidth="1"/>
    <col min="11272" max="11272" width="10.625" style="20" customWidth="1"/>
    <col min="11273" max="11273" width="1.625" style="20" customWidth="1"/>
    <col min="11274" max="11274" width="10.625" style="20" customWidth="1"/>
    <col min="11275" max="11516" width="9.625" style="20"/>
    <col min="11517" max="11517" width="42.25" style="20" customWidth="1"/>
    <col min="11518" max="11527" width="13.625" style="20" customWidth="1"/>
    <col min="11528" max="11528" width="10.625" style="20" customWidth="1"/>
    <col min="11529" max="11529" width="1.625" style="20" customWidth="1"/>
    <col min="11530" max="11530" width="10.625" style="20" customWidth="1"/>
    <col min="11531" max="11772" width="9.625" style="20"/>
    <col min="11773" max="11773" width="42.25" style="20" customWidth="1"/>
    <col min="11774" max="11783" width="13.625" style="20" customWidth="1"/>
    <col min="11784" max="11784" width="10.625" style="20" customWidth="1"/>
    <col min="11785" max="11785" width="1.625" style="20" customWidth="1"/>
    <col min="11786" max="11786" width="10.625" style="20" customWidth="1"/>
    <col min="11787" max="12028" width="9.625" style="20"/>
    <col min="12029" max="12029" width="42.25" style="20" customWidth="1"/>
    <col min="12030" max="12039" width="13.625" style="20" customWidth="1"/>
    <col min="12040" max="12040" width="10.625" style="20" customWidth="1"/>
    <col min="12041" max="12041" width="1.625" style="20" customWidth="1"/>
    <col min="12042" max="12042" width="10.625" style="20" customWidth="1"/>
    <col min="12043" max="12284" width="9.625" style="20"/>
    <col min="12285" max="12285" width="42.25" style="20" customWidth="1"/>
    <col min="12286" max="12295" width="13.625" style="20" customWidth="1"/>
    <col min="12296" max="12296" width="10.625" style="20" customWidth="1"/>
    <col min="12297" max="12297" width="1.625" style="20" customWidth="1"/>
    <col min="12298" max="12298" width="10.625" style="20" customWidth="1"/>
    <col min="12299" max="12540" width="9.625" style="20"/>
    <col min="12541" max="12541" width="42.25" style="20" customWidth="1"/>
    <col min="12542" max="12551" width="13.625" style="20" customWidth="1"/>
    <col min="12552" max="12552" width="10.625" style="20" customWidth="1"/>
    <col min="12553" max="12553" width="1.625" style="20" customWidth="1"/>
    <col min="12554" max="12554" width="10.625" style="20" customWidth="1"/>
    <col min="12555" max="12796" width="9.625" style="20"/>
    <col min="12797" max="12797" width="42.25" style="20" customWidth="1"/>
    <col min="12798" max="12807" width="13.625" style="20" customWidth="1"/>
    <col min="12808" max="12808" width="10.625" style="20" customWidth="1"/>
    <col min="12809" max="12809" width="1.625" style="20" customWidth="1"/>
    <col min="12810" max="12810" width="10.625" style="20" customWidth="1"/>
    <col min="12811" max="13052" width="9.625" style="20"/>
    <col min="13053" max="13053" width="42.25" style="20" customWidth="1"/>
    <col min="13054" max="13063" width="13.625" style="20" customWidth="1"/>
    <col min="13064" max="13064" width="10.625" style="20" customWidth="1"/>
    <col min="13065" max="13065" width="1.625" style="20" customWidth="1"/>
    <col min="13066" max="13066" width="10.625" style="20" customWidth="1"/>
    <col min="13067" max="13308" width="9.625" style="20"/>
    <col min="13309" max="13309" width="42.25" style="20" customWidth="1"/>
    <col min="13310" max="13319" width="13.625" style="20" customWidth="1"/>
    <col min="13320" max="13320" width="10.625" style="20" customWidth="1"/>
    <col min="13321" max="13321" width="1.625" style="20" customWidth="1"/>
    <col min="13322" max="13322" width="10.625" style="20" customWidth="1"/>
    <col min="13323" max="13564" width="9.625" style="20"/>
    <col min="13565" max="13565" width="42.25" style="20" customWidth="1"/>
    <col min="13566" max="13575" width="13.625" style="20" customWidth="1"/>
    <col min="13576" max="13576" width="10.625" style="20" customWidth="1"/>
    <col min="13577" max="13577" width="1.625" style="20" customWidth="1"/>
    <col min="13578" max="13578" width="10.625" style="20" customWidth="1"/>
    <col min="13579" max="13820" width="9.625" style="20"/>
    <col min="13821" max="13821" width="42.25" style="20" customWidth="1"/>
    <col min="13822" max="13831" width="13.625" style="20" customWidth="1"/>
    <col min="13832" max="13832" width="10.625" style="20" customWidth="1"/>
    <col min="13833" max="13833" width="1.625" style="20" customWidth="1"/>
    <col min="13834" max="13834" width="10.625" style="20" customWidth="1"/>
    <col min="13835" max="14076" width="9.625" style="20"/>
    <col min="14077" max="14077" width="42.25" style="20" customWidth="1"/>
    <col min="14078" max="14087" width="13.625" style="20" customWidth="1"/>
    <col min="14088" max="14088" width="10.625" style="20" customWidth="1"/>
    <col min="14089" max="14089" width="1.625" style="20" customWidth="1"/>
    <col min="14090" max="14090" width="10.625" style="20" customWidth="1"/>
    <col min="14091" max="14332" width="9.625" style="20"/>
    <col min="14333" max="14333" width="42.25" style="20" customWidth="1"/>
    <col min="14334" max="14343" width="13.625" style="20" customWidth="1"/>
    <col min="14344" max="14344" width="10.625" style="20" customWidth="1"/>
    <col min="14345" max="14345" width="1.625" style="20" customWidth="1"/>
    <col min="14346" max="14346" width="10.625" style="20" customWidth="1"/>
    <col min="14347" max="14588" width="9.625" style="20"/>
    <col min="14589" max="14589" width="42.25" style="20" customWidth="1"/>
    <col min="14590" max="14599" width="13.625" style="20" customWidth="1"/>
    <col min="14600" max="14600" width="10.625" style="20" customWidth="1"/>
    <col min="14601" max="14601" width="1.625" style="20" customWidth="1"/>
    <col min="14602" max="14602" width="10.625" style="20" customWidth="1"/>
    <col min="14603" max="14844" width="9.625" style="20"/>
    <col min="14845" max="14845" width="42.25" style="20" customWidth="1"/>
    <col min="14846" max="14855" width="13.625" style="20" customWidth="1"/>
    <col min="14856" max="14856" width="10.625" style="20" customWidth="1"/>
    <col min="14857" max="14857" width="1.625" style="20" customWidth="1"/>
    <col min="14858" max="14858" width="10.625" style="20" customWidth="1"/>
    <col min="14859" max="15100" width="9.625" style="20"/>
    <col min="15101" max="15101" width="42.25" style="20" customWidth="1"/>
    <col min="15102" max="15111" width="13.625" style="20" customWidth="1"/>
    <col min="15112" max="15112" width="10.625" style="20" customWidth="1"/>
    <col min="15113" max="15113" width="1.625" style="20" customWidth="1"/>
    <col min="15114" max="15114" width="10.625" style="20" customWidth="1"/>
    <col min="15115" max="15356" width="9.625" style="20"/>
    <col min="15357" max="15357" width="42.25" style="20" customWidth="1"/>
    <col min="15358" max="15367" width="13.625" style="20" customWidth="1"/>
    <col min="15368" max="15368" width="10.625" style="20" customWidth="1"/>
    <col min="15369" max="15369" width="1.625" style="20" customWidth="1"/>
    <col min="15370" max="15370" width="10.625" style="20" customWidth="1"/>
    <col min="15371" max="15612" width="9.625" style="20"/>
    <col min="15613" max="15613" width="42.25" style="20" customWidth="1"/>
    <col min="15614" max="15623" width="13.625" style="20" customWidth="1"/>
    <col min="15624" max="15624" width="10.625" style="20" customWidth="1"/>
    <col min="15625" max="15625" width="1.625" style="20" customWidth="1"/>
    <col min="15626" max="15626" width="10.625" style="20" customWidth="1"/>
    <col min="15627" max="15868" width="9.625" style="20"/>
    <col min="15869" max="15869" width="42.25" style="20" customWidth="1"/>
    <col min="15870" max="15879" width="13.625" style="20" customWidth="1"/>
    <col min="15880" max="15880" width="10.625" style="20" customWidth="1"/>
    <col min="15881" max="15881" width="1.625" style="20" customWidth="1"/>
    <col min="15882" max="15882" width="10.625" style="20" customWidth="1"/>
    <col min="15883" max="16124" width="9.625" style="20"/>
    <col min="16125" max="16125" width="42.25" style="20" customWidth="1"/>
    <col min="16126" max="16135" width="13.625" style="20" customWidth="1"/>
    <col min="16136" max="16136" width="10.625" style="20" customWidth="1"/>
    <col min="16137" max="16137" width="1.625" style="20" customWidth="1"/>
    <col min="16138" max="16138" width="10.625" style="20" customWidth="1"/>
    <col min="16139" max="16384" width="9.625" style="20"/>
  </cols>
  <sheetData>
    <row r="1" spans="1:10" ht="20.100000000000001" customHeight="1">
      <c r="A1" s="34"/>
      <c r="G1" s="24" t="s">
        <v>0</v>
      </c>
      <c r="I1" s="24"/>
    </row>
    <row r="2" spans="1:10" ht="20.100000000000001" customHeight="1"/>
    <row r="3" spans="1:10" s="453" customFormat="1" ht="24.95" customHeight="1">
      <c r="A3" s="614" t="s">
        <v>261</v>
      </c>
      <c r="B3" s="614"/>
      <c r="C3" s="614"/>
      <c r="D3" s="614"/>
      <c r="E3" s="614"/>
      <c r="F3" s="614"/>
      <c r="G3" s="614"/>
      <c r="H3" s="614"/>
      <c r="I3" s="614"/>
    </row>
    <row r="4" spans="1:10" s="453" customFormat="1" ht="24.95" customHeight="1">
      <c r="A4" s="614" t="s">
        <v>238</v>
      </c>
      <c r="B4" s="614"/>
      <c r="C4" s="614"/>
      <c r="D4" s="614"/>
      <c r="E4" s="614"/>
      <c r="F4" s="614"/>
      <c r="G4" s="614"/>
      <c r="H4" s="614"/>
      <c r="I4" s="614"/>
    </row>
    <row r="5" spans="1:10" ht="20.100000000000001" customHeight="1"/>
    <row r="6" spans="1:10" ht="20.100000000000001" customHeight="1">
      <c r="E6" s="24" t="s">
        <v>0</v>
      </c>
      <c r="I6" s="88" t="s">
        <v>1</v>
      </c>
    </row>
    <row r="7" spans="1:10" s="21" customFormat="1" ht="24.95" customHeight="1">
      <c r="A7" s="411"/>
      <c r="B7" s="601" t="s">
        <v>39</v>
      </c>
      <c r="C7" s="600"/>
      <c r="D7" s="454" t="s">
        <v>40</v>
      </c>
      <c r="E7" s="456"/>
      <c r="F7" s="601" t="s">
        <v>44</v>
      </c>
      <c r="G7" s="600"/>
      <c r="H7" s="601" t="s">
        <v>45</v>
      </c>
      <c r="I7" s="599"/>
      <c r="J7" s="79"/>
    </row>
    <row r="8" spans="1:10" s="21" customFormat="1" ht="24.95" customHeight="1">
      <c r="A8" s="458" t="s">
        <v>7</v>
      </c>
      <c r="B8" s="686" t="s">
        <v>41</v>
      </c>
      <c r="C8" s="671" t="s">
        <v>88</v>
      </c>
      <c r="D8" s="671" t="s">
        <v>41</v>
      </c>
      <c r="E8" s="672" t="s">
        <v>88</v>
      </c>
      <c r="F8" s="671" t="s">
        <v>41</v>
      </c>
      <c r="G8" s="671" t="s">
        <v>88</v>
      </c>
      <c r="H8" s="671" t="s">
        <v>41</v>
      </c>
      <c r="I8" s="673" t="s">
        <v>88</v>
      </c>
      <c r="J8" s="79"/>
    </row>
    <row r="9" spans="1:10" s="21" customFormat="1" ht="24.95" customHeight="1">
      <c r="A9" s="459"/>
      <c r="B9" s="675" t="s">
        <v>10</v>
      </c>
      <c r="C9" s="674" t="s">
        <v>10</v>
      </c>
      <c r="D9" s="674" t="s">
        <v>10</v>
      </c>
      <c r="E9" s="675" t="s">
        <v>10</v>
      </c>
      <c r="F9" s="674" t="s">
        <v>10</v>
      </c>
      <c r="G9" s="674" t="s">
        <v>10</v>
      </c>
      <c r="H9" s="674" t="s">
        <v>10</v>
      </c>
      <c r="I9" s="676" t="s">
        <v>10</v>
      </c>
      <c r="J9" s="79"/>
    </row>
    <row r="10" spans="1:10" ht="15" customHeight="1">
      <c r="A10" s="27"/>
      <c r="B10" s="28"/>
      <c r="C10" s="28"/>
      <c r="D10" s="28"/>
      <c r="E10" s="28"/>
      <c r="F10" s="28"/>
      <c r="G10" s="28"/>
      <c r="H10" s="28"/>
      <c r="I10" s="28"/>
      <c r="J10" s="78"/>
    </row>
    <row r="11" spans="1:10" s="453" customFormat="1" ht="21.95" customHeight="1">
      <c r="A11" s="496" t="s">
        <v>181</v>
      </c>
      <c r="B11" s="480" t="s">
        <v>201</v>
      </c>
      <c r="C11" s="446">
        <v>9.9559999999999995</v>
      </c>
      <c r="D11" s="480" t="s">
        <v>201</v>
      </c>
      <c r="E11" s="480" t="s">
        <v>201</v>
      </c>
      <c r="F11" s="480" t="s">
        <v>201</v>
      </c>
      <c r="G11" s="480" t="s">
        <v>201</v>
      </c>
      <c r="H11" s="480" t="s">
        <v>201</v>
      </c>
      <c r="I11" s="480" t="s">
        <v>201</v>
      </c>
      <c r="J11" s="452"/>
    </row>
    <row r="12" spans="1:10" s="453" customFormat="1" ht="21.95" customHeight="1">
      <c r="A12" s="496" t="s">
        <v>159</v>
      </c>
    </row>
    <row r="13" spans="1:10" s="453" customFormat="1" ht="21.95" customHeight="1">
      <c r="A13" s="496" t="s">
        <v>140</v>
      </c>
      <c r="B13" s="480" t="s">
        <v>201</v>
      </c>
      <c r="C13" s="446">
        <v>35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480" t="s">
        <v>201</v>
      </c>
      <c r="I13" s="480" t="s">
        <v>201</v>
      </c>
    </row>
    <row r="14" spans="1:10" s="453" customFormat="1" ht="21.95" customHeight="1">
      <c r="A14" s="496" t="s">
        <v>182</v>
      </c>
      <c r="B14" s="480" t="s">
        <v>201</v>
      </c>
      <c r="C14" s="446">
        <v>9.6959999999999997</v>
      </c>
      <c r="D14" s="480" t="s">
        <v>201</v>
      </c>
      <c r="E14" s="480" t="s">
        <v>201</v>
      </c>
      <c r="F14" s="480" t="s">
        <v>201</v>
      </c>
      <c r="G14" s="480" t="s">
        <v>201</v>
      </c>
      <c r="H14" s="480" t="s">
        <v>201</v>
      </c>
      <c r="I14" s="480" t="s">
        <v>201</v>
      </c>
    </row>
    <row r="15" spans="1:10" s="453" customFormat="1" ht="21.95" customHeight="1">
      <c r="A15" s="496" t="s">
        <v>160</v>
      </c>
      <c r="B15" s="446">
        <v>1.044</v>
      </c>
      <c r="C15" s="446">
        <v>1.052</v>
      </c>
      <c r="D15" s="446">
        <v>1.847</v>
      </c>
      <c r="E15" s="446">
        <v>1.2270000000000001</v>
      </c>
      <c r="F15" s="446">
        <v>1.7589999999999999</v>
      </c>
      <c r="G15" s="446">
        <v>1.4890000000000001</v>
      </c>
      <c r="H15" s="446">
        <v>2.327</v>
      </c>
      <c r="I15" s="446">
        <v>1.742</v>
      </c>
    </row>
    <row r="16" spans="1:10" s="453" customFormat="1" ht="21.95" customHeight="1">
      <c r="A16" s="496" t="s">
        <v>161</v>
      </c>
      <c r="B16" s="446" t="s">
        <v>13</v>
      </c>
      <c r="C16" s="446">
        <v>0.47100000000000003</v>
      </c>
      <c r="D16" s="480" t="s">
        <v>201</v>
      </c>
      <c r="E16" s="480" t="s">
        <v>201</v>
      </c>
      <c r="F16" s="480" t="s">
        <v>201</v>
      </c>
      <c r="G16" s="480" t="s">
        <v>201</v>
      </c>
      <c r="H16" s="480" t="s">
        <v>201</v>
      </c>
      <c r="I16" s="480" t="s">
        <v>201</v>
      </c>
    </row>
    <row r="17" spans="1:9" s="453" customFormat="1" ht="21.95" customHeight="1">
      <c r="A17" s="496" t="s">
        <v>162</v>
      </c>
      <c r="B17" s="446">
        <v>1</v>
      </c>
      <c r="C17" s="446">
        <v>1</v>
      </c>
      <c r="D17" s="446">
        <v>1</v>
      </c>
      <c r="E17" s="446">
        <v>1</v>
      </c>
      <c r="F17" s="446">
        <v>1</v>
      </c>
      <c r="G17" s="446">
        <v>1</v>
      </c>
      <c r="H17" s="446">
        <v>1</v>
      </c>
      <c r="I17" s="446">
        <v>1</v>
      </c>
    </row>
    <row r="18" spans="1:9" s="453" customFormat="1" ht="21.95" customHeight="1">
      <c r="A18" s="496" t="s">
        <v>163</v>
      </c>
      <c r="B18" s="480" t="s">
        <v>201</v>
      </c>
      <c r="C18" s="480" t="s">
        <v>201</v>
      </c>
      <c r="D18" s="480" t="s">
        <v>201</v>
      </c>
      <c r="E18" s="480" t="s">
        <v>201</v>
      </c>
      <c r="F18" s="480" t="s">
        <v>201</v>
      </c>
      <c r="G18" s="480" t="s">
        <v>201</v>
      </c>
      <c r="H18" s="480" t="s">
        <v>201</v>
      </c>
      <c r="I18" s="480" t="s">
        <v>201</v>
      </c>
    </row>
    <row r="19" spans="1:9" s="453" customFormat="1" ht="21.95" customHeight="1">
      <c r="A19" s="496" t="s">
        <v>164</v>
      </c>
      <c r="B19" s="446">
        <v>16.402000000000001</v>
      </c>
      <c r="C19" s="446">
        <v>13.471</v>
      </c>
      <c r="D19" s="446">
        <v>17.135999999999999</v>
      </c>
      <c r="E19" s="446">
        <v>15.558</v>
      </c>
      <c r="F19" s="446">
        <v>18.334</v>
      </c>
      <c r="G19" s="446">
        <v>16.63</v>
      </c>
      <c r="H19" s="446">
        <v>20.308</v>
      </c>
      <c r="I19" s="446">
        <v>17.977</v>
      </c>
    </row>
    <row r="20" spans="1:9" s="453" customFormat="1" ht="21.95" customHeight="1">
      <c r="A20" s="496" t="s">
        <v>165</v>
      </c>
      <c r="B20" s="480" t="s">
        <v>201</v>
      </c>
      <c r="C20" s="446">
        <v>39.826000000000001</v>
      </c>
      <c r="D20" s="446" t="s">
        <v>13</v>
      </c>
      <c r="E20" s="446" t="s">
        <v>13</v>
      </c>
      <c r="F20" s="480" t="s">
        <v>201</v>
      </c>
      <c r="G20" s="480" t="s">
        <v>201</v>
      </c>
      <c r="H20" s="480" t="s">
        <v>201</v>
      </c>
      <c r="I20" s="480" t="s">
        <v>201</v>
      </c>
    </row>
    <row r="21" spans="1:9" s="453" customFormat="1" ht="21.95" customHeight="1">
      <c r="A21" s="496" t="s">
        <v>166</v>
      </c>
      <c r="B21" s="446">
        <v>1.171</v>
      </c>
      <c r="C21" s="446">
        <v>1.3720000000000001</v>
      </c>
      <c r="D21" s="446">
        <v>1.4059999999999999</v>
      </c>
      <c r="E21" s="446">
        <v>1.419</v>
      </c>
      <c r="F21" s="446">
        <v>1.544</v>
      </c>
      <c r="G21" s="446">
        <v>1.542</v>
      </c>
      <c r="H21" s="446">
        <v>1.7989999999999999</v>
      </c>
      <c r="I21" s="446">
        <v>1.917</v>
      </c>
    </row>
    <row r="22" spans="1:9" s="453" customFormat="1" ht="21.95" customHeight="1">
      <c r="A22" s="496" t="s">
        <v>167</v>
      </c>
      <c r="B22" s="480" t="s">
        <v>201</v>
      </c>
      <c r="C22" s="480" t="s">
        <v>201</v>
      </c>
      <c r="D22" s="480" t="s">
        <v>201</v>
      </c>
      <c r="E22" s="480" t="s">
        <v>201</v>
      </c>
      <c r="F22" s="480" t="s">
        <v>201</v>
      </c>
      <c r="G22" s="480" t="s">
        <v>201</v>
      </c>
      <c r="H22" s="480" t="s">
        <v>201</v>
      </c>
      <c r="I22" s="480" t="s">
        <v>201</v>
      </c>
    </row>
    <row r="23" spans="1:9" s="453" customFormat="1" ht="21.95" customHeight="1">
      <c r="A23" s="496" t="s">
        <v>302</v>
      </c>
      <c r="B23" s="446">
        <v>9.5009999999999994</v>
      </c>
      <c r="C23" s="446">
        <v>9.7270000000000003</v>
      </c>
      <c r="D23" s="446">
        <v>13.94</v>
      </c>
      <c r="E23" s="446">
        <v>12.362</v>
      </c>
      <c r="F23" s="446">
        <v>15.038</v>
      </c>
      <c r="G23" s="446">
        <v>14.824</v>
      </c>
      <c r="H23" s="446">
        <v>17.097999999999999</v>
      </c>
      <c r="I23" s="446">
        <v>17.38</v>
      </c>
    </row>
    <row r="24" spans="1:9" s="453" customFormat="1" ht="21.95" customHeight="1">
      <c r="A24" s="496" t="s">
        <v>184</v>
      </c>
      <c r="B24" s="446">
        <v>96.138000000000005</v>
      </c>
      <c r="C24" s="446">
        <v>31.5</v>
      </c>
      <c r="D24" s="446">
        <v>104.43</v>
      </c>
      <c r="E24" s="446">
        <v>104.43</v>
      </c>
      <c r="F24" s="446">
        <v>128.35400000000001</v>
      </c>
      <c r="G24" s="446">
        <v>109.651</v>
      </c>
      <c r="H24" s="446">
        <v>225.35</v>
      </c>
      <c r="I24" s="446">
        <v>134.77199999999999</v>
      </c>
    </row>
    <row r="25" spans="1:9" s="453" customFormat="1" ht="21.95" customHeight="1">
      <c r="A25" s="496" t="s">
        <v>170</v>
      </c>
    </row>
    <row r="26" spans="1:9" s="453" customFormat="1" ht="21.95" customHeight="1">
      <c r="A26" s="496" t="s">
        <v>171</v>
      </c>
      <c r="B26" s="480" t="s">
        <v>201</v>
      </c>
      <c r="C26" s="446">
        <v>20</v>
      </c>
      <c r="D26" s="480" t="s">
        <v>201</v>
      </c>
      <c r="E26" s="480" t="s">
        <v>201</v>
      </c>
      <c r="F26" s="480" t="s">
        <v>201</v>
      </c>
      <c r="G26" s="480" t="s">
        <v>201</v>
      </c>
      <c r="H26" s="480" t="s">
        <v>201</v>
      </c>
      <c r="I26" s="480" t="s">
        <v>201</v>
      </c>
    </row>
    <row r="27" spans="1:9" s="453" customFormat="1" ht="21.95" customHeight="1">
      <c r="A27" s="496" t="s">
        <v>172</v>
      </c>
    </row>
    <row r="28" spans="1:9" s="453" customFormat="1" ht="21.95" customHeight="1">
      <c r="A28" s="496" t="s">
        <v>173</v>
      </c>
      <c r="B28" s="446"/>
      <c r="C28" s="446"/>
      <c r="D28" s="446"/>
      <c r="E28" s="446"/>
      <c r="F28" s="446"/>
      <c r="G28" s="446"/>
      <c r="H28" s="446"/>
      <c r="I28" s="446"/>
    </row>
    <row r="29" spans="1:9" s="453" customFormat="1" ht="21.95" customHeight="1">
      <c r="A29" s="496" t="s">
        <v>303</v>
      </c>
      <c r="B29" s="446">
        <v>0.76</v>
      </c>
      <c r="C29" s="446">
        <v>0.8</v>
      </c>
      <c r="D29" s="446">
        <v>1.395</v>
      </c>
      <c r="E29" s="446">
        <v>1.395</v>
      </c>
      <c r="F29" s="446">
        <v>1.395</v>
      </c>
      <c r="G29" s="446">
        <v>1.395</v>
      </c>
      <c r="H29" s="446">
        <v>2</v>
      </c>
      <c r="I29" s="446">
        <v>2</v>
      </c>
    </row>
    <row r="30" spans="1:9" s="453" customFormat="1" ht="21.95" customHeight="1">
      <c r="A30" s="496" t="s">
        <v>188</v>
      </c>
      <c r="B30" s="446">
        <v>2674.3850000000002</v>
      </c>
      <c r="C30" s="446">
        <v>2674.3850000000002</v>
      </c>
      <c r="D30" s="446">
        <v>3448.462</v>
      </c>
      <c r="E30" s="446">
        <v>2803.5770000000002</v>
      </c>
      <c r="F30" s="480" t="s">
        <v>201</v>
      </c>
      <c r="G30" s="480" t="s">
        <v>201</v>
      </c>
      <c r="H30" s="480" t="s">
        <v>201</v>
      </c>
      <c r="I30" s="480" t="s">
        <v>201</v>
      </c>
    </row>
    <row r="31" spans="1:9" s="453" customFormat="1" ht="21.95" customHeight="1">
      <c r="A31" s="496" t="s">
        <v>174</v>
      </c>
      <c r="B31" s="480" t="s">
        <v>201</v>
      </c>
      <c r="C31" s="480" t="s">
        <v>201</v>
      </c>
      <c r="D31" s="480" t="s">
        <v>201</v>
      </c>
      <c r="E31" s="480" t="s">
        <v>201</v>
      </c>
      <c r="F31" s="446">
        <v>3591.6480000000001</v>
      </c>
      <c r="G31" s="446">
        <v>3597.893</v>
      </c>
      <c r="H31" s="446">
        <v>4594.04</v>
      </c>
      <c r="I31" s="446">
        <v>3572.24</v>
      </c>
    </row>
    <row r="32" spans="1:9" s="452" customFormat="1" ht="21.95" customHeight="1">
      <c r="A32" s="508" t="s">
        <v>175</v>
      </c>
      <c r="B32" s="480" t="s">
        <v>201</v>
      </c>
      <c r="C32" s="480" t="s">
        <v>201</v>
      </c>
      <c r="D32" s="480" t="s">
        <v>201</v>
      </c>
      <c r="E32" s="480" t="s">
        <v>201</v>
      </c>
      <c r="F32" s="480" t="s">
        <v>201</v>
      </c>
      <c r="G32" s="480" t="s">
        <v>201</v>
      </c>
      <c r="H32" s="480" t="s">
        <v>201</v>
      </c>
      <c r="I32" s="480" t="s">
        <v>201</v>
      </c>
    </row>
    <row r="33" spans="1:9" ht="15" customHeight="1">
      <c r="A33" s="31"/>
      <c r="B33" s="87"/>
      <c r="C33" s="87"/>
      <c r="D33" s="87"/>
      <c r="E33" s="87"/>
      <c r="F33" s="87"/>
      <c r="G33" s="87"/>
      <c r="H33" s="87"/>
      <c r="I33" s="87"/>
    </row>
    <row r="34" spans="1:9" ht="24.95" customHeight="1">
      <c r="A34" s="70"/>
      <c r="G34" s="32"/>
      <c r="I34" s="32"/>
    </row>
    <row r="35" spans="1:9" s="21" customFormat="1" ht="24.95" customHeight="1">
      <c r="A35" s="411"/>
      <c r="B35" s="454" t="s">
        <v>46</v>
      </c>
      <c r="C35" s="456"/>
      <c r="D35" s="601" t="s">
        <v>47</v>
      </c>
      <c r="E35" s="600"/>
      <c r="F35" s="639" t="s">
        <v>48</v>
      </c>
      <c r="G35" s="640"/>
      <c r="H35" s="639" t="s">
        <v>49</v>
      </c>
      <c r="I35" s="640"/>
    </row>
    <row r="36" spans="1:9" s="21" customFormat="1" ht="24.95" customHeight="1">
      <c r="A36" s="458" t="s">
        <v>7</v>
      </c>
      <c r="B36" s="671" t="s">
        <v>41</v>
      </c>
      <c r="C36" s="672" t="s">
        <v>88</v>
      </c>
      <c r="D36" s="671" t="s">
        <v>41</v>
      </c>
      <c r="E36" s="671" t="s">
        <v>88</v>
      </c>
      <c r="F36" s="687" t="s">
        <v>41</v>
      </c>
      <c r="G36" s="688" t="s">
        <v>88</v>
      </c>
      <c r="H36" s="687" t="s">
        <v>41</v>
      </c>
      <c r="I36" s="689" t="s">
        <v>88</v>
      </c>
    </row>
    <row r="37" spans="1:9" s="21" customFormat="1" ht="24.95" customHeight="1">
      <c r="A37" s="459"/>
      <c r="B37" s="674" t="s">
        <v>10</v>
      </c>
      <c r="C37" s="675" t="s">
        <v>10</v>
      </c>
      <c r="D37" s="674" t="s">
        <v>10</v>
      </c>
      <c r="E37" s="674" t="s">
        <v>10</v>
      </c>
      <c r="F37" s="690" t="s">
        <v>10</v>
      </c>
      <c r="G37" s="691" t="s">
        <v>10</v>
      </c>
      <c r="H37" s="690" t="s">
        <v>10</v>
      </c>
      <c r="I37" s="692" t="s">
        <v>10</v>
      </c>
    </row>
    <row r="38" spans="1:9" ht="15" customHeight="1">
      <c r="A38" s="27"/>
      <c r="B38" s="28"/>
      <c r="C38" s="28"/>
      <c r="D38" s="28"/>
      <c r="E38" s="28"/>
      <c r="F38" s="28"/>
      <c r="G38" s="28"/>
      <c r="H38" s="28"/>
      <c r="I38" s="28"/>
    </row>
    <row r="39" spans="1:9" s="453" customFormat="1" ht="21.95" customHeight="1">
      <c r="A39" s="496" t="s">
        <v>181</v>
      </c>
      <c r="B39" s="480" t="s">
        <v>201</v>
      </c>
      <c r="C39" s="480" t="s">
        <v>201</v>
      </c>
      <c r="D39" s="480" t="s">
        <v>201</v>
      </c>
      <c r="E39" s="480" t="s">
        <v>201</v>
      </c>
      <c r="F39" s="480" t="s">
        <v>201</v>
      </c>
      <c r="G39" s="480" t="s">
        <v>201</v>
      </c>
      <c r="H39" s="480" t="s">
        <v>201</v>
      </c>
      <c r="I39" s="480" t="s">
        <v>201</v>
      </c>
    </row>
    <row r="40" spans="1:9" s="453" customFormat="1" ht="21.95" customHeight="1">
      <c r="A40" s="496" t="s">
        <v>159</v>
      </c>
    </row>
    <row r="41" spans="1:9" s="453" customFormat="1" ht="21.95" customHeight="1">
      <c r="A41" s="496" t="s">
        <v>140</v>
      </c>
      <c r="B41" s="480" t="s">
        <v>201</v>
      </c>
      <c r="C41" s="480" t="s">
        <v>201</v>
      </c>
      <c r="D41" s="480" t="s">
        <v>201</v>
      </c>
      <c r="E41" s="480" t="s">
        <v>201</v>
      </c>
      <c r="F41" s="480" t="s">
        <v>201</v>
      </c>
      <c r="G41" s="480" t="s">
        <v>201</v>
      </c>
      <c r="H41" s="480" t="s">
        <v>201</v>
      </c>
      <c r="I41" s="480" t="s">
        <v>201</v>
      </c>
    </row>
    <row r="42" spans="1:9" s="453" customFormat="1" ht="21.95" customHeight="1">
      <c r="A42" s="496" t="s">
        <v>182</v>
      </c>
      <c r="B42" s="480" t="s">
        <v>201</v>
      </c>
      <c r="C42" s="480" t="s">
        <v>201</v>
      </c>
      <c r="D42" s="480" t="s">
        <v>201</v>
      </c>
      <c r="E42" s="480" t="s">
        <v>201</v>
      </c>
      <c r="F42" s="480" t="s">
        <v>201</v>
      </c>
      <c r="G42" s="480" t="s">
        <v>201</v>
      </c>
      <c r="H42" s="480" t="s">
        <v>201</v>
      </c>
      <c r="I42" s="480" t="s">
        <v>201</v>
      </c>
    </row>
    <row r="43" spans="1:9" s="453" customFormat="1" ht="21.95" customHeight="1">
      <c r="A43" s="496" t="s">
        <v>160</v>
      </c>
      <c r="B43" s="446">
        <v>3.75</v>
      </c>
      <c r="C43" s="446">
        <v>3.2559999999999998</v>
      </c>
      <c r="D43" s="446">
        <v>3.0329999999999999</v>
      </c>
      <c r="E43" s="446">
        <v>3.1579999999999999</v>
      </c>
      <c r="F43" s="446">
        <v>7.4870000000000001</v>
      </c>
      <c r="G43" s="446">
        <v>3.0230000000000001</v>
      </c>
      <c r="H43" s="446">
        <v>17.695</v>
      </c>
      <c r="I43" s="446">
        <v>3.456</v>
      </c>
    </row>
    <row r="44" spans="1:9" s="453" customFormat="1" ht="21.95" customHeight="1">
      <c r="A44" s="496" t="s">
        <v>161</v>
      </c>
      <c r="B44" s="480" t="s">
        <v>201</v>
      </c>
      <c r="C44" s="480" t="s">
        <v>201</v>
      </c>
      <c r="D44" s="480" t="s">
        <v>201</v>
      </c>
      <c r="E44" s="480" t="s">
        <v>201</v>
      </c>
      <c r="F44" s="480" t="s">
        <v>201</v>
      </c>
      <c r="G44" s="480" t="s">
        <v>201</v>
      </c>
      <c r="H44" s="480" t="s">
        <v>201</v>
      </c>
      <c r="I44" s="480" t="s">
        <v>201</v>
      </c>
    </row>
    <row r="45" spans="1:9" s="453" customFormat="1" ht="21.95" customHeight="1">
      <c r="A45" s="496" t="s">
        <v>162</v>
      </c>
      <c r="B45" s="480" t="s">
        <v>201</v>
      </c>
      <c r="C45" s="480" t="s">
        <v>201</v>
      </c>
      <c r="D45" s="480" t="s">
        <v>201</v>
      </c>
      <c r="E45" s="480" t="s">
        <v>201</v>
      </c>
      <c r="F45" s="480" t="s">
        <v>201</v>
      </c>
      <c r="G45" s="480" t="s">
        <v>201</v>
      </c>
      <c r="H45" s="480" t="s">
        <v>201</v>
      </c>
      <c r="I45" s="480" t="s">
        <v>201</v>
      </c>
    </row>
    <row r="46" spans="1:9" s="453" customFormat="1" ht="21.95" customHeight="1">
      <c r="A46" s="496" t="s">
        <v>163</v>
      </c>
      <c r="B46" s="480" t="s">
        <v>201</v>
      </c>
      <c r="C46" s="480" t="s">
        <v>201</v>
      </c>
      <c r="D46" s="480" t="s">
        <v>201</v>
      </c>
      <c r="E46" s="480" t="s">
        <v>201</v>
      </c>
      <c r="F46" s="480" t="s">
        <v>201</v>
      </c>
      <c r="G46" s="480" t="s">
        <v>201</v>
      </c>
      <c r="H46" s="480" t="s">
        <v>201</v>
      </c>
      <c r="I46" s="480" t="s">
        <v>201</v>
      </c>
    </row>
    <row r="47" spans="1:9" s="453" customFormat="1" ht="21.95" customHeight="1">
      <c r="A47" s="496" t="s">
        <v>164</v>
      </c>
      <c r="B47" s="446">
        <v>24.327999999999999</v>
      </c>
      <c r="C47" s="446">
        <v>21.573</v>
      </c>
      <c r="D47" s="446">
        <v>36.371000000000002</v>
      </c>
      <c r="E47" s="446">
        <v>35.223999999999997</v>
      </c>
      <c r="F47" s="446">
        <v>34.780999999999999</v>
      </c>
      <c r="G47" s="446">
        <v>0.224</v>
      </c>
      <c r="H47" s="446">
        <v>52.601999999999997</v>
      </c>
      <c r="I47" s="446">
        <v>14.907999999999999</v>
      </c>
    </row>
    <row r="48" spans="1:9" s="453" customFormat="1" ht="21.95" customHeight="1">
      <c r="A48" s="496" t="s">
        <v>165</v>
      </c>
      <c r="B48" s="480" t="s">
        <v>201</v>
      </c>
      <c r="C48" s="480" t="s">
        <v>201</v>
      </c>
      <c r="D48" s="480" t="s">
        <v>201</v>
      </c>
      <c r="E48" s="480" t="s">
        <v>201</v>
      </c>
      <c r="F48" s="480" t="s">
        <v>201</v>
      </c>
      <c r="G48" s="480" t="s">
        <v>201</v>
      </c>
      <c r="H48" s="480" t="s">
        <v>201</v>
      </c>
      <c r="I48" s="480" t="s">
        <v>201</v>
      </c>
    </row>
    <row r="49" spans="1:9" s="453" customFormat="1" ht="21.95" customHeight="1">
      <c r="A49" s="496" t="s">
        <v>166</v>
      </c>
      <c r="B49" s="446">
        <v>1.984</v>
      </c>
      <c r="C49" s="446">
        <v>2.036</v>
      </c>
      <c r="D49" s="446">
        <v>1.9990000000000001</v>
      </c>
      <c r="E49" s="446">
        <v>2.25</v>
      </c>
      <c r="F49" s="446">
        <v>2.383</v>
      </c>
      <c r="G49" s="446">
        <v>2.4129999999999998</v>
      </c>
      <c r="H49" s="446">
        <v>2.9079999999999999</v>
      </c>
      <c r="I49" s="446">
        <v>3.0139999999999998</v>
      </c>
    </row>
    <row r="50" spans="1:9" s="453" customFormat="1" ht="21.95" customHeight="1">
      <c r="A50" s="496" t="s">
        <v>167</v>
      </c>
      <c r="B50" s="480" t="s">
        <v>201</v>
      </c>
      <c r="C50" s="480" t="s">
        <v>201</v>
      </c>
      <c r="D50" s="480" t="s">
        <v>201</v>
      </c>
      <c r="E50" s="480" t="s">
        <v>201</v>
      </c>
      <c r="F50" s="480" t="s">
        <v>201</v>
      </c>
      <c r="G50" s="480" t="s">
        <v>201</v>
      </c>
      <c r="H50" s="480" t="s">
        <v>201</v>
      </c>
      <c r="I50" s="480" t="s">
        <v>201</v>
      </c>
    </row>
    <row r="51" spans="1:9" s="453" customFormat="1" ht="21.95" customHeight="1">
      <c r="A51" s="496" t="s">
        <v>302</v>
      </c>
      <c r="B51" s="446">
        <v>18.510000000000002</v>
      </c>
      <c r="C51" s="446">
        <v>17.46</v>
      </c>
      <c r="D51" s="446">
        <v>24.558</v>
      </c>
      <c r="E51" s="446">
        <v>24.47</v>
      </c>
      <c r="F51" s="446">
        <v>31.422999999999998</v>
      </c>
      <c r="G51" s="446">
        <v>26.956</v>
      </c>
      <c r="H51" s="446">
        <v>30.178000000000001</v>
      </c>
      <c r="I51" s="446">
        <v>29.826000000000001</v>
      </c>
    </row>
    <row r="52" spans="1:9" s="453" customFormat="1" ht="21.95" customHeight="1">
      <c r="A52" s="496" t="s">
        <v>184</v>
      </c>
      <c r="B52" s="446">
        <v>296.61799999999999</v>
      </c>
      <c r="C52" s="446">
        <v>236.61799999999999</v>
      </c>
      <c r="D52" s="446">
        <v>291.08699999999999</v>
      </c>
      <c r="E52" s="446">
        <v>341.11</v>
      </c>
      <c r="F52" s="446">
        <v>377.24200000000002</v>
      </c>
      <c r="G52" s="446">
        <v>359.47500000000002</v>
      </c>
      <c r="H52" s="446">
        <v>421.262</v>
      </c>
      <c r="I52" s="446">
        <v>443.92</v>
      </c>
    </row>
    <row r="53" spans="1:9" s="453" customFormat="1" ht="21.95" customHeight="1">
      <c r="A53" s="496" t="s">
        <v>170</v>
      </c>
    </row>
    <row r="54" spans="1:9" s="453" customFormat="1" ht="21.95" customHeight="1">
      <c r="A54" s="496" t="s">
        <v>171</v>
      </c>
      <c r="B54" s="480" t="s">
        <v>201</v>
      </c>
      <c r="C54" s="480" t="s">
        <v>201</v>
      </c>
      <c r="D54" s="480" t="s">
        <v>201</v>
      </c>
      <c r="E54" s="480" t="s">
        <v>201</v>
      </c>
      <c r="F54" s="480" t="s">
        <v>201</v>
      </c>
      <c r="G54" s="480" t="s">
        <v>201</v>
      </c>
      <c r="H54" s="480" t="s">
        <v>201</v>
      </c>
      <c r="I54" s="480" t="s">
        <v>201</v>
      </c>
    </row>
    <row r="55" spans="1:9" s="453" customFormat="1" ht="21.95" customHeight="1">
      <c r="A55" s="496" t="s">
        <v>172</v>
      </c>
    </row>
    <row r="56" spans="1:9" s="453" customFormat="1" ht="21.95" customHeight="1">
      <c r="A56" s="496" t="s">
        <v>173</v>
      </c>
      <c r="B56" s="446"/>
      <c r="C56" s="446"/>
      <c r="D56" s="446"/>
      <c r="E56" s="446"/>
      <c r="F56" s="446"/>
      <c r="G56" s="446"/>
      <c r="H56" s="446"/>
      <c r="I56" s="446"/>
    </row>
    <row r="57" spans="1:9" s="453" customFormat="1" ht="21.95" customHeight="1">
      <c r="A57" s="496" t="s">
        <v>303</v>
      </c>
      <c r="B57" s="446">
        <v>2.1</v>
      </c>
      <c r="C57" s="446">
        <v>2.1</v>
      </c>
      <c r="D57" s="446">
        <v>2.2000000000000002</v>
      </c>
      <c r="E57" s="446">
        <v>2.2000000000000002</v>
      </c>
      <c r="F57" s="446">
        <v>2.4</v>
      </c>
      <c r="G57" s="446">
        <v>2.4</v>
      </c>
      <c r="H57" s="446">
        <v>7</v>
      </c>
      <c r="I57" s="446">
        <v>7</v>
      </c>
    </row>
    <row r="58" spans="1:9" s="453" customFormat="1" ht="21.95" customHeight="1">
      <c r="A58" s="496" t="s">
        <v>188</v>
      </c>
      <c r="B58" s="480" t="s">
        <v>201</v>
      </c>
      <c r="C58" s="480" t="s">
        <v>201</v>
      </c>
      <c r="D58" s="480" t="s">
        <v>201</v>
      </c>
      <c r="E58" s="480" t="s">
        <v>201</v>
      </c>
      <c r="F58" s="480" t="s">
        <v>201</v>
      </c>
      <c r="G58" s="480" t="s">
        <v>201</v>
      </c>
      <c r="H58" s="480" t="s">
        <v>201</v>
      </c>
      <c r="I58" s="480" t="s">
        <v>201</v>
      </c>
    </row>
    <row r="59" spans="1:9" s="453" customFormat="1" ht="21.95" customHeight="1">
      <c r="A59" s="496" t="s">
        <v>174</v>
      </c>
      <c r="B59" s="446">
        <v>2386.0770000000002</v>
      </c>
      <c r="C59" s="446">
        <v>4598.41</v>
      </c>
      <c r="D59" s="446">
        <v>1613.9960000000001</v>
      </c>
      <c r="E59" s="446">
        <v>1673.3009999999999</v>
      </c>
      <c r="F59" s="446">
        <v>2662.79</v>
      </c>
      <c r="G59" s="446">
        <v>2083.0729999999999</v>
      </c>
      <c r="H59" s="446">
        <v>2828.9639999999999</v>
      </c>
      <c r="I59" s="446">
        <v>2248.5940000000001</v>
      </c>
    </row>
    <row r="60" spans="1:9" s="452" customFormat="1" ht="21.95" customHeight="1">
      <c r="A60" s="508" t="s">
        <v>175</v>
      </c>
      <c r="B60" s="480" t="s">
        <v>201</v>
      </c>
      <c r="C60" s="480" t="s">
        <v>201</v>
      </c>
      <c r="D60" s="480" t="s">
        <v>201</v>
      </c>
      <c r="E60" s="480" t="s">
        <v>201</v>
      </c>
      <c r="F60" s="480" t="s">
        <v>201</v>
      </c>
      <c r="G60" s="480" t="s">
        <v>201</v>
      </c>
      <c r="H60" s="480" t="s">
        <v>201</v>
      </c>
      <c r="I60" s="480" t="s">
        <v>201</v>
      </c>
    </row>
    <row r="61" spans="1:9" ht="15" customHeight="1">
      <c r="A61" s="31"/>
      <c r="B61" s="460"/>
      <c r="C61" s="460"/>
      <c r="D61" s="460"/>
      <c r="E61" s="460"/>
      <c r="F61" s="460"/>
      <c r="G61" s="460"/>
      <c r="H61" s="460"/>
      <c r="I61" s="460"/>
    </row>
    <row r="62" spans="1:9" ht="20.100000000000001" customHeight="1">
      <c r="A62" s="70" t="s">
        <v>263</v>
      </c>
      <c r="I62" s="32" t="s">
        <v>78</v>
      </c>
    </row>
    <row r="63" spans="1:9" ht="20.100000000000001" customHeight="1">
      <c r="A63" s="70"/>
      <c r="G63" s="32"/>
      <c r="I63" s="32"/>
    </row>
    <row r="64" spans="1:9" ht="20.100000000000001" customHeight="1">
      <c r="A64" s="70"/>
      <c r="G64" s="32"/>
      <c r="I64" s="32"/>
    </row>
    <row r="65" spans="1:9" ht="20.100000000000001" customHeight="1">
      <c r="A65" s="70"/>
      <c r="G65" s="32"/>
      <c r="I65" s="32"/>
    </row>
    <row r="66" spans="1:9" ht="20.100000000000001" customHeight="1">
      <c r="A66" s="70"/>
      <c r="G66" s="32"/>
      <c r="I66" s="32"/>
    </row>
    <row r="67" spans="1:9" ht="20.100000000000001" customHeight="1">
      <c r="A67" s="615">
        <v>184</v>
      </c>
      <c r="B67" s="615"/>
      <c r="C67" s="615"/>
      <c r="D67" s="615"/>
      <c r="E67" s="615"/>
      <c r="F67" s="615"/>
      <c r="G67" s="615"/>
      <c r="H67" s="615"/>
      <c r="I67" s="615"/>
    </row>
    <row r="68" spans="1:9" ht="20.100000000000001" customHeight="1"/>
    <row r="69" spans="1:9" ht="20.100000000000001" customHeight="1"/>
  </sheetData>
  <mergeCells count="9">
    <mergeCell ref="A3:I3"/>
    <mergeCell ref="A4:I4"/>
    <mergeCell ref="H35:I35"/>
    <mergeCell ref="A67:I67"/>
    <mergeCell ref="F7:G7"/>
    <mergeCell ref="H7:I7"/>
    <mergeCell ref="B7:C7"/>
    <mergeCell ref="D35:E35"/>
    <mergeCell ref="F35:G3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00"/>
  </sheetPr>
  <dimension ref="A1:AT76"/>
  <sheetViews>
    <sheetView showGridLines="0" view="pageBreakPreview" topLeftCell="A31" zoomScaleNormal="75" zoomScaleSheetLayoutView="100" workbookViewId="0">
      <selection activeCell="B36" sqref="B36:G37"/>
    </sheetView>
  </sheetViews>
  <sheetFormatPr defaultColWidth="9.625" defaultRowHeight="12.75"/>
  <cols>
    <col min="1" max="1" width="45.625" style="21" customWidth="1"/>
    <col min="2" max="7" width="15.625" style="20" customWidth="1"/>
    <col min="8" max="8" width="9.625" style="78"/>
    <col min="9" max="9" width="1.625" style="20" customWidth="1"/>
    <col min="10" max="10" width="28.625" style="20" customWidth="1"/>
    <col min="11" max="11" width="1.625" style="20" customWidth="1"/>
    <col min="12" max="12" width="12.625" style="20" customWidth="1"/>
    <col min="13" max="13" width="1.625" style="20" customWidth="1"/>
    <col min="14" max="14" width="12.625" style="20" customWidth="1"/>
    <col min="15" max="15" width="1.625" style="20" customWidth="1"/>
    <col min="16" max="16" width="12.625" style="20" customWidth="1"/>
    <col min="17" max="17" width="1.625" style="20" customWidth="1"/>
    <col min="18" max="18" width="12.625" style="20" customWidth="1"/>
    <col min="19" max="19" width="1.625" style="20" customWidth="1"/>
    <col min="20" max="20" width="12.625" style="20" customWidth="1"/>
    <col min="21" max="21" width="1.625" style="20" customWidth="1"/>
    <col min="22" max="22" width="12.625" style="20" customWidth="1"/>
    <col min="23" max="23" width="1.625" style="20" customWidth="1"/>
    <col min="24" max="24" width="12.625" style="20" customWidth="1"/>
    <col min="25" max="25" width="1.625" style="20" customWidth="1"/>
    <col min="26" max="26" width="12.625" style="20" customWidth="1"/>
    <col min="27" max="27" width="1.625" style="20" customWidth="1"/>
    <col min="28" max="28" width="12.625" style="20" customWidth="1"/>
    <col min="29" max="29" width="1.625" style="20" customWidth="1"/>
    <col min="30" max="30" width="12.625" style="20" customWidth="1"/>
    <col min="31" max="31" width="1.625" style="20" customWidth="1"/>
    <col min="32" max="32" width="12.625" style="20" customWidth="1"/>
    <col min="33" max="33" width="1.625" style="20" customWidth="1"/>
    <col min="34" max="34" width="12.625" style="20" customWidth="1"/>
    <col min="35" max="36" width="9.625" style="20"/>
    <col min="37" max="37" width="1.625" style="20" customWidth="1"/>
    <col min="38" max="38" width="27.625" style="20" customWidth="1"/>
    <col min="39" max="39" width="1.625" style="20" customWidth="1"/>
    <col min="40" max="40" width="10.625" style="20" customWidth="1"/>
    <col min="41" max="41" width="1.625" style="20" customWidth="1"/>
    <col min="42" max="42" width="10.625" style="20" customWidth="1"/>
    <col min="43" max="43" width="1.625" style="20" customWidth="1"/>
    <col min="44" max="44" width="10.625" style="20" customWidth="1"/>
    <col min="45" max="45" width="1.625" style="20" customWidth="1"/>
    <col min="46" max="46" width="10.625" style="20" customWidth="1"/>
    <col min="47" max="47" width="1.625" style="20" customWidth="1"/>
    <col min="48" max="48" width="10.625" style="20" customWidth="1"/>
    <col min="49" max="49" width="1.625" style="20" customWidth="1"/>
    <col min="50" max="50" width="10.625" style="20" customWidth="1"/>
    <col min="51" max="51" width="1.625" style="20" customWidth="1"/>
    <col min="52" max="52" width="10.625" style="20" customWidth="1"/>
    <col min="53" max="53" width="1.625" style="20" customWidth="1"/>
    <col min="54" max="54" width="10.625" style="20" customWidth="1"/>
    <col min="55" max="55" width="1.625" style="20" customWidth="1"/>
    <col min="56" max="56" width="10.625" style="20" customWidth="1"/>
    <col min="57" max="57" width="1.625" style="20" customWidth="1"/>
    <col min="58" max="58" width="10.625" style="20" customWidth="1"/>
    <col min="59" max="59" width="1.625" style="20" customWidth="1"/>
    <col min="60" max="60" width="10.625" style="20" customWidth="1"/>
    <col min="61" max="61" width="1.625" style="20" customWidth="1"/>
    <col min="62" max="62" width="10.625" style="20" customWidth="1"/>
    <col min="63" max="63" width="1.625" style="20" customWidth="1"/>
    <col min="64" max="64" width="11.625" style="20" customWidth="1"/>
    <col min="65" max="65" width="1.625" style="20" customWidth="1"/>
    <col min="66" max="66" width="11.625" style="20" customWidth="1"/>
    <col min="67" max="67" width="1.625" style="20" customWidth="1"/>
    <col min="68" max="68" width="11.625" style="20" customWidth="1"/>
    <col min="69" max="69" width="1.625" style="20" customWidth="1"/>
    <col min="70" max="70" width="11.625" style="20" customWidth="1"/>
    <col min="71" max="71" width="1.625" style="20" customWidth="1"/>
    <col min="72" max="72" width="11.625" style="20" customWidth="1"/>
    <col min="73" max="73" width="1.625" style="20" customWidth="1"/>
    <col min="74" max="74" width="11.625" style="20" customWidth="1"/>
    <col min="75" max="187" width="9.625" style="20"/>
    <col min="188" max="188" width="1.625" style="20" customWidth="1"/>
    <col min="189" max="189" width="11.625" style="20" customWidth="1"/>
    <col min="190" max="250" width="9.625" style="20"/>
    <col min="251" max="251" width="37.375" style="20" customWidth="1"/>
    <col min="252" max="263" width="11.625" style="20" customWidth="1"/>
    <col min="264" max="264" width="9.625" style="20"/>
    <col min="265" max="265" width="1.625" style="20" customWidth="1"/>
    <col min="266" max="266" width="28.625" style="20" customWidth="1"/>
    <col min="267" max="267" width="1.625" style="20" customWidth="1"/>
    <col min="268" max="268" width="12.625" style="20" customWidth="1"/>
    <col min="269" max="269" width="1.625" style="20" customWidth="1"/>
    <col min="270" max="270" width="12.625" style="20" customWidth="1"/>
    <col min="271" max="271" width="1.625" style="20" customWidth="1"/>
    <col min="272" max="272" width="12.625" style="20" customWidth="1"/>
    <col min="273" max="273" width="1.625" style="20" customWidth="1"/>
    <col min="274" max="274" width="12.625" style="20" customWidth="1"/>
    <col min="275" max="275" width="1.625" style="20" customWidth="1"/>
    <col min="276" max="276" width="12.625" style="20" customWidth="1"/>
    <col min="277" max="277" width="1.625" style="20" customWidth="1"/>
    <col min="278" max="278" width="12.625" style="20" customWidth="1"/>
    <col min="279" max="279" width="1.625" style="20" customWidth="1"/>
    <col min="280" max="280" width="12.625" style="20" customWidth="1"/>
    <col min="281" max="281" width="1.625" style="20" customWidth="1"/>
    <col min="282" max="282" width="12.625" style="20" customWidth="1"/>
    <col min="283" max="283" width="1.625" style="20" customWidth="1"/>
    <col min="284" max="284" width="12.625" style="20" customWidth="1"/>
    <col min="285" max="285" width="1.625" style="20" customWidth="1"/>
    <col min="286" max="286" width="12.625" style="20" customWidth="1"/>
    <col min="287" max="287" width="1.625" style="20" customWidth="1"/>
    <col min="288" max="288" width="12.625" style="20" customWidth="1"/>
    <col min="289" max="289" width="1.625" style="20" customWidth="1"/>
    <col min="290" max="290" width="12.625" style="20" customWidth="1"/>
    <col min="291" max="292" width="9.625" style="20"/>
    <col min="293" max="293" width="1.625" style="20" customWidth="1"/>
    <col min="294" max="294" width="27.625" style="20" customWidth="1"/>
    <col min="295" max="295" width="1.625" style="20" customWidth="1"/>
    <col min="296" max="296" width="10.625" style="20" customWidth="1"/>
    <col min="297" max="297" width="1.625" style="20" customWidth="1"/>
    <col min="298" max="298" width="10.625" style="20" customWidth="1"/>
    <col min="299" max="299" width="1.625" style="20" customWidth="1"/>
    <col min="300" max="300" width="10.625" style="20" customWidth="1"/>
    <col min="301" max="301" width="1.625" style="20" customWidth="1"/>
    <col min="302" max="302" width="10.625" style="20" customWidth="1"/>
    <col min="303" max="303" width="1.625" style="20" customWidth="1"/>
    <col min="304" max="304" width="10.625" style="20" customWidth="1"/>
    <col min="305" max="305" width="1.625" style="20" customWidth="1"/>
    <col min="306" max="306" width="10.625" style="20" customWidth="1"/>
    <col min="307" max="307" width="1.625" style="20" customWidth="1"/>
    <col min="308" max="308" width="10.625" style="20" customWidth="1"/>
    <col min="309" max="309" width="1.625" style="20" customWidth="1"/>
    <col min="310" max="310" width="10.625" style="20" customWidth="1"/>
    <col min="311" max="311" width="1.625" style="20" customWidth="1"/>
    <col min="312" max="312" width="10.625" style="20" customWidth="1"/>
    <col min="313" max="313" width="1.625" style="20" customWidth="1"/>
    <col min="314" max="314" width="10.625" style="20" customWidth="1"/>
    <col min="315" max="315" width="1.625" style="20" customWidth="1"/>
    <col min="316" max="316" width="10.625" style="20" customWidth="1"/>
    <col min="317" max="317" width="1.625" style="20" customWidth="1"/>
    <col min="318" max="318" width="10.625" style="20" customWidth="1"/>
    <col min="319" max="319" width="1.625" style="20" customWidth="1"/>
    <col min="320" max="320" width="11.625" style="20" customWidth="1"/>
    <col min="321" max="321" width="1.625" style="20" customWidth="1"/>
    <col min="322" max="322" width="11.625" style="20" customWidth="1"/>
    <col min="323" max="323" width="1.625" style="20" customWidth="1"/>
    <col min="324" max="324" width="11.625" style="20" customWidth="1"/>
    <col min="325" max="325" width="1.625" style="20" customWidth="1"/>
    <col min="326" max="326" width="11.625" style="20" customWidth="1"/>
    <col min="327" max="327" width="1.625" style="20" customWidth="1"/>
    <col min="328" max="328" width="11.625" style="20" customWidth="1"/>
    <col min="329" max="329" width="1.625" style="20" customWidth="1"/>
    <col min="330" max="330" width="11.625" style="20" customWidth="1"/>
    <col min="331" max="443" width="9.625" style="20"/>
    <col min="444" max="444" width="1.625" style="20" customWidth="1"/>
    <col min="445" max="445" width="11.625" style="20" customWidth="1"/>
    <col min="446" max="506" width="9.625" style="20"/>
    <col min="507" max="507" width="37.375" style="20" customWidth="1"/>
    <col min="508" max="519" width="11.625" style="20" customWidth="1"/>
    <col min="520" max="520" width="9.625" style="20"/>
    <col min="521" max="521" width="1.625" style="20" customWidth="1"/>
    <col min="522" max="522" width="28.625" style="20" customWidth="1"/>
    <col min="523" max="523" width="1.625" style="20" customWidth="1"/>
    <col min="524" max="524" width="12.625" style="20" customWidth="1"/>
    <col min="525" max="525" width="1.625" style="20" customWidth="1"/>
    <col min="526" max="526" width="12.625" style="20" customWidth="1"/>
    <col min="527" max="527" width="1.625" style="20" customWidth="1"/>
    <col min="528" max="528" width="12.625" style="20" customWidth="1"/>
    <col min="529" max="529" width="1.625" style="20" customWidth="1"/>
    <col min="530" max="530" width="12.625" style="20" customWidth="1"/>
    <col min="531" max="531" width="1.625" style="20" customWidth="1"/>
    <col min="532" max="532" width="12.625" style="20" customWidth="1"/>
    <col min="533" max="533" width="1.625" style="20" customWidth="1"/>
    <col min="534" max="534" width="12.625" style="20" customWidth="1"/>
    <col min="535" max="535" width="1.625" style="20" customWidth="1"/>
    <col min="536" max="536" width="12.625" style="20" customWidth="1"/>
    <col min="537" max="537" width="1.625" style="20" customWidth="1"/>
    <col min="538" max="538" width="12.625" style="20" customWidth="1"/>
    <col min="539" max="539" width="1.625" style="20" customWidth="1"/>
    <col min="540" max="540" width="12.625" style="20" customWidth="1"/>
    <col min="541" max="541" width="1.625" style="20" customWidth="1"/>
    <col min="542" max="542" width="12.625" style="20" customWidth="1"/>
    <col min="543" max="543" width="1.625" style="20" customWidth="1"/>
    <col min="544" max="544" width="12.625" style="20" customWidth="1"/>
    <col min="545" max="545" width="1.625" style="20" customWidth="1"/>
    <col min="546" max="546" width="12.625" style="20" customWidth="1"/>
    <col min="547" max="548" width="9.625" style="20"/>
    <col min="549" max="549" width="1.625" style="20" customWidth="1"/>
    <col min="550" max="550" width="27.625" style="20" customWidth="1"/>
    <col min="551" max="551" width="1.625" style="20" customWidth="1"/>
    <col min="552" max="552" width="10.625" style="20" customWidth="1"/>
    <col min="553" max="553" width="1.625" style="20" customWidth="1"/>
    <col min="554" max="554" width="10.625" style="20" customWidth="1"/>
    <col min="555" max="555" width="1.625" style="20" customWidth="1"/>
    <col min="556" max="556" width="10.625" style="20" customWidth="1"/>
    <col min="557" max="557" width="1.625" style="20" customWidth="1"/>
    <col min="558" max="558" width="10.625" style="20" customWidth="1"/>
    <col min="559" max="559" width="1.625" style="20" customWidth="1"/>
    <col min="560" max="560" width="10.625" style="20" customWidth="1"/>
    <col min="561" max="561" width="1.625" style="20" customWidth="1"/>
    <col min="562" max="562" width="10.625" style="20" customWidth="1"/>
    <col min="563" max="563" width="1.625" style="20" customWidth="1"/>
    <col min="564" max="564" width="10.625" style="20" customWidth="1"/>
    <col min="565" max="565" width="1.625" style="20" customWidth="1"/>
    <col min="566" max="566" width="10.625" style="20" customWidth="1"/>
    <col min="567" max="567" width="1.625" style="20" customWidth="1"/>
    <col min="568" max="568" width="10.625" style="20" customWidth="1"/>
    <col min="569" max="569" width="1.625" style="20" customWidth="1"/>
    <col min="570" max="570" width="10.625" style="20" customWidth="1"/>
    <col min="571" max="571" width="1.625" style="20" customWidth="1"/>
    <col min="572" max="572" width="10.625" style="20" customWidth="1"/>
    <col min="573" max="573" width="1.625" style="20" customWidth="1"/>
    <col min="574" max="574" width="10.625" style="20" customWidth="1"/>
    <col min="575" max="575" width="1.625" style="20" customWidth="1"/>
    <col min="576" max="576" width="11.625" style="20" customWidth="1"/>
    <col min="577" max="577" width="1.625" style="20" customWidth="1"/>
    <col min="578" max="578" width="11.625" style="20" customWidth="1"/>
    <col min="579" max="579" width="1.625" style="20" customWidth="1"/>
    <col min="580" max="580" width="11.625" style="20" customWidth="1"/>
    <col min="581" max="581" width="1.625" style="20" customWidth="1"/>
    <col min="582" max="582" width="11.625" style="20" customWidth="1"/>
    <col min="583" max="583" width="1.625" style="20" customWidth="1"/>
    <col min="584" max="584" width="11.625" style="20" customWidth="1"/>
    <col min="585" max="585" width="1.625" style="20" customWidth="1"/>
    <col min="586" max="586" width="11.625" style="20" customWidth="1"/>
    <col min="587" max="699" width="9.625" style="20"/>
    <col min="700" max="700" width="1.625" style="20" customWidth="1"/>
    <col min="701" max="701" width="11.625" style="20" customWidth="1"/>
    <col min="702" max="762" width="9.625" style="20"/>
    <col min="763" max="763" width="37.375" style="20" customWidth="1"/>
    <col min="764" max="775" width="11.625" style="20" customWidth="1"/>
    <col min="776" max="776" width="9.625" style="20"/>
    <col min="777" max="777" width="1.625" style="20" customWidth="1"/>
    <col min="778" max="778" width="28.625" style="20" customWidth="1"/>
    <col min="779" max="779" width="1.625" style="20" customWidth="1"/>
    <col min="780" max="780" width="12.625" style="20" customWidth="1"/>
    <col min="781" max="781" width="1.625" style="20" customWidth="1"/>
    <col min="782" max="782" width="12.625" style="20" customWidth="1"/>
    <col min="783" max="783" width="1.625" style="20" customWidth="1"/>
    <col min="784" max="784" width="12.625" style="20" customWidth="1"/>
    <col min="785" max="785" width="1.625" style="20" customWidth="1"/>
    <col min="786" max="786" width="12.625" style="20" customWidth="1"/>
    <col min="787" max="787" width="1.625" style="20" customWidth="1"/>
    <col min="788" max="788" width="12.625" style="20" customWidth="1"/>
    <col min="789" max="789" width="1.625" style="20" customWidth="1"/>
    <col min="790" max="790" width="12.625" style="20" customWidth="1"/>
    <col min="791" max="791" width="1.625" style="20" customWidth="1"/>
    <col min="792" max="792" width="12.625" style="20" customWidth="1"/>
    <col min="793" max="793" width="1.625" style="20" customWidth="1"/>
    <col min="794" max="794" width="12.625" style="20" customWidth="1"/>
    <col min="795" max="795" width="1.625" style="20" customWidth="1"/>
    <col min="796" max="796" width="12.625" style="20" customWidth="1"/>
    <col min="797" max="797" width="1.625" style="20" customWidth="1"/>
    <col min="798" max="798" width="12.625" style="20" customWidth="1"/>
    <col min="799" max="799" width="1.625" style="20" customWidth="1"/>
    <col min="800" max="800" width="12.625" style="20" customWidth="1"/>
    <col min="801" max="801" width="1.625" style="20" customWidth="1"/>
    <col min="802" max="802" width="12.625" style="20" customWidth="1"/>
    <col min="803" max="804" width="9.625" style="20"/>
    <col min="805" max="805" width="1.625" style="20" customWidth="1"/>
    <col min="806" max="806" width="27.625" style="20" customWidth="1"/>
    <col min="807" max="807" width="1.625" style="20" customWidth="1"/>
    <col min="808" max="808" width="10.625" style="20" customWidth="1"/>
    <col min="809" max="809" width="1.625" style="20" customWidth="1"/>
    <col min="810" max="810" width="10.625" style="20" customWidth="1"/>
    <col min="811" max="811" width="1.625" style="20" customWidth="1"/>
    <col min="812" max="812" width="10.625" style="20" customWidth="1"/>
    <col min="813" max="813" width="1.625" style="20" customWidth="1"/>
    <col min="814" max="814" width="10.625" style="20" customWidth="1"/>
    <col min="815" max="815" width="1.625" style="20" customWidth="1"/>
    <col min="816" max="816" width="10.625" style="20" customWidth="1"/>
    <col min="817" max="817" width="1.625" style="20" customWidth="1"/>
    <col min="818" max="818" width="10.625" style="20" customWidth="1"/>
    <col min="819" max="819" width="1.625" style="20" customWidth="1"/>
    <col min="820" max="820" width="10.625" style="20" customWidth="1"/>
    <col min="821" max="821" width="1.625" style="20" customWidth="1"/>
    <col min="822" max="822" width="10.625" style="20" customWidth="1"/>
    <col min="823" max="823" width="1.625" style="20" customWidth="1"/>
    <col min="824" max="824" width="10.625" style="20" customWidth="1"/>
    <col min="825" max="825" width="1.625" style="20" customWidth="1"/>
    <col min="826" max="826" width="10.625" style="20" customWidth="1"/>
    <col min="827" max="827" width="1.625" style="20" customWidth="1"/>
    <col min="828" max="828" width="10.625" style="20" customWidth="1"/>
    <col min="829" max="829" width="1.625" style="20" customWidth="1"/>
    <col min="830" max="830" width="10.625" style="20" customWidth="1"/>
    <col min="831" max="831" width="1.625" style="20" customWidth="1"/>
    <col min="832" max="832" width="11.625" style="20" customWidth="1"/>
    <col min="833" max="833" width="1.625" style="20" customWidth="1"/>
    <col min="834" max="834" width="11.625" style="20" customWidth="1"/>
    <col min="835" max="835" width="1.625" style="20" customWidth="1"/>
    <col min="836" max="836" width="11.625" style="20" customWidth="1"/>
    <col min="837" max="837" width="1.625" style="20" customWidth="1"/>
    <col min="838" max="838" width="11.625" style="20" customWidth="1"/>
    <col min="839" max="839" width="1.625" style="20" customWidth="1"/>
    <col min="840" max="840" width="11.625" style="20" customWidth="1"/>
    <col min="841" max="841" width="1.625" style="20" customWidth="1"/>
    <col min="842" max="842" width="11.625" style="20" customWidth="1"/>
    <col min="843" max="955" width="9.625" style="20"/>
    <col min="956" max="956" width="1.625" style="20" customWidth="1"/>
    <col min="957" max="957" width="11.625" style="20" customWidth="1"/>
    <col min="958" max="1018" width="9.625" style="20"/>
    <col min="1019" max="1019" width="37.375" style="20" customWidth="1"/>
    <col min="1020" max="1031" width="11.625" style="20" customWidth="1"/>
    <col min="1032" max="1032" width="9.625" style="20"/>
    <col min="1033" max="1033" width="1.625" style="20" customWidth="1"/>
    <col min="1034" max="1034" width="28.625" style="20" customWidth="1"/>
    <col min="1035" max="1035" width="1.625" style="20" customWidth="1"/>
    <col min="1036" max="1036" width="12.625" style="20" customWidth="1"/>
    <col min="1037" max="1037" width="1.625" style="20" customWidth="1"/>
    <col min="1038" max="1038" width="12.625" style="20" customWidth="1"/>
    <col min="1039" max="1039" width="1.625" style="20" customWidth="1"/>
    <col min="1040" max="1040" width="12.625" style="20" customWidth="1"/>
    <col min="1041" max="1041" width="1.625" style="20" customWidth="1"/>
    <col min="1042" max="1042" width="12.625" style="20" customWidth="1"/>
    <col min="1043" max="1043" width="1.625" style="20" customWidth="1"/>
    <col min="1044" max="1044" width="12.625" style="20" customWidth="1"/>
    <col min="1045" max="1045" width="1.625" style="20" customWidth="1"/>
    <col min="1046" max="1046" width="12.625" style="20" customWidth="1"/>
    <col min="1047" max="1047" width="1.625" style="20" customWidth="1"/>
    <col min="1048" max="1048" width="12.625" style="20" customWidth="1"/>
    <col min="1049" max="1049" width="1.625" style="20" customWidth="1"/>
    <col min="1050" max="1050" width="12.625" style="20" customWidth="1"/>
    <col min="1051" max="1051" width="1.625" style="20" customWidth="1"/>
    <col min="1052" max="1052" width="12.625" style="20" customWidth="1"/>
    <col min="1053" max="1053" width="1.625" style="20" customWidth="1"/>
    <col min="1054" max="1054" width="12.625" style="20" customWidth="1"/>
    <col min="1055" max="1055" width="1.625" style="20" customWidth="1"/>
    <col min="1056" max="1056" width="12.625" style="20" customWidth="1"/>
    <col min="1057" max="1057" width="1.625" style="20" customWidth="1"/>
    <col min="1058" max="1058" width="12.625" style="20" customWidth="1"/>
    <col min="1059" max="1060" width="9.625" style="20"/>
    <col min="1061" max="1061" width="1.625" style="20" customWidth="1"/>
    <col min="1062" max="1062" width="27.625" style="20" customWidth="1"/>
    <col min="1063" max="1063" width="1.625" style="20" customWidth="1"/>
    <col min="1064" max="1064" width="10.625" style="20" customWidth="1"/>
    <col min="1065" max="1065" width="1.625" style="20" customWidth="1"/>
    <col min="1066" max="1066" width="10.625" style="20" customWidth="1"/>
    <col min="1067" max="1067" width="1.625" style="20" customWidth="1"/>
    <col min="1068" max="1068" width="10.625" style="20" customWidth="1"/>
    <col min="1069" max="1069" width="1.625" style="20" customWidth="1"/>
    <col min="1070" max="1070" width="10.625" style="20" customWidth="1"/>
    <col min="1071" max="1071" width="1.625" style="20" customWidth="1"/>
    <col min="1072" max="1072" width="10.625" style="20" customWidth="1"/>
    <col min="1073" max="1073" width="1.625" style="20" customWidth="1"/>
    <col min="1074" max="1074" width="10.625" style="20" customWidth="1"/>
    <col min="1075" max="1075" width="1.625" style="20" customWidth="1"/>
    <col min="1076" max="1076" width="10.625" style="20" customWidth="1"/>
    <col min="1077" max="1077" width="1.625" style="20" customWidth="1"/>
    <col min="1078" max="1078" width="10.625" style="20" customWidth="1"/>
    <col min="1079" max="1079" width="1.625" style="20" customWidth="1"/>
    <col min="1080" max="1080" width="10.625" style="20" customWidth="1"/>
    <col min="1081" max="1081" width="1.625" style="20" customWidth="1"/>
    <col min="1082" max="1082" width="10.625" style="20" customWidth="1"/>
    <col min="1083" max="1083" width="1.625" style="20" customWidth="1"/>
    <col min="1084" max="1084" width="10.625" style="20" customWidth="1"/>
    <col min="1085" max="1085" width="1.625" style="20" customWidth="1"/>
    <col min="1086" max="1086" width="10.625" style="20" customWidth="1"/>
    <col min="1087" max="1087" width="1.625" style="20" customWidth="1"/>
    <col min="1088" max="1088" width="11.625" style="20" customWidth="1"/>
    <col min="1089" max="1089" width="1.625" style="20" customWidth="1"/>
    <col min="1090" max="1090" width="11.625" style="20" customWidth="1"/>
    <col min="1091" max="1091" width="1.625" style="20" customWidth="1"/>
    <col min="1092" max="1092" width="11.625" style="20" customWidth="1"/>
    <col min="1093" max="1093" width="1.625" style="20" customWidth="1"/>
    <col min="1094" max="1094" width="11.625" style="20" customWidth="1"/>
    <col min="1095" max="1095" width="1.625" style="20" customWidth="1"/>
    <col min="1096" max="1096" width="11.625" style="20" customWidth="1"/>
    <col min="1097" max="1097" width="1.625" style="20" customWidth="1"/>
    <col min="1098" max="1098" width="11.625" style="20" customWidth="1"/>
    <col min="1099" max="1211" width="9.625" style="20"/>
    <col min="1212" max="1212" width="1.625" style="20" customWidth="1"/>
    <col min="1213" max="1213" width="11.625" style="20" customWidth="1"/>
    <col min="1214" max="1274" width="9.625" style="20"/>
    <col min="1275" max="1275" width="37.375" style="20" customWidth="1"/>
    <col min="1276" max="1287" width="11.625" style="20" customWidth="1"/>
    <col min="1288" max="1288" width="9.625" style="20"/>
    <col min="1289" max="1289" width="1.625" style="20" customWidth="1"/>
    <col min="1290" max="1290" width="28.625" style="20" customWidth="1"/>
    <col min="1291" max="1291" width="1.625" style="20" customWidth="1"/>
    <col min="1292" max="1292" width="12.625" style="20" customWidth="1"/>
    <col min="1293" max="1293" width="1.625" style="20" customWidth="1"/>
    <col min="1294" max="1294" width="12.625" style="20" customWidth="1"/>
    <col min="1295" max="1295" width="1.625" style="20" customWidth="1"/>
    <col min="1296" max="1296" width="12.625" style="20" customWidth="1"/>
    <col min="1297" max="1297" width="1.625" style="20" customWidth="1"/>
    <col min="1298" max="1298" width="12.625" style="20" customWidth="1"/>
    <col min="1299" max="1299" width="1.625" style="20" customWidth="1"/>
    <col min="1300" max="1300" width="12.625" style="20" customWidth="1"/>
    <col min="1301" max="1301" width="1.625" style="20" customWidth="1"/>
    <col min="1302" max="1302" width="12.625" style="20" customWidth="1"/>
    <col min="1303" max="1303" width="1.625" style="20" customWidth="1"/>
    <col min="1304" max="1304" width="12.625" style="20" customWidth="1"/>
    <col min="1305" max="1305" width="1.625" style="20" customWidth="1"/>
    <col min="1306" max="1306" width="12.625" style="20" customWidth="1"/>
    <col min="1307" max="1307" width="1.625" style="20" customWidth="1"/>
    <col min="1308" max="1308" width="12.625" style="20" customWidth="1"/>
    <col min="1309" max="1309" width="1.625" style="20" customWidth="1"/>
    <col min="1310" max="1310" width="12.625" style="20" customWidth="1"/>
    <col min="1311" max="1311" width="1.625" style="20" customWidth="1"/>
    <col min="1312" max="1312" width="12.625" style="20" customWidth="1"/>
    <col min="1313" max="1313" width="1.625" style="20" customWidth="1"/>
    <col min="1314" max="1314" width="12.625" style="20" customWidth="1"/>
    <col min="1315" max="1316" width="9.625" style="20"/>
    <col min="1317" max="1317" width="1.625" style="20" customWidth="1"/>
    <col min="1318" max="1318" width="27.625" style="20" customWidth="1"/>
    <col min="1319" max="1319" width="1.625" style="20" customWidth="1"/>
    <col min="1320" max="1320" width="10.625" style="20" customWidth="1"/>
    <col min="1321" max="1321" width="1.625" style="20" customWidth="1"/>
    <col min="1322" max="1322" width="10.625" style="20" customWidth="1"/>
    <col min="1323" max="1323" width="1.625" style="20" customWidth="1"/>
    <col min="1324" max="1324" width="10.625" style="20" customWidth="1"/>
    <col min="1325" max="1325" width="1.625" style="20" customWidth="1"/>
    <col min="1326" max="1326" width="10.625" style="20" customWidth="1"/>
    <col min="1327" max="1327" width="1.625" style="20" customWidth="1"/>
    <col min="1328" max="1328" width="10.625" style="20" customWidth="1"/>
    <col min="1329" max="1329" width="1.625" style="20" customWidth="1"/>
    <col min="1330" max="1330" width="10.625" style="20" customWidth="1"/>
    <col min="1331" max="1331" width="1.625" style="20" customWidth="1"/>
    <col min="1332" max="1332" width="10.625" style="20" customWidth="1"/>
    <col min="1333" max="1333" width="1.625" style="20" customWidth="1"/>
    <col min="1334" max="1334" width="10.625" style="20" customWidth="1"/>
    <col min="1335" max="1335" width="1.625" style="20" customWidth="1"/>
    <col min="1336" max="1336" width="10.625" style="20" customWidth="1"/>
    <col min="1337" max="1337" width="1.625" style="20" customWidth="1"/>
    <col min="1338" max="1338" width="10.625" style="20" customWidth="1"/>
    <col min="1339" max="1339" width="1.625" style="20" customWidth="1"/>
    <col min="1340" max="1340" width="10.625" style="20" customWidth="1"/>
    <col min="1341" max="1341" width="1.625" style="20" customWidth="1"/>
    <col min="1342" max="1342" width="10.625" style="20" customWidth="1"/>
    <col min="1343" max="1343" width="1.625" style="20" customWidth="1"/>
    <col min="1344" max="1344" width="11.625" style="20" customWidth="1"/>
    <col min="1345" max="1345" width="1.625" style="20" customWidth="1"/>
    <col min="1346" max="1346" width="11.625" style="20" customWidth="1"/>
    <col min="1347" max="1347" width="1.625" style="20" customWidth="1"/>
    <col min="1348" max="1348" width="11.625" style="20" customWidth="1"/>
    <col min="1349" max="1349" width="1.625" style="20" customWidth="1"/>
    <col min="1350" max="1350" width="11.625" style="20" customWidth="1"/>
    <col min="1351" max="1351" width="1.625" style="20" customWidth="1"/>
    <col min="1352" max="1352" width="11.625" style="20" customWidth="1"/>
    <col min="1353" max="1353" width="1.625" style="20" customWidth="1"/>
    <col min="1354" max="1354" width="11.625" style="20" customWidth="1"/>
    <col min="1355" max="1467" width="9.625" style="20"/>
    <col min="1468" max="1468" width="1.625" style="20" customWidth="1"/>
    <col min="1469" max="1469" width="11.625" style="20" customWidth="1"/>
    <col min="1470" max="1530" width="9.625" style="20"/>
    <col min="1531" max="1531" width="37.375" style="20" customWidth="1"/>
    <col min="1532" max="1543" width="11.625" style="20" customWidth="1"/>
    <col min="1544" max="1544" width="9.625" style="20"/>
    <col min="1545" max="1545" width="1.625" style="20" customWidth="1"/>
    <col min="1546" max="1546" width="28.625" style="20" customWidth="1"/>
    <col min="1547" max="1547" width="1.625" style="20" customWidth="1"/>
    <col min="1548" max="1548" width="12.625" style="20" customWidth="1"/>
    <col min="1549" max="1549" width="1.625" style="20" customWidth="1"/>
    <col min="1550" max="1550" width="12.625" style="20" customWidth="1"/>
    <col min="1551" max="1551" width="1.625" style="20" customWidth="1"/>
    <col min="1552" max="1552" width="12.625" style="20" customWidth="1"/>
    <col min="1553" max="1553" width="1.625" style="20" customWidth="1"/>
    <col min="1554" max="1554" width="12.625" style="20" customWidth="1"/>
    <col min="1555" max="1555" width="1.625" style="20" customWidth="1"/>
    <col min="1556" max="1556" width="12.625" style="20" customWidth="1"/>
    <col min="1557" max="1557" width="1.625" style="20" customWidth="1"/>
    <col min="1558" max="1558" width="12.625" style="20" customWidth="1"/>
    <col min="1559" max="1559" width="1.625" style="20" customWidth="1"/>
    <col min="1560" max="1560" width="12.625" style="20" customWidth="1"/>
    <col min="1561" max="1561" width="1.625" style="20" customWidth="1"/>
    <col min="1562" max="1562" width="12.625" style="20" customWidth="1"/>
    <col min="1563" max="1563" width="1.625" style="20" customWidth="1"/>
    <col min="1564" max="1564" width="12.625" style="20" customWidth="1"/>
    <col min="1565" max="1565" width="1.625" style="20" customWidth="1"/>
    <col min="1566" max="1566" width="12.625" style="20" customWidth="1"/>
    <col min="1567" max="1567" width="1.625" style="20" customWidth="1"/>
    <col min="1568" max="1568" width="12.625" style="20" customWidth="1"/>
    <col min="1569" max="1569" width="1.625" style="20" customWidth="1"/>
    <col min="1570" max="1570" width="12.625" style="20" customWidth="1"/>
    <col min="1571" max="1572" width="9.625" style="20"/>
    <col min="1573" max="1573" width="1.625" style="20" customWidth="1"/>
    <col min="1574" max="1574" width="27.625" style="20" customWidth="1"/>
    <col min="1575" max="1575" width="1.625" style="20" customWidth="1"/>
    <col min="1576" max="1576" width="10.625" style="20" customWidth="1"/>
    <col min="1577" max="1577" width="1.625" style="20" customWidth="1"/>
    <col min="1578" max="1578" width="10.625" style="20" customWidth="1"/>
    <col min="1579" max="1579" width="1.625" style="20" customWidth="1"/>
    <col min="1580" max="1580" width="10.625" style="20" customWidth="1"/>
    <col min="1581" max="1581" width="1.625" style="20" customWidth="1"/>
    <col min="1582" max="1582" width="10.625" style="20" customWidth="1"/>
    <col min="1583" max="1583" width="1.625" style="20" customWidth="1"/>
    <col min="1584" max="1584" width="10.625" style="20" customWidth="1"/>
    <col min="1585" max="1585" width="1.625" style="20" customWidth="1"/>
    <col min="1586" max="1586" width="10.625" style="20" customWidth="1"/>
    <col min="1587" max="1587" width="1.625" style="20" customWidth="1"/>
    <col min="1588" max="1588" width="10.625" style="20" customWidth="1"/>
    <col min="1589" max="1589" width="1.625" style="20" customWidth="1"/>
    <col min="1590" max="1590" width="10.625" style="20" customWidth="1"/>
    <col min="1591" max="1591" width="1.625" style="20" customWidth="1"/>
    <col min="1592" max="1592" width="10.625" style="20" customWidth="1"/>
    <col min="1593" max="1593" width="1.625" style="20" customWidth="1"/>
    <col min="1594" max="1594" width="10.625" style="20" customWidth="1"/>
    <col min="1595" max="1595" width="1.625" style="20" customWidth="1"/>
    <col min="1596" max="1596" width="10.625" style="20" customWidth="1"/>
    <col min="1597" max="1597" width="1.625" style="20" customWidth="1"/>
    <col min="1598" max="1598" width="10.625" style="20" customWidth="1"/>
    <col min="1599" max="1599" width="1.625" style="20" customWidth="1"/>
    <col min="1600" max="1600" width="11.625" style="20" customWidth="1"/>
    <col min="1601" max="1601" width="1.625" style="20" customWidth="1"/>
    <col min="1602" max="1602" width="11.625" style="20" customWidth="1"/>
    <col min="1603" max="1603" width="1.625" style="20" customWidth="1"/>
    <col min="1604" max="1604" width="11.625" style="20" customWidth="1"/>
    <col min="1605" max="1605" width="1.625" style="20" customWidth="1"/>
    <col min="1606" max="1606" width="11.625" style="20" customWidth="1"/>
    <col min="1607" max="1607" width="1.625" style="20" customWidth="1"/>
    <col min="1608" max="1608" width="11.625" style="20" customWidth="1"/>
    <col min="1609" max="1609" width="1.625" style="20" customWidth="1"/>
    <col min="1610" max="1610" width="11.625" style="20" customWidth="1"/>
    <col min="1611" max="1723" width="9.625" style="20"/>
    <col min="1724" max="1724" width="1.625" style="20" customWidth="1"/>
    <col min="1725" max="1725" width="11.625" style="20" customWidth="1"/>
    <col min="1726" max="1786" width="9.625" style="20"/>
    <col min="1787" max="1787" width="37.375" style="20" customWidth="1"/>
    <col min="1788" max="1799" width="11.625" style="20" customWidth="1"/>
    <col min="1800" max="1800" width="9.625" style="20"/>
    <col min="1801" max="1801" width="1.625" style="20" customWidth="1"/>
    <col min="1802" max="1802" width="28.625" style="20" customWidth="1"/>
    <col min="1803" max="1803" width="1.625" style="20" customWidth="1"/>
    <col min="1804" max="1804" width="12.625" style="20" customWidth="1"/>
    <col min="1805" max="1805" width="1.625" style="20" customWidth="1"/>
    <col min="1806" max="1806" width="12.625" style="20" customWidth="1"/>
    <col min="1807" max="1807" width="1.625" style="20" customWidth="1"/>
    <col min="1808" max="1808" width="12.625" style="20" customWidth="1"/>
    <col min="1809" max="1809" width="1.625" style="20" customWidth="1"/>
    <col min="1810" max="1810" width="12.625" style="20" customWidth="1"/>
    <col min="1811" max="1811" width="1.625" style="20" customWidth="1"/>
    <col min="1812" max="1812" width="12.625" style="20" customWidth="1"/>
    <col min="1813" max="1813" width="1.625" style="20" customWidth="1"/>
    <col min="1814" max="1814" width="12.625" style="20" customWidth="1"/>
    <col min="1815" max="1815" width="1.625" style="20" customWidth="1"/>
    <col min="1816" max="1816" width="12.625" style="20" customWidth="1"/>
    <col min="1817" max="1817" width="1.625" style="20" customWidth="1"/>
    <col min="1818" max="1818" width="12.625" style="20" customWidth="1"/>
    <col min="1819" max="1819" width="1.625" style="20" customWidth="1"/>
    <col min="1820" max="1820" width="12.625" style="20" customWidth="1"/>
    <col min="1821" max="1821" width="1.625" style="20" customWidth="1"/>
    <col min="1822" max="1822" width="12.625" style="20" customWidth="1"/>
    <col min="1823" max="1823" width="1.625" style="20" customWidth="1"/>
    <col min="1824" max="1824" width="12.625" style="20" customWidth="1"/>
    <col min="1825" max="1825" width="1.625" style="20" customWidth="1"/>
    <col min="1826" max="1826" width="12.625" style="20" customWidth="1"/>
    <col min="1827" max="1828" width="9.625" style="20"/>
    <col min="1829" max="1829" width="1.625" style="20" customWidth="1"/>
    <col min="1830" max="1830" width="27.625" style="20" customWidth="1"/>
    <col min="1831" max="1831" width="1.625" style="20" customWidth="1"/>
    <col min="1832" max="1832" width="10.625" style="20" customWidth="1"/>
    <col min="1833" max="1833" width="1.625" style="20" customWidth="1"/>
    <col min="1834" max="1834" width="10.625" style="20" customWidth="1"/>
    <col min="1835" max="1835" width="1.625" style="20" customWidth="1"/>
    <col min="1836" max="1836" width="10.625" style="20" customWidth="1"/>
    <col min="1837" max="1837" width="1.625" style="20" customWidth="1"/>
    <col min="1838" max="1838" width="10.625" style="20" customWidth="1"/>
    <col min="1839" max="1839" width="1.625" style="20" customWidth="1"/>
    <col min="1840" max="1840" width="10.625" style="20" customWidth="1"/>
    <col min="1841" max="1841" width="1.625" style="20" customWidth="1"/>
    <col min="1842" max="1842" width="10.625" style="20" customWidth="1"/>
    <col min="1843" max="1843" width="1.625" style="20" customWidth="1"/>
    <col min="1844" max="1844" width="10.625" style="20" customWidth="1"/>
    <col min="1845" max="1845" width="1.625" style="20" customWidth="1"/>
    <col min="1846" max="1846" width="10.625" style="20" customWidth="1"/>
    <col min="1847" max="1847" width="1.625" style="20" customWidth="1"/>
    <col min="1848" max="1848" width="10.625" style="20" customWidth="1"/>
    <col min="1849" max="1849" width="1.625" style="20" customWidth="1"/>
    <col min="1850" max="1850" width="10.625" style="20" customWidth="1"/>
    <col min="1851" max="1851" width="1.625" style="20" customWidth="1"/>
    <col min="1852" max="1852" width="10.625" style="20" customWidth="1"/>
    <col min="1853" max="1853" width="1.625" style="20" customWidth="1"/>
    <col min="1854" max="1854" width="10.625" style="20" customWidth="1"/>
    <col min="1855" max="1855" width="1.625" style="20" customWidth="1"/>
    <col min="1856" max="1856" width="11.625" style="20" customWidth="1"/>
    <col min="1857" max="1857" width="1.625" style="20" customWidth="1"/>
    <col min="1858" max="1858" width="11.625" style="20" customWidth="1"/>
    <col min="1859" max="1859" width="1.625" style="20" customWidth="1"/>
    <col min="1860" max="1860" width="11.625" style="20" customWidth="1"/>
    <col min="1861" max="1861" width="1.625" style="20" customWidth="1"/>
    <col min="1862" max="1862" width="11.625" style="20" customWidth="1"/>
    <col min="1863" max="1863" width="1.625" style="20" customWidth="1"/>
    <col min="1864" max="1864" width="11.625" style="20" customWidth="1"/>
    <col min="1865" max="1865" width="1.625" style="20" customWidth="1"/>
    <col min="1866" max="1866" width="11.625" style="20" customWidth="1"/>
    <col min="1867" max="1979" width="9.625" style="20"/>
    <col min="1980" max="1980" width="1.625" style="20" customWidth="1"/>
    <col min="1981" max="1981" width="11.625" style="20" customWidth="1"/>
    <col min="1982" max="2042" width="9.625" style="20"/>
    <col min="2043" max="2043" width="37.375" style="20" customWidth="1"/>
    <col min="2044" max="2055" width="11.625" style="20" customWidth="1"/>
    <col min="2056" max="2056" width="9.625" style="20"/>
    <col min="2057" max="2057" width="1.625" style="20" customWidth="1"/>
    <col min="2058" max="2058" width="28.625" style="20" customWidth="1"/>
    <col min="2059" max="2059" width="1.625" style="20" customWidth="1"/>
    <col min="2060" max="2060" width="12.625" style="20" customWidth="1"/>
    <col min="2061" max="2061" width="1.625" style="20" customWidth="1"/>
    <col min="2062" max="2062" width="12.625" style="20" customWidth="1"/>
    <col min="2063" max="2063" width="1.625" style="20" customWidth="1"/>
    <col min="2064" max="2064" width="12.625" style="20" customWidth="1"/>
    <col min="2065" max="2065" width="1.625" style="20" customWidth="1"/>
    <col min="2066" max="2066" width="12.625" style="20" customWidth="1"/>
    <col min="2067" max="2067" width="1.625" style="20" customWidth="1"/>
    <col min="2068" max="2068" width="12.625" style="20" customWidth="1"/>
    <col min="2069" max="2069" width="1.625" style="20" customWidth="1"/>
    <col min="2070" max="2070" width="12.625" style="20" customWidth="1"/>
    <col min="2071" max="2071" width="1.625" style="20" customWidth="1"/>
    <col min="2072" max="2072" width="12.625" style="20" customWidth="1"/>
    <col min="2073" max="2073" width="1.625" style="20" customWidth="1"/>
    <col min="2074" max="2074" width="12.625" style="20" customWidth="1"/>
    <col min="2075" max="2075" width="1.625" style="20" customWidth="1"/>
    <col min="2076" max="2076" width="12.625" style="20" customWidth="1"/>
    <col min="2077" max="2077" width="1.625" style="20" customWidth="1"/>
    <col min="2078" max="2078" width="12.625" style="20" customWidth="1"/>
    <col min="2079" max="2079" width="1.625" style="20" customWidth="1"/>
    <col min="2080" max="2080" width="12.625" style="20" customWidth="1"/>
    <col min="2081" max="2081" width="1.625" style="20" customWidth="1"/>
    <col min="2082" max="2082" width="12.625" style="20" customWidth="1"/>
    <col min="2083" max="2084" width="9.625" style="20"/>
    <col min="2085" max="2085" width="1.625" style="20" customWidth="1"/>
    <col min="2086" max="2086" width="27.625" style="20" customWidth="1"/>
    <col min="2087" max="2087" width="1.625" style="20" customWidth="1"/>
    <col min="2088" max="2088" width="10.625" style="20" customWidth="1"/>
    <col min="2089" max="2089" width="1.625" style="20" customWidth="1"/>
    <col min="2090" max="2090" width="10.625" style="20" customWidth="1"/>
    <col min="2091" max="2091" width="1.625" style="20" customWidth="1"/>
    <col min="2092" max="2092" width="10.625" style="20" customWidth="1"/>
    <col min="2093" max="2093" width="1.625" style="20" customWidth="1"/>
    <col min="2094" max="2094" width="10.625" style="20" customWidth="1"/>
    <col min="2095" max="2095" width="1.625" style="20" customWidth="1"/>
    <col min="2096" max="2096" width="10.625" style="20" customWidth="1"/>
    <col min="2097" max="2097" width="1.625" style="20" customWidth="1"/>
    <col min="2098" max="2098" width="10.625" style="20" customWidth="1"/>
    <col min="2099" max="2099" width="1.625" style="20" customWidth="1"/>
    <col min="2100" max="2100" width="10.625" style="20" customWidth="1"/>
    <col min="2101" max="2101" width="1.625" style="20" customWidth="1"/>
    <col min="2102" max="2102" width="10.625" style="20" customWidth="1"/>
    <col min="2103" max="2103" width="1.625" style="20" customWidth="1"/>
    <col min="2104" max="2104" width="10.625" style="20" customWidth="1"/>
    <col min="2105" max="2105" width="1.625" style="20" customWidth="1"/>
    <col min="2106" max="2106" width="10.625" style="20" customWidth="1"/>
    <col min="2107" max="2107" width="1.625" style="20" customWidth="1"/>
    <col min="2108" max="2108" width="10.625" style="20" customWidth="1"/>
    <col min="2109" max="2109" width="1.625" style="20" customWidth="1"/>
    <col min="2110" max="2110" width="10.625" style="20" customWidth="1"/>
    <col min="2111" max="2111" width="1.625" style="20" customWidth="1"/>
    <col min="2112" max="2112" width="11.625" style="20" customWidth="1"/>
    <col min="2113" max="2113" width="1.625" style="20" customWidth="1"/>
    <col min="2114" max="2114" width="11.625" style="20" customWidth="1"/>
    <col min="2115" max="2115" width="1.625" style="20" customWidth="1"/>
    <col min="2116" max="2116" width="11.625" style="20" customWidth="1"/>
    <col min="2117" max="2117" width="1.625" style="20" customWidth="1"/>
    <col min="2118" max="2118" width="11.625" style="20" customWidth="1"/>
    <col min="2119" max="2119" width="1.625" style="20" customWidth="1"/>
    <col min="2120" max="2120" width="11.625" style="20" customWidth="1"/>
    <col min="2121" max="2121" width="1.625" style="20" customWidth="1"/>
    <col min="2122" max="2122" width="11.625" style="20" customWidth="1"/>
    <col min="2123" max="2235" width="9.625" style="20"/>
    <col min="2236" max="2236" width="1.625" style="20" customWidth="1"/>
    <col min="2237" max="2237" width="11.625" style="20" customWidth="1"/>
    <col min="2238" max="2298" width="9.625" style="20"/>
    <col min="2299" max="2299" width="37.375" style="20" customWidth="1"/>
    <col min="2300" max="2311" width="11.625" style="20" customWidth="1"/>
    <col min="2312" max="2312" width="9.625" style="20"/>
    <col min="2313" max="2313" width="1.625" style="20" customWidth="1"/>
    <col min="2314" max="2314" width="28.625" style="20" customWidth="1"/>
    <col min="2315" max="2315" width="1.625" style="20" customWidth="1"/>
    <col min="2316" max="2316" width="12.625" style="20" customWidth="1"/>
    <col min="2317" max="2317" width="1.625" style="20" customWidth="1"/>
    <col min="2318" max="2318" width="12.625" style="20" customWidth="1"/>
    <col min="2319" max="2319" width="1.625" style="20" customWidth="1"/>
    <col min="2320" max="2320" width="12.625" style="20" customWidth="1"/>
    <col min="2321" max="2321" width="1.625" style="20" customWidth="1"/>
    <col min="2322" max="2322" width="12.625" style="20" customWidth="1"/>
    <col min="2323" max="2323" width="1.625" style="20" customWidth="1"/>
    <col min="2324" max="2324" width="12.625" style="20" customWidth="1"/>
    <col min="2325" max="2325" width="1.625" style="20" customWidth="1"/>
    <col min="2326" max="2326" width="12.625" style="20" customWidth="1"/>
    <col min="2327" max="2327" width="1.625" style="20" customWidth="1"/>
    <col min="2328" max="2328" width="12.625" style="20" customWidth="1"/>
    <col min="2329" max="2329" width="1.625" style="20" customWidth="1"/>
    <col min="2330" max="2330" width="12.625" style="20" customWidth="1"/>
    <col min="2331" max="2331" width="1.625" style="20" customWidth="1"/>
    <col min="2332" max="2332" width="12.625" style="20" customWidth="1"/>
    <col min="2333" max="2333" width="1.625" style="20" customWidth="1"/>
    <col min="2334" max="2334" width="12.625" style="20" customWidth="1"/>
    <col min="2335" max="2335" width="1.625" style="20" customWidth="1"/>
    <col min="2336" max="2336" width="12.625" style="20" customWidth="1"/>
    <col min="2337" max="2337" width="1.625" style="20" customWidth="1"/>
    <col min="2338" max="2338" width="12.625" style="20" customWidth="1"/>
    <col min="2339" max="2340" width="9.625" style="20"/>
    <col min="2341" max="2341" width="1.625" style="20" customWidth="1"/>
    <col min="2342" max="2342" width="27.625" style="20" customWidth="1"/>
    <col min="2343" max="2343" width="1.625" style="20" customWidth="1"/>
    <col min="2344" max="2344" width="10.625" style="20" customWidth="1"/>
    <col min="2345" max="2345" width="1.625" style="20" customWidth="1"/>
    <col min="2346" max="2346" width="10.625" style="20" customWidth="1"/>
    <col min="2347" max="2347" width="1.625" style="20" customWidth="1"/>
    <col min="2348" max="2348" width="10.625" style="20" customWidth="1"/>
    <col min="2349" max="2349" width="1.625" style="20" customWidth="1"/>
    <col min="2350" max="2350" width="10.625" style="20" customWidth="1"/>
    <col min="2351" max="2351" width="1.625" style="20" customWidth="1"/>
    <col min="2352" max="2352" width="10.625" style="20" customWidth="1"/>
    <col min="2353" max="2353" width="1.625" style="20" customWidth="1"/>
    <col min="2354" max="2354" width="10.625" style="20" customWidth="1"/>
    <col min="2355" max="2355" width="1.625" style="20" customWidth="1"/>
    <col min="2356" max="2356" width="10.625" style="20" customWidth="1"/>
    <col min="2357" max="2357" width="1.625" style="20" customWidth="1"/>
    <col min="2358" max="2358" width="10.625" style="20" customWidth="1"/>
    <col min="2359" max="2359" width="1.625" style="20" customWidth="1"/>
    <col min="2360" max="2360" width="10.625" style="20" customWidth="1"/>
    <col min="2361" max="2361" width="1.625" style="20" customWidth="1"/>
    <col min="2362" max="2362" width="10.625" style="20" customWidth="1"/>
    <col min="2363" max="2363" width="1.625" style="20" customWidth="1"/>
    <col min="2364" max="2364" width="10.625" style="20" customWidth="1"/>
    <col min="2365" max="2365" width="1.625" style="20" customWidth="1"/>
    <col min="2366" max="2366" width="10.625" style="20" customWidth="1"/>
    <col min="2367" max="2367" width="1.625" style="20" customWidth="1"/>
    <col min="2368" max="2368" width="11.625" style="20" customWidth="1"/>
    <col min="2369" max="2369" width="1.625" style="20" customWidth="1"/>
    <col min="2370" max="2370" width="11.625" style="20" customWidth="1"/>
    <col min="2371" max="2371" width="1.625" style="20" customWidth="1"/>
    <col min="2372" max="2372" width="11.625" style="20" customWidth="1"/>
    <col min="2373" max="2373" width="1.625" style="20" customWidth="1"/>
    <col min="2374" max="2374" width="11.625" style="20" customWidth="1"/>
    <col min="2375" max="2375" width="1.625" style="20" customWidth="1"/>
    <col min="2376" max="2376" width="11.625" style="20" customWidth="1"/>
    <col min="2377" max="2377" width="1.625" style="20" customWidth="1"/>
    <col min="2378" max="2378" width="11.625" style="20" customWidth="1"/>
    <col min="2379" max="2491" width="9.625" style="20"/>
    <col min="2492" max="2492" width="1.625" style="20" customWidth="1"/>
    <col min="2493" max="2493" width="11.625" style="20" customWidth="1"/>
    <col min="2494" max="2554" width="9.625" style="20"/>
    <col min="2555" max="2555" width="37.375" style="20" customWidth="1"/>
    <col min="2556" max="2567" width="11.625" style="20" customWidth="1"/>
    <col min="2568" max="2568" width="9.625" style="20"/>
    <col min="2569" max="2569" width="1.625" style="20" customWidth="1"/>
    <col min="2570" max="2570" width="28.625" style="20" customWidth="1"/>
    <col min="2571" max="2571" width="1.625" style="20" customWidth="1"/>
    <col min="2572" max="2572" width="12.625" style="20" customWidth="1"/>
    <col min="2573" max="2573" width="1.625" style="20" customWidth="1"/>
    <col min="2574" max="2574" width="12.625" style="20" customWidth="1"/>
    <col min="2575" max="2575" width="1.625" style="20" customWidth="1"/>
    <col min="2576" max="2576" width="12.625" style="20" customWidth="1"/>
    <col min="2577" max="2577" width="1.625" style="20" customWidth="1"/>
    <col min="2578" max="2578" width="12.625" style="20" customWidth="1"/>
    <col min="2579" max="2579" width="1.625" style="20" customWidth="1"/>
    <col min="2580" max="2580" width="12.625" style="20" customWidth="1"/>
    <col min="2581" max="2581" width="1.625" style="20" customWidth="1"/>
    <col min="2582" max="2582" width="12.625" style="20" customWidth="1"/>
    <col min="2583" max="2583" width="1.625" style="20" customWidth="1"/>
    <col min="2584" max="2584" width="12.625" style="20" customWidth="1"/>
    <col min="2585" max="2585" width="1.625" style="20" customWidth="1"/>
    <col min="2586" max="2586" width="12.625" style="20" customWidth="1"/>
    <col min="2587" max="2587" width="1.625" style="20" customWidth="1"/>
    <col min="2588" max="2588" width="12.625" style="20" customWidth="1"/>
    <col min="2589" max="2589" width="1.625" style="20" customWidth="1"/>
    <col min="2590" max="2590" width="12.625" style="20" customWidth="1"/>
    <col min="2591" max="2591" width="1.625" style="20" customWidth="1"/>
    <col min="2592" max="2592" width="12.625" style="20" customWidth="1"/>
    <col min="2593" max="2593" width="1.625" style="20" customWidth="1"/>
    <col min="2594" max="2594" width="12.625" style="20" customWidth="1"/>
    <col min="2595" max="2596" width="9.625" style="20"/>
    <col min="2597" max="2597" width="1.625" style="20" customWidth="1"/>
    <col min="2598" max="2598" width="27.625" style="20" customWidth="1"/>
    <col min="2599" max="2599" width="1.625" style="20" customWidth="1"/>
    <col min="2600" max="2600" width="10.625" style="20" customWidth="1"/>
    <col min="2601" max="2601" width="1.625" style="20" customWidth="1"/>
    <col min="2602" max="2602" width="10.625" style="20" customWidth="1"/>
    <col min="2603" max="2603" width="1.625" style="20" customWidth="1"/>
    <col min="2604" max="2604" width="10.625" style="20" customWidth="1"/>
    <col min="2605" max="2605" width="1.625" style="20" customWidth="1"/>
    <col min="2606" max="2606" width="10.625" style="20" customWidth="1"/>
    <col min="2607" max="2607" width="1.625" style="20" customWidth="1"/>
    <col min="2608" max="2608" width="10.625" style="20" customWidth="1"/>
    <col min="2609" max="2609" width="1.625" style="20" customWidth="1"/>
    <col min="2610" max="2610" width="10.625" style="20" customWidth="1"/>
    <col min="2611" max="2611" width="1.625" style="20" customWidth="1"/>
    <col min="2612" max="2612" width="10.625" style="20" customWidth="1"/>
    <col min="2613" max="2613" width="1.625" style="20" customWidth="1"/>
    <col min="2614" max="2614" width="10.625" style="20" customWidth="1"/>
    <col min="2615" max="2615" width="1.625" style="20" customWidth="1"/>
    <col min="2616" max="2616" width="10.625" style="20" customWidth="1"/>
    <col min="2617" max="2617" width="1.625" style="20" customWidth="1"/>
    <col min="2618" max="2618" width="10.625" style="20" customWidth="1"/>
    <col min="2619" max="2619" width="1.625" style="20" customWidth="1"/>
    <col min="2620" max="2620" width="10.625" style="20" customWidth="1"/>
    <col min="2621" max="2621" width="1.625" style="20" customWidth="1"/>
    <col min="2622" max="2622" width="10.625" style="20" customWidth="1"/>
    <col min="2623" max="2623" width="1.625" style="20" customWidth="1"/>
    <col min="2624" max="2624" width="11.625" style="20" customWidth="1"/>
    <col min="2625" max="2625" width="1.625" style="20" customWidth="1"/>
    <col min="2626" max="2626" width="11.625" style="20" customWidth="1"/>
    <col min="2627" max="2627" width="1.625" style="20" customWidth="1"/>
    <col min="2628" max="2628" width="11.625" style="20" customWidth="1"/>
    <col min="2629" max="2629" width="1.625" style="20" customWidth="1"/>
    <col min="2630" max="2630" width="11.625" style="20" customWidth="1"/>
    <col min="2631" max="2631" width="1.625" style="20" customWidth="1"/>
    <col min="2632" max="2632" width="11.625" style="20" customWidth="1"/>
    <col min="2633" max="2633" width="1.625" style="20" customWidth="1"/>
    <col min="2634" max="2634" width="11.625" style="20" customWidth="1"/>
    <col min="2635" max="2747" width="9.625" style="20"/>
    <col min="2748" max="2748" width="1.625" style="20" customWidth="1"/>
    <col min="2749" max="2749" width="11.625" style="20" customWidth="1"/>
    <col min="2750" max="2810" width="9.625" style="20"/>
    <col min="2811" max="2811" width="37.375" style="20" customWidth="1"/>
    <col min="2812" max="2823" width="11.625" style="20" customWidth="1"/>
    <col min="2824" max="2824" width="9.625" style="20"/>
    <col min="2825" max="2825" width="1.625" style="20" customWidth="1"/>
    <col min="2826" max="2826" width="28.625" style="20" customWidth="1"/>
    <col min="2827" max="2827" width="1.625" style="20" customWidth="1"/>
    <col min="2828" max="2828" width="12.625" style="20" customWidth="1"/>
    <col min="2829" max="2829" width="1.625" style="20" customWidth="1"/>
    <col min="2830" max="2830" width="12.625" style="20" customWidth="1"/>
    <col min="2831" max="2831" width="1.625" style="20" customWidth="1"/>
    <col min="2832" max="2832" width="12.625" style="20" customWidth="1"/>
    <col min="2833" max="2833" width="1.625" style="20" customWidth="1"/>
    <col min="2834" max="2834" width="12.625" style="20" customWidth="1"/>
    <col min="2835" max="2835" width="1.625" style="20" customWidth="1"/>
    <col min="2836" max="2836" width="12.625" style="20" customWidth="1"/>
    <col min="2837" max="2837" width="1.625" style="20" customWidth="1"/>
    <col min="2838" max="2838" width="12.625" style="20" customWidth="1"/>
    <col min="2839" max="2839" width="1.625" style="20" customWidth="1"/>
    <col min="2840" max="2840" width="12.625" style="20" customWidth="1"/>
    <col min="2841" max="2841" width="1.625" style="20" customWidth="1"/>
    <col min="2842" max="2842" width="12.625" style="20" customWidth="1"/>
    <col min="2843" max="2843" width="1.625" style="20" customWidth="1"/>
    <col min="2844" max="2844" width="12.625" style="20" customWidth="1"/>
    <col min="2845" max="2845" width="1.625" style="20" customWidth="1"/>
    <col min="2846" max="2846" width="12.625" style="20" customWidth="1"/>
    <col min="2847" max="2847" width="1.625" style="20" customWidth="1"/>
    <col min="2848" max="2848" width="12.625" style="20" customWidth="1"/>
    <col min="2849" max="2849" width="1.625" style="20" customWidth="1"/>
    <col min="2850" max="2850" width="12.625" style="20" customWidth="1"/>
    <col min="2851" max="2852" width="9.625" style="20"/>
    <col min="2853" max="2853" width="1.625" style="20" customWidth="1"/>
    <col min="2854" max="2854" width="27.625" style="20" customWidth="1"/>
    <col min="2855" max="2855" width="1.625" style="20" customWidth="1"/>
    <col min="2856" max="2856" width="10.625" style="20" customWidth="1"/>
    <col min="2857" max="2857" width="1.625" style="20" customWidth="1"/>
    <col min="2858" max="2858" width="10.625" style="20" customWidth="1"/>
    <col min="2859" max="2859" width="1.625" style="20" customWidth="1"/>
    <col min="2860" max="2860" width="10.625" style="20" customWidth="1"/>
    <col min="2861" max="2861" width="1.625" style="20" customWidth="1"/>
    <col min="2862" max="2862" width="10.625" style="20" customWidth="1"/>
    <col min="2863" max="2863" width="1.625" style="20" customWidth="1"/>
    <col min="2864" max="2864" width="10.625" style="20" customWidth="1"/>
    <col min="2865" max="2865" width="1.625" style="20" customWidth="1"/>
    <col min="2866" max="2866" width="10.625" style="20" customWidth="1"/>
    <col min="2867" max="2867" width="1.625" style="20" customWidth="1"/>
    <col min="2868" max="2868" width="10.625" style="20" customWidth="1"/>
    <col min="2869" max="2869" width="1.625" style="20" customWidth="1"/>
    <col min="2870" max="2870" width="10.625" style="20" customWidth="1"/>
    <col min="2871" max="2871" width="1.625" style="20" customWidth="1"/>
    <col min="2872" max="2872" width="10.625" style="20" customWidth="1"/>
    <col min="2873" max="2873" width="1.625" style="20" customWidth="1"/>
    <col min="2874" max="2874" width="10.625" style="20" customWidth="1"/>
    <col min="2875" max="2875" width="1.625" style="20" customWidth="1"/>
    <col min="2876" max="2876" width="10.625" style="20" customWidth="1"/>
    <col min="2877" max="2877" width="1.625" style="20" customWidth="1"/>
    <col min="2878" max="2878" width="10.625" style="20" customWidth="1"/>
    <col min="2879" max="2879" width="1.625" style="20" customWidth="1"/>
    <col min="2880" max="2880" width="11.625" style="20" customWidth="1"/>
    <col min="2881" max="2881" width="1.625" style="20" customWidth="1"/>
    <col min="2882" max="2882" width="11.625" style="20" customWidth="1"/>
    <col min="2883" max="2883" width="1.625" style="20" customWidth="1"/>
    <col min="2884" max="2884" width="11.625" style="20" customWidth="1"/>
    <col min="2885" max="2885" width="1.625" style="20" customWidth="1"/>
    <col min="2886" max="2886" width="11.625" style="20" customWidth="1"/>
    <col min="2887" max="2887" width="1.625" style="20" customWidth="1"/>
    <col min="2888" max="2888" width="11.625" style="20" customWidth="1"/>
    <col min="2889" max="2889" width="1.625" style="20" customWidth="1"/>
    <col min="2890" max="2890" width="11.625" style="20" customWidth="1"/>
    <col min="2891" max="3003" width="9.625" style="20"/>
    <col min="3004" max="3004" width="1.625" style="20" customWidth="1"/>
    <col min="3005" max="3005" width="11.625" style="20" customWidth="1"/>
    <col min="3006" max="3066" width="9.625" style="20"/>
    <col min="3067" max="3067" width="37.375" style="20" customWidth="1"/>
    <col min="3068" max="3079" width="11.625" style="20" customWidth="1"/>
    <col min="3080" max="3080" width="9.625" style="20"/>
    <col min="3081" max="3081" width="1.625" style="20" customWidth="1"/>
    <col min="3082" max="3082" width="28.625" style="20" customWidth="1"/>
    <col min="3083" max="3083" width="1.625" style="20" customWidth="1"/>
    <col min="3084" max="3084" width="12.625" style="20" customWidth="1"/>
    <col min="3085" max="3085" width="1.625" style="20" customWidth="1"/>
    <col min="3086" max="3086" width="12.625" style="20" customWidth="1"/>
    <col min="3087" max="3087" width="1.625" style="20" customWidth="1"/>
    <col min="3088" max="3088" width="12.625" style="20" customWidth="1"/>
    <col min="3089" max="3089" width="1.625" style="20" customWidth="1"/>
    <col min="3090" max="3090" width="12.625" style="20" customWidth="1"/>
    <col min="3091" max="3091" width="1.625" style="20" customWidth="1"/>
    <col min="3092" max="3092" width="12.625" style="20" customWidth="1"/>
    <col min="3093" max="3093" width="1.625" style="20" customWidth="1"/>
    <col min="3094" max="3094" width="12.625" style="20" customWidth="1"/>
    <col min="3095" max="3095" width="1.625" style="20" customWidth="1"/>
    <col min="3096" max="3096" width="12.625" style="20" customWidth="1"/>
    <col min="3097" max="3097" width="1.625" style="20" customWidth="1"/>
    <col min="3098" max="3098" width="12.625" style="20" customWidth="1"/>
    <col min="3099" max="3099" width="1.625" style="20" customWidth="1"/>
    <col min="3100" max="3100" width="12.625" style="20" customWidth="1"/>
    <col min="3101" max="3101" width="1.625" style="20" customWidth="1"/>
    <col min="3102" max="3102" width="12.625" style="20" customWidth="1"/>
    <col min="3103" max="3103" width="1.625" style="20" customWidth="1"/>
    <col min="3104" max="3104" width="12.625" style="20" customWidth="1"/>
    <col min="3105" max="3105" width="1.625" style="20" customWidth="1"/>
    <col min="3106" max="3106" width="12.625" style="20" customWidth="1"/>
    <col min="3107" max="3108" width="9.625" style="20"/>
    <col min="3109" max="3109" width="1.625" style="20" customWidth="1"/>
    <col min="3110" max="3110" width="27.625" style="20" customWidth="1"/>
    <col min="3111" max="3111" width="1.625" style="20" customWidth="1"/>
    <col min="3112" max="3112" width="10.625" style="20" customWidth="1"/>
    <col min="3113" max="3113" width="1.625" style="20" customWidth="1"/>
    <col min="3114" max="3114" width="10.625" style="20" customWidth="1"/>
    <col min="3115" max="3115" width="1.625" style="20" customWidth="1"/>
    <col min="3116" max="3116" width="10.625" style="20" customWidth="1"/>
    <col min="3117" max="3117" width="1.625" style="20" customWidth="1"/>
    <col min="3118" max="3118" width="10.625" style="20" customWidth="1"/>
    <col min="3119" max="3119" width="1.625" style="20" customWidth="1"/>
    <col min="3120" max="3120" width="10.625" style="20" customWidth="1"/>
    <col min="3121" max="3121" width="1.625" style="20" customWidth="1"/>
    <col min="3122" max="3122" width="10.625" style="20" customWidth="1"/>
    <col min="3123" max="3123" width="1.625" style="20" customWidth="1"/>
    <col min="3124" max="3124" width="10.625" style="20" customWidth="1"/>
    <col min="3125" max="3125" width="1.625" style="20" customWidth="1"/>
    <col min="3126" max="3126" width="10.625" style="20" customWidth="1"/>
    <col min="3127" max="3127" width="1.625" style="20" customWidth="1"/>
    <col min="3128" max="3128" width="10.625" style="20" customWidth="1"/>
    <col min="3129" max="3129" width="1.625" style="20" customWidth="1"/>
    <col min="3130" max="3130" width="10.625" style="20" customWidth="1"/>
    <col min="3131" max="3131" width="1.625" style="20" customWidth="1"/>
    <col min="3132" max="3132" width="10.625" style="20" customWidth="1"/>
    <col min="3133" max="3133" width="1.625" style="20" customWidth="1"/>
    <col min="3134" max="3134" width="10.625" style="20" customWidth="1"/>
    <col min="3135" max="3135" width="1.625" style="20" customWidth="1"/>
    <col min="3136" max="3136" width="11.625" style="20" customWidth="1"/>
    <col min="3137" max="3137" width="1.625" style="20" customWidth="1"/>
    <col min="3138" max="3138" width="11.625" style="20" customWidth="1"/>
    <col min="3139" max="3139" width="1.625" style="20" customWidth="1"/>
    <col min="3140" max="3140" width="11.625" style="20" customWidth="1"/>
    <col min="3141" max="3141" width="1.625" style="20" customWidth="1"/>
    <col min="3142" max="3142" width="11.625" style="20" customWidth="1"/>
    <col min="3143" max="3143" width="1.625" style="20" customWidth="1"/>
    <col min="3144" max="3144" width="11.625" style="20" customWidth="1"/>
    <col min="3145" max="3145" width="1.625" style="20" customWidth="1"/>
    <col min="3146" max="3146" width="11.625" style="20" customWidth="1"/>
    <col min="3147" max="3259" width="9.625" style="20"/>
    <col min="3260" max="3260" width="1.625" style="20" customWidth="1"/>
    <col min="3261" max="3261" width="11.625" style="20" customWidth="1"/>
    <col min="3262" max="3322" width="9.625" style="20"/>
    <col min="3323" max="3323" width="37.375" style="20" customWidth="1"/>
    <col min="3324" max="3335" width="11.625" style="20" customWidth="1"/>
    <col min="3336" max="3336" width="9.625" style="20"/>
    <col min="3337" max="3337" width="1.625" style="20" customWidth="1"/>
    <col min="3338" max="3338" width="28.625" style="20" customWidth="1"/>
    <col min="3339" max="3339" width="1.625" style="20" customWidth="1"/>
    <col min="3340" max="3340" width="12.625" style="20" customWidth="1"/>
    <col min="3341" max="3341" width="1.625" style="20" customWidth="1"/>
    <col min="3342" max="3342" width="12.625" style="20" customWidth="1"/>
    <col min="3343" max="3343" width="1.625" style="20" customWidth="1"/>
    <col min="3344" max="3344" width="12.625" style="20" customWidth="1"/>
    <col min="3345" max="3345" width="1.625" style="20" customWidth="1"/>
    <col min="3346" max="3346" width="12.625" style="20" customWidth="1"/>
    <col min="3347" max="3347" width="1.625" style="20" customWidth="1"/>
    <col min="3348" max="3348" width="12.625" style="20" customWidth="1"/>
    <col min="3349" max="3349" width="1.625" style="20" customWidth="1"/>
    <col min="3350" max="3350" width="12.625" style="20" customWidth="1"/>
    <col min="3351" max="3351" width="1.625" style="20" customWidth="1"/>
    <col min="3352" max="3352" width="12.625" style="20" customWidth="1"/>
    <col min="3353" max="3353" width="1.625" style="20" customWidth="1"/>
    <col min="3354" max="3354" width="12.625" style="20" customWidth="1"/>
    <col min="3355" max="3355" width="1.625" style="20" customWidth="1"/>
    <col min="3356" max="3356" width="12.625" style="20" customWidth="1"/>
    <col min="3357" max="3357" width="1.625" style="20" customWidth="1"/>
    <col min="3358" max="3358" width="12.625" style="20" customWidth="1"/>
    <col min="3359" max="3359" width="1.625" style="20" customWidth="1"/>
    <col min="3360" max="3360" width="12.625" style="20" customWidth="1"/>
    <col min="3361" max="3361" width="1.625" style="20" customWidth="1"/>
    <col min="3362" max="3362" width="12.625" style="20" customWidth="1"/>
    <col min="3363" max="3364" width="9.625" style="20"/>
    <col min="3365" max="3365" width="1.625" style="20" customWidth="1"/>
    <col min="3366" max="3366" width="27.625" style="20" customWidth="1"/>
    <col min="3367" max="3367" width="1.625" style="20" customWidth="1"/>
    <col min="3368" max="3368" width="10.625" style="20" customWidth="1"/>
    <col min="3369" max="3369" width="1.625" style="20" customWidth="1"/>
    <col min="3370" max="3370" width="10.625" style="20" customWidth="1"/>
    <col min="3371" max="3371" width="1.625" style="20" customWidth="1"/>
    <col min="3372" max="3372" width="10.625" style="20" customWidth="1"/>
    <col min="3373" max="3373" width="1.625" style="20" customWidth="1"/>
    <col min="3374" max="3374" width="10.625" style="20" customWidth="1"/>
    <col min="3375" max="3375" width="1.625" style="20" customWidth="1"/>
    <col min="3376" max="3376" width="10.625" style="20" customWidth="1"/>
    <col min="3377" max="3377" width="1.625" style="20" customWidth="1"/>
    <col min="3378" max="3378" width="10.625" style="20" customWidth="1"/>
    <col min="3379" max="3379" width="1.625" style="20" customWidth="1"/>
    <col min="3380" max="3380" width="10.625" style="20" customWidth="1"/>
    <col min="3381" max="3381" width="1.625" style="20" customWidth="1"/>
    <col min="3382" max="3382" width="10.625" style="20" customWidth="1"/>
    <col min="3383" max="3383" width="1.625" style="20" customWidth="1"/>
    <col min="3384" max="3384" width="10.625" style="20" customWidth="1"/>
    <col min="3385" max="3385" width="1.625" style="20" customWidth="1"/>
    <col min="3386" max="3386" width="10.625" style="20" customWidth="1"/>
    <col min="3387" max="3387" width="1.625" style="20" customWidth="1"/>
    <col min="3388" max="3388" width="10.625" style="20" customWidth="1"/>
    <col min="3389" max="3389" width="1.625" style="20" customWidth="1"/>
    <col min="3390" max="3390" width="10.625" style="20" customWidth="1"/>
    <col min="3391" max="3391" width="1.625" style="20" customWidth="1"/>
    <col min="3392" max="3392" width="11.625" style="20" customWidth="1"/>
    <col min="3393" max="3393" width="1.625" style="20" customWidth="1"/>
    <col min="3394" max="3394" width="11.625" style="20" customWidth="1"/>
    <col min="3395" max="3395" width="1.625" style="20" customWidth="1"/>
    <col min="3396" max="3396" width="11.625" style="20" customWidth="1"/>
    <col min="3397" max="3397" width="1.625" style="20" customWidth="1"/>
    <col min="3398" max="3398" width="11.625" style="20" customWidth="1"/>
    <col min="3399" max="3399" width="1.625" style="20" customWidth="1"/>
    <col min="3400" max="3400" width="11.625" style="20" customWidth="1"/>
    <col min="3401" max="3401" width="1.625" style="20" customWidth="1"/>
    <col min="3402" max="3402" width="11.625" style="20" customWidth="1"/>
    <col min="3403" max="3515" width="9.625" style="20"/>
    <col min="3516" max="3516" width="1.625" style="20" customWidth="1"/>
    <col min="3517" max="3517" width="11.625" style="20" customWidth="1"/>
    <col min="3518" max="3578" width="9.625" style="20"/>
    <col min="3579" max="3579" width="37.375" style="20" customWidth="1"/>
    <col min="3580" max="3591" width="11.625" style="20" customWidth="1"/>
    <col min="3592" max="3592" width="9.625" style="20"/>
    <col min="3593" max="3593" width="1.625" style="20" customWidth="1"/>
    <col min="3594" max="3594" width="28.625" style="20" customWidth="1"/>
    <col min="3595" max="3595" width="1.625" style="20" customWidth="1"/>
    <col min="3596" max="3596" width="12.625" style="20" customWidth="1"/>
    <col min="3597" max="3597" width="1.625" style="20" customWidth="1"/>
    <col min="3598" max="3598" width="12.625" style="20" customWidth="1"/>
    <col min="3599" max="3599" width="1.625" style="20" customWidth="1"/>
    <col min="3600" max="3600" width="12.625" style="20" customWidth="1"/>
    <col min="3601" max="3601" width="1.625" style="20" customWidth="1"/>
    <col min="3602" max="3602" width="12.625" style="20" customWidth="1"/>
    <col min="3603" max="3603" width="1.625" style="20" customWidth="1"/>
    <col min="3604" max="3604" width="12.625" style="20" customWidth="1"/>
    <col min="3605" max="3605" width="1.625" style="20" customWidth="1"/>
    <col min="3606" max="3606" width="12.625" style="20" customWidth="1"/>
    <col min="3607" max="3607" width="1.625" style="20" customWidth="1"/>
    <col min="3608" max="3608" width="12.625" style="20" customWidth="1"/>
    <col min="3609" max="3609" width="1.625" style="20" customWidth="1"/>
    <col min="3610" max="3610" width="12.625" style="20" customWidth="1"/>
    <col min="3611" max="3611" width="1.625" style="20" customWidth="1"/>
    <col min="3612" max="3612" width="12.625" style="20" customWidth="1"/>
    <col min="3613" max="3613" width="1.625" style="20" customWidth="1"/>
    <col min="3614" max="3614" width="12.625" style="20" customWidth="1"/>
    <col min="3615" max="3615" width="1.625" style="20" customWidth="1"/>
    <col min="3616" max="3616" width="12.625" style="20" customWidth="1"/>
    <col min="3617" max="3617" width="1.625" style="20" customWidth="1"/>
    <col min="3618" max="3618" width="12.625" style="20" customWidth="1"/>
    <col min="3619" max="3620" width="9.625" style="20"/>
    <col min="3621" max="3621" width="1.625" style="20" customWidth="1"/>
    <col min="3622" max="3622" width="27.625" style="20" customWidth="1"/>
    <col min="3623" max="3623" width="1.625" style="20" customWidth="1"/>
    <col min="3624" max="3624" width="10.625" style="20" customWidth="1"/>
    <col min="3625" max="3625" width="1.625" style="20" customWidth="1"/>
    <col min="3626" max="3626" width="10.625" style="20" customWidth="1"/>
    <col min="3627" max="3627" width="1.625" style="20" customWidth="1"/>
    <col min="3628" max="3628" width="10.625" style="20" customWidth="1"/>
    <col min="3629" max="3629" width="1.625" style="20" customWidth="1"/>
    <col min="3630" max="3630" width="10.625" style="20" customWidth="1"/>
    <col min="3631" max="3631" width="1.625" style="20" customWidth="1"/>
    <col min="3632" max="3632" width="10.625" style="20" customWidth="1"/>
    <col min="3633" max="3633" width="1.625" style="20" customWidth="1"/>
    <col min="3634" max="3634" width="10.625" style="20" customWidth="1"/>
    <col min="3635" max="3635" width="1.625" style="20" customWidth="1"/>
    <col min="3636" max="3636" width="10.625" style="20" customWidth="1"/>
    <col min="3637" max="3637" width="1.625" style="20" customWidth="1"/>
    <col min="3638" max="3638" width="10.625" style="20" customWidth="1"/>
    <col min="3639" max="3639" width="1.625" style="20" customWidth="1"/>
    <col min="3640" max="3640" width="10.625" style="20" customWidth="1"/>
    <col min="3641" max="3641" width="1.625" style="20" customWidth="1"/>
    <col min="3642" max="3642" width="10.625" style="20" customWidth="1"/>
    <col min="3643" max="3643" width="1.625" style="20" customWidth="1"/>
    <col min="3644" max="3644" width="10.625" style="20" customWidth="1"/>
    <col min="3645" max="3645" width="1.625" style="20" customWidth="1"/>
    <col min="3646" max="3646" width="10.625" style="20" customWidth="1"/>
    <col min="3647" max="3647" width="1.625" style="20" customWidth="1"/>
    <col min="3648" max="3648" width="11.625" style="20" customWidth="1"/>
    <col min="3649" max="3649" width="1.625" style="20" customWidth="1"/>
    <col min="3650" max="3650" width="11.625" style="20" customWidth="1"/>
    <col min="3651" max="3651" width="1.625" style="20" customWidth="1"/>
    <col min="3652" max="3652" width="11.625" style="20" customWidth="1"/>
    <col min="3653" max="3653" width="1.625" style="20" customWidth="1"/>
    <col min="3654" max="3654" width="11.625" style="20" customWidth="1"/>
    <col min="3655" max="3655" width="1.625" style="20" customWidth="1"/>
    <col min="3656" max="3656" width="11.625" style="20" customWidth="1"/>
    <col min="3657" max="3657" width="1.625" style="20" customWidth="1"/>
    <col min="3658" max="3658" width="11.625" style="20" customWidth="1"/>
    <col min="3659" max="3771" width="9.625" style="20"/>
    <col min="3772" max="3772" width="1.625" style="20" customWidth="1"/>
    <col min="3773" max="3773" width="11.625" style="20" customWidth="1"/>
    <col min="3774" max="3834" width="9.625" style="20"/>
    <col min="3835" max="3835" width="37.375" style="20" customWidth="1"/>
    <col min="3836" max="3847" width="11.625" style="20" customWidth="1"/>
    <col min="3848" max="3848" width="9.625" style="20"/>
    <col min="3849" max="3849" width="1.625" style="20" customWidth="1"/>
    <col min="3850" max="3850" width="28.625" style="20" customWidth="1"/>
    <col min="3851" max="3851" width="1.625" style="20" customWidth="1"/>
    <col min="3852" max="3852" width="12.625" style="20" customWidth="1"/>
    <col min="3853" max="3853" width="1.625" style="20" customWidth="1"/>
    <col min="3854" max="3854" width="12.625" style="20" customWidth="1"/>
    <col min="3855" max="3855" width="1.625" style="20" customWidth="1"/>
    <col min="3856" max="3856" width="12.625" style="20" customWidth="1"/>
    <col min="3857" max="3857" width="1.625" style="20" customWidth="1"/>
    <col min="3858" max="3858" width="12.625" style="20" customWidth="1"/>
    <col min="3859" max="3859" width="1.625" style="20" customWidth="1"/>
    <col min="3860" max="3860" width="12.625" style="20" customWidth="1"/>
    <col min="3861" max="3861" width="1.625" style="20" customWidth="1"/>
    <col min="3862" max="3862" width="12.625" style="20" customWidth="1"/>
    <col min="3863" max="3863" width="1.625" style="20" customWidth="1"/>
    <col min="3864" max="3864" width="12.625" style="20" customWidth="1"/>
    <col min="3865" max="3865" width="1.625" style="20" customWidth="1"/>
    <col min="3866" max="3866" width="12.625" style="20" customWidth="1"/>
    <col min="3867" max="3867" width="1.625" style="20" customWidth="1"/>
    <col min="3868" max="3868" width="12.625" style="20" customWidth="1"/>
    <col min="3869" max="3869" width="1.625" style="20" customWidth="1"/>
    <col min="3870" max="3870" width="12.625" style="20" customWidth="1"/>
    <col min="3871" max="3871" width="1.625" style="20" customWidth="1"/>
    <col min="3872" max="3872" width="12.625" style="20" customWidth="1"/>
    <col min="3873" max="3873" width="1.625" style="20" customWidth="1"/>
    <col min="3874" max="3874" width="12.625" style="20" customWidth="1"/>
    <col min="3875" max="3876" width="9.625" style="20"/>
    <col min="3877" max="3877" width="1.625" style="20" customWidth="1"/>
    <col min="3878" max="3878" width="27.625" style="20" customWidth="1"/>
    <col min="3879" max="3879" width="1.625" style="20" customWidth="1"/>
    <col min="3880" max="3880" width="10.625" style="20" customWidth="1"/>
    <col min="3881" max="3881" width="1.625" style="20" customWidth="1"/>
    <col min="3882" max="3882" width="10.625" style="20" customWidth="1"/>
    <col min="3883" max="3883" width="1.625" style="20" customWidth="1"/>
    <col min="3884" max="3884" width="10.625" style="20" customWidth="1"/>
    <col min="3885" max="3885" width="1.625" style="20" customWidth="1"/>
    <col min="3886" max="3886" width="10.625" style="20" customWidth="1"/>
    <col min="3887" max="3887" width="1.625" style="20" customWidth="1"/>
    <col min="3888" max="3888" width="10.625" style="20" customWidth="1"/>
    <col min="3889" max="3889" width="1.625" style="20" customWidth="1"/>
    <col min="3890" max="3890" width="10.625" style="20" customWidth="1"/>
    <col min="3891" max="3891" width="1.625" style="20" customWidth="1"/>
    <col min="3892" max="3892" width="10.625" style="20" customWidth="1"/>
    <col min="3893" max="3893" width="1.625" style="20" customWidth="1"/>
    <col min="3894" max="3894" width="10.625" style="20" customWidth="1"/>
    <col min="3895" max="3895" width="1.625" style="20" customWidth="1"/>
    <col min="3896" max="3896" width="10.625" style="20" customWidth="1"/>
    <col min="3897" max="3897" width="1.625" style="20" customWidth="1"/>
    <col min="3898" max="3898" width="10.625" style="20" customWidth="1"/>
    <col min="3899" max="3899" width="1.625" style="20" customWidth="1"/>
    <col min="3900" max="3900" width="10.625" style="20" customWidth="1"/>
    <col min="3901" max="3901" width="1.625" style="20" customWidth="1"/>
    <col min="3902" max="3902" width="10.625" style="20" customWidth="1"/>
    <col min="3903" max="3903" width="1.625" style="20" customWidth="1"/>
    <col min="3904" max="3904" width="11.625" style="20" customWidth="1"/>
    <col min="3905" max="3905" width="1.625" style="20" customWidth="1"/>
    <col min="3906" max="3906" width="11.625" style="20" customWidth="1"/>
    <col min="3907" max="3907" width="1.625" style="20" customWidth="1"/>
    <col min="3908" max="3908" width="11.625" style="20" customWidth="1"/>
    <col min="3909" max="3909" width="1.625" style="20" customWidth="1"/>
    <col min="3910" max="3910" width="11.625" style="20" customWidth="1"/>
    <col min="3911" max="3911" width="1.625" style="20" customWidth="1"/>
    <col min="3912" max="3912" width="11.625" style="20" customWidth="1"/>
    <col min="3913" max="3913" width="1.625" style="20" customWidth="1"/>
    <col min="3914" max="3914" width="11.625" style="20" customWidth="1"/>
    <col min="3915" max="4027" width="9.625" style="20"/>
    <col min="4028" max="4028" width="1.625" style="20" customWidth="1"/>
    <col min="4029" max="4029" width="11.625" style="20" customWidth="1"/>
    <col min="4030" max="4090" width="9.625" style="20"/>
    <col min="4091" max="4091" width="37.375" style="20" customWidth="1"/>
    <col min="4092" max="4103" width="11.625" style="20" customWidth="1"/>
    <col min="4104" max="4104" width="9.625" style="20"/>
    <col min="4105" max="4105" width="1.625" style="20" customWidth="1"/>
    <col min="4106" max="4106" width="28.625" style="20" customWidth="1"/>
    <col min="4107" max="4107" width="1.625" style="20" customWidth="1"/>
    <col min="4108" max="4108" width="12.625" style="20" customWidth="1"/>
    <col min="4109" max="4109" width="1.625" style="20" customWidth="1"/>
    <col min="4110" max="4110" width="12.625" style="20" customWidth="1"/>
    <col min="4111" max="4111" width="1.625" style="20" customWidth="1"/>
    <col min="4112" max="4112" width="12.625" style="20" customWidth="1"/>
    <col min="4113" max="4113" width="1.625" style="20" customWidth="1"/>
    <col min="4114" max="4114" width="12.625" style="20" customWidth="1"/>
    <col min="4115" max="4115" width="1.625" style="20" customWidth="1"/>
    <col min="4116" max="4116" width="12.625" style="20" customWidth="1"/>
    <col min="4117" max="4117" width="1.625" style="20" customWidth="1"/>
    <col min="4118" max="4118" width="12.625" style="20" customWidth="1"/>
    <col min="4119" max="4119" width="1.625" style="20" customWidth="1"/>
    <col min="4120" max="4120" width="12.625" style="20" customWidth="1"/>
    <col min="4121" max="4121" width="1.625" style="20" customWidth="1"/>
    <col min="4122" max="4122" width="12.625" style="20" customWidth="1"/>
    <col min="4123" max="4123" width="1.625" style="20" customWidth="1"/>
    <col min="4124" max="4124" width="12.625" style="20" customWidth="1"/>
    <col min="4125" max="4125" width="1.625" style="20" customWidth="1"/>
    <col min="4126" max="4126" width="12.625" style="20" customWidth="1"/>
    <col min="4127" max="4127" width="1.625" style="20" customWidth="1"/>
    <col min="4128" max="4128" width="12.625" style="20" customWidth="1"/>
    <col min="4129" max="4129" width="1.625" style="20" customWidth="1"/>
    <col min="4130" max="4130" width="12.625" style="20" customWidth="1"/>
    <col min="4131" max="4132" width="9.625" style="20"/>
    <col min="4133" max="4133" width="1.625" style="20" customWidth="1"/>
    <col min="4134" max="4134" width="27.625" style="20" customWidth="1"/>
    <col min="4135" max="4135" width="1.625" style="20" customWidth="1"/>
    <col min="4136" max="4136" width="10.625" style="20" customWidth="1"/>
    <col min="4137" max="4137" width="1.625" style="20" customWidth="1"/>
    <col min="4138" max="4138" width="10.625" style="20" customWidth="1"/>
    <col min="4139" max="4139" width="1.625" style="20" customWidth="1"/>
    <col min="4140" max="4140" width="10.625" style="20" customWidth="1"/>
    <col min="4141" max="4141" width="1.625" style="20" customWidth="1"/>
    <col min="4142" max="4142" width="10.625" style="20" customWidth="1"/>
    <col min="4143" max="4143" width="1.625" style="20" customWidth="1"/>
    <col min="4144" max="4144" width="10.625" style="20" customWidth="1"/>
    <col min="4145" max="4145" width="1.625" style="20" customWidth="1"/>
    <col min="4146" max="4146" width="10.625" style="20" customWidth="1"/>
    <col min="4147" max="4147" width="1.625" style="20" customWidth="1"/>
    <col min="4148" max="4148" width="10.625" style="20" customWidth="1"/>
    <col min="4149" max="4149" width="1.625" style="20" customWidth="1"/>
    <col min="4150" max="4150" width="10.625" style="20" customWidth="1"/>
    <col min="4151" max="4151" width="1.625" style="20" customWidth="1"/>
    <col min="4152" max="4152" width="10.625" style="20" customWidth="1"/>
    <col min="4153" max="4153" width="1.625" style="20" customWidth="1"/>
    <col min="4154" max="4154" width="10.625" style="20" customWidth="1"/>
    <col min="4155" max="4155" width="1.625" style="20" customWidth="1"/>
    <col min="4156" max="4156" width="10.625" style="20" customWidth="1"/>
    <col min="4157" max="4157" width="1.625" style="20" customWidth="1"/>
    <col min="4158" max="4158" width="10.625" style="20" customWidth="1"/>
    <col min="4159" max="4159" width="1.625" style="20" customWidth="1"/>
    <col min="4160" max="4160" width="11.625" style="20" customWidth="1"/>
    <col min="4161" max="4161" width="1.625" style="20" customWidth="1"/>
    <col min="4162" max="4162" width="11.625" style="20" customWidth="1"/>
    <col min="4163" max="4163" width="1.625" style="20" customWidth="1"/>
    <col min="4164" max="4164" width="11.625" style="20" customWidth="1"/>
    <col min="4165" max="4165" width="1.625" style="20" customWidth="1"/>
    <col min="4166" max="4166" width="11.625" style="20" customWidth="1"/>
    <col min="4167" max="4167" width="1.625" style="20" customWidth="1"/>
    <col min="4168" max="4168" width="11.625" style="20" customWidth="1"/>
    <col min="4169" max="4169" width="1.625" style="20" customWidth="1"/>
    <col min="4170" max="4170" width="11.625" style="20" customWidth="1"/>
    <col min="4171" max="4283" width="9.625" style="20"/>
    <col min="4284" max="4284" width="1.625" style="20" customWidth="1"/>
    <col min="4285" max="4285" width="11.625" style="20" customWidth="1"/>
    <col min="4286" max="4346" width="9.625" style="20"/>
    <col min="4347" max="4347" width="37.375" style="20" customWidth="1"/>
    <col min="4348" max="4359" width="11.625" style="20" customWidth="1"/>
    <col min="4360" max="4360" width="9.625" style="20"/>
    <col min="4361" max="4361" width="1.625" style="20" customWidth="1"/>
    <col min="4362" max="4362" width="28.625" style="20" customWidth="1"/>
    <col min="4363" max="4363" width="1.625" style="20" customWidth="1"/>
    <col min="4364" max="4364" width="12.625" style="20" customWidth="1"/>
    <col min="4365" max="4365" width="1.625" style="20" customWidth="1"/>
    <col min="4366" max="4366" width="12.625" style="20" customWidth="1"/>
    <col min="4367" max="4367" width="1.625" style="20" customWidth="1"/>
    <col min="4368" max="4368" width="12.625" style="20" customWidth="1"/>
    <col min="4369" max="4369" width="1.625" style="20" customWidth="1"/>
    <col min="4370" max="4370" width="12.625" style="20" customWidth="1"/>
    <col min="4371" max="4371" width="1.625" style="20" customWidth="1"/>
    <col min="4372" max="4372" width="12.625" style="20" customWidth="1"/>
    <col min="4373" max="4373" width="1.625" style="20" customWidth="1"/>
    <col min="4374" max="4374" width="12.625" style="20" customWidth="1"/>
    <col min="4375" max="4375" width="1.625" style="20" customWidth="1"/>
    <col min="4376" max="4376" width="12.625" style="20" customWidth="1"/>
    <col min="4377" max="4377" width="1.625" style="20" customWidth="1"/>
    <col min="4378" max="4378" width="12.625" style="20" customWidth="1"/>
    <col min="4379" max="4379" width="1.625" style="20" customWidth="1"/>
    <col min="4380" max="4380" width="12.625" style="20" customWidth="1"/>
    <col min="4381" max="4381" width="1.625" style="20" customWidth="1"/>
    <col min="4382" max="4382" width="12.625" style="20" customWidth="1"/>
    <col min="4383" max="4383" width="1.625" style="20" customWidth="1"/>
    <col min="4384" max="4384" width="12.625" style="20" customWidth="1"/>
    <col min="4385" max="4385" width="1.625" style="20" customWidth="1"/>
    <col min="4386" max="4386" width="12.625" style="20" customWidth="1"/>
    <col min="4387" max="4388" width="9.625" style="20"/>
    <col min="4389" max="4389" width="1.625" style="20" customWidth="1"/>
    <col min="4390" max="4390" width="27.625" style="20" customWidth="1"/>
    <col min="4391" max="4391" width="1.625" style="20" customWidth="1"/>
    <col min="4392" max="4392" width="10.625" style="20" customWidth="1"/>
    <col min="4393" max="4393" width="1.625" style="20" customWidth="1"/>
    <col min="4394" max="4394" width="10.625" style="20" customWidth="1"/>
    <col min="4395" max="4395" width="1.625" style="20" customWidth="1"/>
    <col min="4396" max="4396" width="10.625" style="20" customWidth="1"/>
    <col min="4397" max="4397" width="1.625" style="20" customWidth="1"/>
    <col min="4398" max="4398" width="10.625" style="20" customWidth="1"/>
    <col min="4399" max="4399" width="1.625" style="20" customWidth="1"/>
    <col min="4400" max="4400" width="10.625" style="20" customWidth="1"/>
    <col min="4401" max="4401" width="1.625" style="20" customWidth="1"/>
    <col min="4402" max="4402" width="10.625" style="20" customWidth="1"/>
    <col min="4403" max="4403" width="1.625" style="20" customWidth="1"/>
    <col min="4404" max="4404" width="10.625" style="20" customWidth="1"/>
    <col min="4405" max="4405" width="1.625" style="20" customWidth="1"/>
    <col min="4406" max="4406" width="10.625" style="20" customWidth="1"/>
    <col min="4407" max="4407" width="1.625" style="20" customWidth="1"/>
    <col min="4408" max="4408" width="10.625" style="20" customWidth="1"/>
    <col min="4409" max="4409" width="1.625" style="20" customWidth="1"/>
    <col min="4410" max="4410" width="10.625" style="20" customWidth="1"/>
    <col min="4411" max="4411" width="1.625" style="20" customWidth="1"/>
    <col min="4412" max="4412" width="10.625" style="20" customWidth="1"/>
    <col min="4413" max="4413" width="1.625" style="20" customWidth="1"/>
    <col min="4414" max="4414" width="10.625" style="20" customWidth="1"/>
    <col min="4415" max="4415" width="1.625" style="20" customWidth="1"/>
    <col min="4416" max="4416" width="11.625" style="20" customWidth="1"/>
    <col min="4417" max="4417" width="1.625" style="20" customWidth="1"/>
    <col min="4418" max="4418" width="11.625" style="20" customWidth="1"/>
    <col min="4419" max="4419" width="1.625" style="20" customWidth="1"/>
    <col min="4420" max="4420" width="11.625" style="20" customWidth="1"/>
    <col min="4421" max="4421" width="1.625" style="20" customWidth="1"/>
    <col min="4422" max="4422" width="11.625" style="20" customWidth="1"/>
    <col min="4423" max="4423" width="1.625" style="20" customWidth="1"/>
    <col min="4424" max="4424" width="11.625" style="20" customWidth="1"/>
    <col min="4425" max="4425" width="1.625" style="20" customWidth="1"/>
    <col min="4426" max="4426" width="11.625" style="20" customWidth="1"/>
    <col min="4427" max="4539" width="9.625" style="20"/>
    <col min="4540" max="4540" width="1.625" style="20" customWidth="1"/>
    <col min="4541" max="4541" width="11.625" style="20" customWidth="1"/>
    <col min="4542" max="4602" width="9.625" style="20"/>
    <col min="4603" max="4603" width="37.375" style="20" customWidth="1"/>
    <col min="4604" max="4615" width="11.625" style="20" customWidth="1"/>
    <col min="4616" max="4616" width="9.625" style="20"/>
    <col min="4617" max="4617" width="1.625" style="20" customWidth="1"/>
    <col min="4618" max="4618" width="28.625" style="20" customWidth="1"/>
    <col min="4619" max="4619" width="1.625" style="20" customWidth="1"/>
    <col min="4620" max="4620" width="12.625" style="20" customWidth="1"/>
    <col min="4621" max="4621" width="1.625" style="20" customWidth="1"/>
    <col min="4622" max="4622" width="12.625" style="20" customWidth="1"/>
    <col min="4623" max="4623" width="1.625" style="20" customWidth="1"/>
    <col min="4624" max="4624" width="12.625" style="20" customWidth="1"/>
    <col min="4625" max="4625" width="1.625" style="20" customWidth="1"/>
    <col min="4626" max="4626" width="12.625" style="20" customWidth="1"/>
    <col min="4627" max="4627" width="1.625" style="20" customWidth="1"/>
    <col min="4628" max="4628" width="12.625" style="20" customWidth="1"/>
    <col min="4629" max="4629" width="1.625" style="20" customWidth="1"/>
    <col min="4630" max="4630" width="12.625" style="20" customWidth="1"/>
    <col min="4631" max="4631" width="1.625" style="20" customWidth="1"/>
    <col min="4632" max="4632" width="12.625" style="20" customWidth="1"/>
    <col min="4633" max="4633" width="1.625" style="20" customWidth="1"/>
    <col min="4634" max="4634" width="12.625" style="20" customWidth="1"/>
    <col min="4635" max="4635" width="1.625" style="20" customWidth="1"/>
    <col min="4636" max="4636" width="12.625" style="20" customWidth="1"/>
    <col min="4637" max="4637" width="1.625" style="20" customWidth="1"/>
    <col min="4638" max="4638" width="12.625" style="20" customWidth="1"/>
    <col min="4639" max="4639" width="1.625" style="20" customWidth="1"/>
    <col min="4640" max="4640" width="12.625" style="20" customWidth="1"/>
    <col min="4641" max="4641" width="1.625" style="20" customWidth="1"/>
    <col min="4642" max="4642" width="12.625" style="20" customWidth="1"/>
    <col min="4643" max="4644" width="9.625" style="20"/>
    <col min="4645" max="4645" width="1.625" style="20" customWidth="1"/>
    <col min="4646" max="4646" width="27.625" style="20" customWidth="1"/>
    <col min="4647" max="4647" width="1.625" style="20" customWidth="1"/>
    <col min="4648" max="4648" width="10.625" style="20" customWidth="1"/>
    <col min="4649" max="4649" width="1.625" style="20" customWidth="1"/>
    <col min="4650" max="4650" width="10.625" style="20" customWidth="1"/>
    <col min="4651" max="4651" width="1.625" style="20" customWidth="1"/>
    <col min="4652" max="4652" width="10.625" style="20" customWidth="1"/>
    <col min="4653" max="4653" width="1.625" style="20" customWidth="1"/>
    <col min="4654" max="4654" width="10.625" style="20" customWidth="1"/>
    <col min="4655" max="4655" width="1.625" style="20" customWidth="1"/>
    <col min="4656" max="4656" width="10.625" style="20" customWidth="1"/>
    <col min="4657" max="4657" width="1.625" style="20" customWidth="1"/>
    <col min="4658" max="4658" width="10.625" style="20" customWidth="1"/>
    <col min="4659" max="4659" width="1.625" style="20" customWidth="1"/>
    <col min="4660" max="4660" width="10.625" style="20" customWidth="1"/>
    <col min="4661" max="4661" width="1.625" style="20" customWidth="1"/>
    <col min="4662" max="4662" width="10.625" style="20" customWidth="1"/>
    <col min="4663" max="4663" width="1.625" style="20" customWidth="1"/>
    <col min="4664" max="4664" width="10.625" style="20" customWidth="1"/>
    <col min="4665" max="4665" width="1.625" style="20" customWidth="1"/>
    <col min="4666" max="4666" width="10.625" style="20" customWidth="1"/>
    <col min="4667" max="4667" width="1.625" style="20" customWidth="1"/>
    <col min="4668" max="4668" width="10.625" style="20" customWidth="1"/>
    <col min="4669" max="4669" width="1.625" style="20" customWidth="1"/>
    <col min="4670" max="4670" width="10.625" style="20" customWidth="1"/>
    <col min="4671" max="4671" width="1.625" style="20" customWidth="1"/>
    <col min="4672" max="4672" width="11.625" style="20" customWidth="1"/>
    <col min="4673" max="4673" width="1.625" style="20" customWidth="1"/>
    <col min="4674" max="4674" width="11.625" style="20" customWidth="1"/>
    <col min="4675" max="4675" width="1.625" style="20" customWidth="1"/>
    <col min="4676" max="4676" width="11.625" style="20" customWidth="1"/>
    <col min="4677" max="4677" width="1.625" style="20" customWidth="1"/>
    <col min="4678" max="4678" width="11.625" style="20" customWidth="1"/>
    <col min="4679" max="4679" width="1.625" style="20" customWidth="1"/>
    <col min="4680" max="4680" width="11.625" style="20" customWidth="1"/>
    <col min="4681" max="4681" width="1.625" style="20" customWidth="1"/>
    <col min="4682" max="4682" width="11.625" style="20" customWidth="1"/>
    <col min="4683" max="4795" width="9.625" style="20"/>
    <col min="4796" max="4796" width="1.625" style="20" customWidth="1"/>
    <col min="4797" max="4797" width="11.625" style="20" customWidth="1"/>
    <col min="4798" max="4858" width="9.625" style="20"/>
    <col min="4859" max="4859" width="37.375" style="20" customWidth="1"/>
    <col min="4860" max="4871" width="11.625" style="20" customWidth="1"/>
    <col min="4872" max="4872" width="9.625" style="20"/>
    <col min="4873" max="4873" width="1.625" style="20" customWidth="1"/>
    <col min="4874" max="4874" width="28.625" style="20" customWidth="1"/>
    <col min="4875" max="4875" width="1.625" style="20" customWidth="1"/>
    <col min="4876" max="4876" width="12.625" style="20" customWidth="1"/>
    <col min="4877" max="4877" width="1.625" style="20" customWidth="1"/>
    <col min="4878" max="4878" width="12.625" style="20" customWidth="1"/>
    <col min="4879" max="4879" width="1.625" style="20" customWidth="1"/>
    <col min="4880" max="4880" width="12.625" style="20" customWidth="1"/>
    <col min="4881" max="4881" width="1.625" style="20" customWidth="1"/>
    <col min="4882" max="4882" width="12.625" style="20" customWidth="1"/>
    <col min="4883" max="4883" width="1.625" style="20" customWidth="1"/>
    <col min="4884" max="4884" width="12.625" style="20" customWidth="1"/>
    <col min="4885" max="4885" width="1.625" style="20" customWidth="1"/>
    <col min="4886" max="4886" width="12.625" style="20" customWidth="1"/>
    <col min="4887" max="4887" width="1.625" style="20" customWidth="1"/>
    <col min="4888" max="4888" width="12.625" style="20" customWidth="1"/>
    <col min="4889" max="4889" width="1.625" style="20" customWidth="1"/>
    <col min="4890" max="4890" width="12.625" style="20" customWidth="1"/>
    <col min="4891" max="4891" width="1.625" style="20" customWidth="1"/>
    <col min="4892" max="4892" width="12.625" style="20" customWidth="1"/>
    <col min="4893" max="4893" width="1.625" style="20" customWidth="1"/>
    <col min="4894" max="4894" width="12.625" style="20" customWidth="1"/>
    <col min="4895" max="4895" width="1.625" style="20" customWidth="1"/>
    <col min="4896" max="4896" width="12.625" style="20" customWidth="1"/>
    <col min="4897" max="4897" width="1.625" style="20" customWidth="1"/>
    <col min="4898" max="4898" width="12.625" style="20" customWidth="1"/>
    <col min="4899" max="4900" width="9.625" style="20"/>
    <col min="4901" max="4901" width="1.625" style="20" customWidth="1"/>
    <col min="4902" max="4902" width="27.625" style="20" customWidth="1"/>
    <col min="4903" max="4903" width="1.625" style="20" customWidth="1"/>
    <col min="4904" max="4904" width="10.625" style="20" customWidth="1"/>
    <col min="4905" max="4905" width="1.625" style="20" customWidth="1"/>
    <col min="4906" max="4906" width="10.625" style="20" customWidth="1"/>
    <col min="4907" max="4907" width="1.625" style="20" customWidth="1"/>
    <col min="4908" max="4908" width="10.625" style="20" customWidth="1"/>
    <col min="4909" max="4909" width="1.625" style="20" customWidth="1"/>
    <col min="4910" max="4910" width="10.625" style="20" customWidth="1"/>
    <col min="4911" max="4911" width="1.625" style="20" customWidth="1"/>
    <col min="4912" max="4912" width="10.625" style="20" customWidth="1"/>
    <col min="4913" max="4913" width="1.625" style="20" customWidth="1"/>
    <col min="4914" max="4914" width="10.625" style="20" customWidth="1"/>
    <col min="4915" max="4915" width="1.625" style="20" customWidth="1"/>
    <col min="4916" max="4916" width="10.625" style="20" customWidth="1"/>
    <col min="4917" max="4917" width="1.625" style="20" customWidth="1"/>
    <col min="4918" max="4918" width="10.625" style="20" customWidth="1"/>
    <col min="4919" max="4919" width="1.625" style="20" customWidth="1"/>
    <col min="4920" max="4920" width="10.625" style="20" customWidth="1"/>
    <col min="4921" max="4921" width="1.625" style="20" customWidth="1"/>
    <col min="4922" max="4922" width="10.625" style="20" customWidth="1"/>
    <col min="4923" max="4923" width="1.625" style="20" customWidth="1"/>
    <col min="4924" max="4924" width="10.625" style="20" customWidth="1"/>
    <col min="4925" max="4925" width="1.625" style="20" customWidth="1"/>
    <col min="4926" max="4926" width="10.625" style="20" customWidth="1"/>
    <col min="4927" max="4927" width="1.625" style="20" customWidth="1"/>
    <col min="4928" max="4928" width="11.625" style="20" customWidth="1"/>
    <col min="4929" max="4929" width="1.625" style="20" customWidth="1"/>
    <col min="4930" max="4930" width="11.625" style="20" customWidth="1"/>
    <col min="4931" max="4931" width="1.625" style="20" customWidth="1"/>
    <col min="4932" max="4932" width="11.625" style="20" customWidth="1"/>
    <col min="4933" max="4933" width="1.625" style="20" customWidth="1"/>
    <col min="4934" max="4934" width="11.625" style="20" customWidth="1"/>
    <col min="4935" max="4935" width="1.625" style="20" customWidth="1"/>
    <col min="4936" max="4936" width="11.625" style="20" customWidth="1"/>
    <col min="4937" max="4937" width="1.625" style="20" customWidth="1"/>
    <col min="4938" max="4938" width="11.625" style="20" customWidth="1"/>
    <col min="4939" max="5051" width="9.625" style="20"/>
    <col min="5052" max="5052" width="1.625" style="20" customWidth="1"/>
    <col min="5053" max="5053" width="11.625" style="20" customWidth="1"/>
    <col min="5054" max="5114" width="9.625" style="20"/>
    <col min="5115" max="5115" width="37.375" style="20" customWidth="1"/>
    <col min="5116" max="5127" width="11.625" style="20" customWidth="1"/>
    <col min="5128" max="5128" width="9.625" style="20"/>
    <col min="5129" max="5129" width="1.625" style="20" customWidth="1"/>
    <col min="5130" max="5130" width="28.625" style="20" customWidth="1"/>
    <col min="5131" max="5131" width="1.625" style="20" customWidth="1"/>
    <col min="5132" max="5132" width="12.625" style="20" customWidth="1"/>
    <col min="5133" max="5133" width="1.625" style="20" customWidth="1"/>
    <col min="5134" max="5134" width="12.625" style="20" customWidth="1"/>
    <col min="5135" max="5135" width="1.625" style="20" customWidth="1"/>
    <col min="5136" max="5136" width="12.625" style="20" customWidth="1"/>
    <col min="5137" max="5137" width="1.625" style="20" customWidth="1"/>
    <col min="5138" max="5138" width="12.625" style="20" customWidth="1"/>
    <col min="5139" max="5139" width="1.625" style="20" customWidth="1"/>
    <col min="5140" max="5140" width="12.625" style="20" customWidth="1"/>
    <col min="5141" max="5141" width="1.625" style="20" customWidth="1"/>
    <col min="5142" max="5142" width="12.625" style="20" customWidth="1"/>
    <col min="5143" max="5143" width="1.625" style="20" customWidth="1"/>
    <col min="5144" max="5144" width="12.625" style="20" customWidth="1"/>
    <col min="5145" max="5145" width="1.625" style="20" customWidth="1"/>
    <col min="5146" max="5146" width="12.625" style="20" customWidth="1"/>
    <col min="5147" max="5147" width="1.625" style="20" customWidth="1"/>
    <col min="5148" max="5148" width="12.625" style="20" customWidth="1"/>
    <col min="5149" max="5149" width="1.625" style="20" customWidth="1"/>
    <col min="5150" max="5150" width="12.625" style="20" customWidth="1"/>
    <col min="5151" max="5151" width="1.625" style="20" customWidth="1"/>
    <col min="5152" max="5152" width="12.625" style="20" customWidth="1"/>
    <col min="5153" max="5153" width="1.625" style="20" customWidth="1"/>
    <col min="5154" max="5154" width="12.625" style="20" customWidth="1"/>
    <col min="5155" max="5156" width="9.625" style="20"/>
    <col min="5157" max="5157" width="1.625" style="20" customWidth="1"/>
    <col min="5158" max="5158" width="27.625" style="20" customWidth="1"/>
    <col min="5159" max="5159" width="1.625" style="20" customWidth="1"/>
    <col min="5160" max="5160" width="10.625" style="20" customWidth="1"/>
    <col min="5161" max="5161" width="1.625" style="20" customWidth="1"/>
    <col min="5162" max="5162" width="10.625" style="20" customWidth="1"/>
    <col min="5163" max="5163" width="1.625" style="20" customWidth="1"/>
    <col min="5164" max="5164" width="10.625" style="20" customWidth="1"/>
    <col min="5165" max="5165" width="1.625" style="20" customWidth="1"/>
    <col min="5166" max="5166" width="10.625" style="20" customWidth="1"/>
    <col min="5167" max="5167" width="1.625" style="20" customWidth="1"/>
    <col min="5168" max="5168" width="10.625" style="20" customWidth="1"/>
    <col min="5169" max="5169" width="1.625" style="20" customWidth="1"/>
    <col min="5170" max="5170" width="10.625" style="20" customWidth="1"/>
    <col min="5171" max="5171" width="1.625" style="20" customWidth="1"/>
    <col min="5172" max="5172" width="10.625" style="20" customWidth="1"/>
    <col min="5173" max="5173" width="1.625" style="20" customWidth="1"/>
    <col min="5174" max="5174" width="10.625" style="20" customWidth="1"/>
    <col min="5175" max="5175" width="1.625" style="20" customWidth="1"/>
    <col min="5176" max="5176" width="10.625" style="20" customWidth="1"/>
    <col min="5177" max="5177" width="1.625" style="20" customWidth="1"/>
    <col min="5178" max="5178" width="10.625" style="20" customWidth="1"/>
    <col min="5179" max="5179" width="1.625" style="20" customWidth="1"/>
    <col min="5180" max="5180" width="10.625" style="20" customWidth="1"/>
    <col min="5181" max="5181" width="1.625" style="20" customWidth="1"/>
    <col min="5182" max="5182" width="10.625" style="20" customWidth="1"/>
    <col min="5183" max="5183" width="1.625" style="20" customWidth="1"/>
    <col min="5184" max="5184" width="11.625" style="20" customWidth="1"/>
    <col min="5185" max="5185" width="1.625" style="20" customWidth="1"/>
    <col min="5186" max="5186" width="11.625" style="20" customWidth="1"/>
    <col min="5187" max="5187" width="1.625" style="20" customWidth="1"/>
    <col min="5188" max="5188" width="11.625" style="20" customWidth="1"/>
    <col min="5189" max="5189" width="1.625" style="20" customWidth="1"/>
    <col min="5190" max="5190" width="11.625" style="20" customWidth="1"/>
    <col min="5191" max="5191" width="1.625" style="20" customWidth="1"/>
    <col min="5192" max="5192" width="11.625" style="20" customWidth="1"/>
    <col min="5193" max="5193" width="1.625" style="20" customWidth="1"/>
    <col min="5194" max="5194" width="11.625" style="20" customWidth="1"/>
    <col min="5195" max="5307" width="9.625" style="20"/>
    <col min="5308" max="5308" width="1.625" style="20" customWidth="1"/>
    <col min="5309" max="5309" width="11.625" style="20" customWidth="1"/>
    <col min="5310" max="5370" width="9.625" style="20"/>
    <col min="5371" max="5371" width="37.375" style="20" customWidth="1"/>
    <col min="5372" max="5383" width="11.625" style="20" customWidth="1"/>
    <col min="5384" max="5384" width="9.625" style="20"/>
    <col min="5385" max="5385" width="1.625" style="20" customWidth="1"/>
    <col min="5386" max="5386" width="28.625" style="20" customWidth="1"/>
    <col min="5387" max="5387" width="1.625" style="20" customWidth="1"/>
    <col min="5388" max="5388" width="12.625" style="20" customWidth="1"/>
    <col min="5389" max="5389" width="1.625" style="20" customWidth="1"/>
    <col min="5390" max="5390" width="12.625" style="20" customWidth="1"/>
    <col min="5391" max="5391" width="1.625" style="20" customWidth="1"/>
    <col min="5392" max="5392" width="12.625" style="20" customWidth="1"/>
    <col min="5393" max="5393" width="1.625" style="20" customWidth="1"/>
    <col min="5394" max="5394" width="12.625" style="20" customWidth="1"/>
    <col min="5395" max="5395" width="1.625" style="20" customWidth="1"/>
    <col min="5396" max="5396" width="12.625" style="20" customWidth="1"/>
    <col min="5397" max="5397" width="1.625" style="20" customWidth="1"/>
    <col min="5398" max="5398" width="12.625" style="20" customWidth="1"/>
    <col min="5399" max="5399" width="1.625" style="20" customWidth="1"/>
    <col min="5400" max="5400" width="12.625" style="20" customWidth="1"/>
    <col min="5401" max="5401" width="1.625" style="20" customWidth="1"/>
    <col min="5402" max="5402" width="12.625" style="20" customWidth="1"/>
    <col min="5403" max="5403" width="1.625" style="20" customWidth="1"/>
    <col min="5404" max="5404" width="12.625" style="20" customWidth="1"/>
    <col min="5405" max="5405" width="1.625" style="20" customWidth="1"/>
    <col min="5406" max="5406" width="12.625" style="20" customWidth="1"/>
    <col min="5407" max="5407" width="1.625" style="20" customWidth="1"/>
    <col min="5408" max="5408" width="12.625" style="20" customWidth="1"/>
    <col min="5409" max="5409" width="1.625" style="20" customWidth="1"/>
    <col min="5410" max="5410" width="12.625" style="20" customWidth="1"/>
    <col min="5411" max="5412" width="9.625" style="20"/>
    <col min="5413" max="5413" width="1.625" style="20" customWidth="1"/>
    <col min="5414" max="5414" width="27.625" style="20" customWidth="1"/>
    <col min="5415" max="5415" width="1.625" style="20" customWidth="1"/>
    <col min="5416" max="5416" width="10.625" style="20" customWidth="1"/>
    <col min="5417" max="5417" width="1.625" style="20" customWidth="1"/>
    <col min="5418" max="5418" width="10.625" style="20" customWidth="1"/>
    <col min="5419" max="5419" width="1.625" style="20" customWidth="1"/>
    <col min="5420" max="5420" width="10.625" style="20" customWidth="1"/>
    <col min="5421" max="5421" width="1.625" style="20" customWidth="1"/>
    <col min="5422" max="5422" width="10.625" style="20" customWidth="1"/>
    <col min="5423" max="5423" width="1.625" style="20" customWidth="1"/>
    <col min="5424" max="5424" width="10.625" style="20" customWidth="1"/>
    <col min="5425" max="5425" width="1.625" style="20" customWidth="1"/>
    <col min="5426" max="5426" width="10.625" style="20" customWidth="1"/>
    <col min="5427" max="5427" width="1.625" style="20" customWidth="1"/>
    <col min="5428" max="5428" width="10.625" style="20" customWidth="1"/>
    <col min="5429" max="5429" width="1.625" style="20" customWidth="1"/>
    <col min="5430" max="5430" width="10.625" style="20" customWidth="1"/>
    <col min="5431" max="5431" width="1.625" style="20" customWidth="1"/>
    <col min="5432" max="5432" width="10.625" style="20" customWidth="1"/>
    <col min="5433" max="5433" width="1.625" style="20" customWidth="1"/>
    <col min="5434" max="5434" width="10.625" style="20" customWidth="1"/>
    <col min="5435" max="5435" width="1.625" style="20" customWidth="1"/>
    <col min="5436" max="5436" width="10.625" style="20" customWidth="1"/>
    <col min="5437" max="5437" width="1.625" style="20" customWidth="1"/>
    <col min="5438" max="5438" width="10.625" style="20" customWidth="1"/>
    <col min="5439" max="5439" width="1.625" style="20" customWidth="1"/>
    <col min="5440" max="5440" width="11.625" style="20" customWidth="1"/>
    <col min="5441" max="5441" width="1.625" style="20" customWidth="1"/>
    <col min="5442" max="5442" width="11.625" style="20" customWidth="1"/>
    <col min="5443" max="5443" width="1.625" style="20" customWidth="1"/>
    <col min="5444" max="5444" width="11.625" style="20" customWidth="1"/>
    <col min="5445" max="5445" width="1.625" style="20" customWidth="1"/>
    <col min="5446" max="5446" width="11.625" style="20" customWidth="1"/>
    <col min="5447" max="5447" width="1.625" style="20" customWidth="1"/>
    <col min="5448" max="5448" width="11.625" style="20" customWidth="1"/>
    <col min="5449" max="5449" width="1.625" style="20" customWidth="1"/>
    <col min="5450" max="5450" width="11.625" style="20" customWidth="1"/>
    <col min="5451" max="5563" width="9.625" style="20"/>
    <col min="5564" max="5564" width="1.625" style="20" customWidth="1"/>
    <col min="5565" max="5565" width="11.625" style="20" customWidth="1"/>
    <col min="5566" max="5626" width="9.625" style="20"/>
    <col min="5627" max="5627" width="37.375" style="20" customWidth="1"/>
    <col min="5628" max="5639" width="11.625" style="20" customWidth="1"/>
    <col min="5640" max="5640" width="9.625" style="20"/>
    <col min="5641" max="5641" width="1.625" style="20" customWidth="1"/>
    <col min="5642" max="5642" width="28.625" style="20" customWidth="1"/>
    <col min="5643" max="5643" width="1.625" style="20" customWidth="1"/>
    <col min="5644" max="5644" width="12.625" style="20" customWidth="1"/>
    <col min="5645" max="5645" width="1.625" style="20" customWidth="1"/>
    <col min="5646" max="5646" width="12.625" style="20" customWidth="1"/>
    <col min="5647" max="5647" width="1.625" style="20" customWidth="1"/>
    <col min="5648" max="5648" width="12.625" style="20" customWidth="1"/>
    <col min="5649" max="5649" width="1.625" style="20" customWidth="1"/>
    <col min="5650" max="5650" width="12.625" style="20" customWidth="1"/>
    <col min="5651" max="5651" width="1.625" style="20" customWidth="1"/>
    <col min="5652" max="5652" width="12.625" style="20" customWidth="1"/>
    <col min="5653" max="5653" width="1.625" style="20" customWidth="1"/>
    <col min="5654" max="5654" width="12.625" style="20" customWidth="1"/>
    <col min="5655" max="5655" width="1.625" style="20" customWidth="1"/>
    <col min="5656" max="5656" width="12.625" style="20" customWidth="1"/>
    <col min="5657" max="5657" width="1.625" style="20" customWidth="1"/>
    <col min="5658" max="5658" width="12.625" style="20" customWidth="1"/>
    <col min="5659" max="5659" width="1.625" style="20" customWidth="1"/>
    <col min="5660" max="5660" width="12.625" style="20" customWidth="1"/>
    <col min="5661" max="5661" width="1.625" style="20" customWidth="1"/>
    <col min="5662" max="5662" width="12.625" style="20" customWidth="1"/>
    <col min="5663" max="5663" width="1.625" style="20" customWidth="1"/>
    <col min="5664" max="5664" width="12.625" style="20" customWidth="1"/>
    <col min="5665" max="5665" width="1.625" style="20" customWidth="1"/>
    <col min="5666" max="5666" width="12.625" style="20" customWidth="1"/>
    <col min="5667" max="5668" width="9.625" style="20"/>
    <col min="5669" max="5669" width="1.625" style="20" customWidth="1"/>
    <col min="5670" max="5670" width="27.625" style="20" customWidth="1"/>
    <col min="5671" max="5671" width="1.625" style="20" customWidth="1"/>
    <col min="5672" max="5672" width="10.625" style="20" customWidth="1"/>
    <col min="5673" max="5673" width="1.625" style="20" customWidth="1"/>
    <col min="5674" max="5674" width="10.625" style="20" customWidth="1"/>
    <col min="5675" max="5675" width="1.625" style="20" customWidth="1"/>
    <col min="5676" max="5676" width="10.625" style="20" customWidth="1"/>
    <col min="5677" max="5677" width="1.625" style="20" customWidth="1"/>
    <col min="5678" max="5678" width="10.625" style="20" customWidth="1"/>
    <col min="5679" max="5679" width="1.625" style="20" customWidth="1"/>
    <col min="5680" max="5680" width="10.625" style="20" customWidth="1"/>
    <col min="5681" max="5681" width="1.625" style="20" customWidth="1"/>
    <col min="5682" max="5682" width="10.625" style="20" customWidth="1"/>
    <col min="5683" max="5683" width="1.625" style="20" customWidth="1"/>
    <col min="5684" max="5684" width="10.625" style="20" customWidth="1"/>
    <col min="5685" max="5685" width="1.625" style="20" customWidth="1"/>
    <col min="5686" max="5686" width="10.625" style="20" customWidth="1"/>
    <col min="5687" max="5687" width="1.625" style="20" customWidth="1"/>
    <col min="5688" max="5688" width="10.625" style="20" customWidth="1"/>
    <col min="5689" max="5689" width="1.625" style="20" customWidth="1"/>
    <col min="5690" max="5690" width="10.625" style="20" customWidth="1"/>
    <col min="5691" max="5691" width="1.625" style="20" customWidth="1"/>
    <col min="5692" max="5692" width="10.625" style="20" customWidth="1"/>
    <col min="5693" max="5693" width="1.625" style="20" customWidth="1"/>
    <col min="5694" max="5694" width="10.625" style="20" customWidth="1"/>
    <col min="5695" max="5695" width="1.625" style="20" customWidth="1"/>
    <col min="5696" max="5696" width="11.625" style="20" customWidth="1"/>
    <col min="5697" max="5697" width="1.625" style="20" customWidth="1"/>
    <col min="5698" max="5698" width="11.625" style="20" customWidth="1"/>
    <col min="5699" max="5699" width="1.625" style="20" customWidth="1"/>
    <col min="5700" max="5700" width="11.625" style="20" customWidth="1"/>
    <col min="5701" max="5701" width="1.625" style="20" customWidth="1"/>
    <col min="5702" max="5702" width="11.625" style="20" customWidth="1"/>
    <col min="5703" max="5703" width="1.625" style="20" customWidth="1"/>
    <col min="5704" max="5704" width="11.625" style="20" customWidth="1"/>
    <col min="5705" max="5705" width="1.625" style="20" customWidth="1"/>
    <col min="5706" max="5706" width="11.625" style="20" customWidth="1"/>
    <col min="5707" max="5819" width="9.625" style="20"/>
    <col min="5820" max="5820" width="1.625" style="20" customWidth="1"/>
    <col min="5821" max="5821" width="11.625" style="20" customWidth="1"/>
    <col min="5822" max="5882" width="9.625" style="20"/>
    <col min="5883" max="5883" width="37.375" style="20" customWidth="1"/>
    <col min="5884" max="5895" width="11.625" style="20" customWidth="1"/>
    <col min="5896" max="5896" width="9.625" style="20"/>
    <col min="5897" max="5897" width="1.625" style="20" customWidth="1"/>
    <col min="5898" max="5898" width="28.625" style="20" customWidth="1"/>
    <col min="5899" max="5899" width="1.625" style="20" customWidth="1"/>
    <col min="5900" max="5900" width="12.625" style="20" customWidth="1"/>
    <col min="5901" max="5901" width="1.625" style="20" customWidth="1"/>
    <col min="5902" max="5902" width="12.625" style="20" customWidth="1"/>
    <col min="5903" max="5903" width="1.625" style="20" customWidth="1"/>
    <col min="5904" max="5904" width="12.625" style="20" customWidth="1"/>
    <col min="5905" max="5905" width="1.625" style="20" customWidth="1"/>
    <col min="5906" max="5906" width="12.625" style="20" customWidth="1"/>
    <col min="5907" max="5907" width="1.625" style="20" customWidth="1"/>
    <col min="5908" max="5908" width="12.625" style="20" customWidth="1"/>
    <col min="5909" max="5909" width="1.625" style="20" customWidth="1"/>
    <col min="5910" max="5910" width="12.625" style="20" customWidth="1"/>
    <col min="5911" max="5911" width="1.625" style="20" customWidth="1"/>
    <col min="5912" max="5912" width="12.625" style="20" customWidth="1"/>
    <col min="5913" max="5913" width="1.625" style="20" customWidth="1"/>
    <col min="5914" max="5914" width="12.625" style="20" customWidth="1"/>
    <col min="5915" max="5915" width="1.625" style="20" customWidth="1"/>
    <col min="5916" max="5916" width="12.625" style="20" customWidth="1"/>
    <col min="5917" max="5917" width="1.625" style="20" customWidth="1"/>
    <col min="5918" max="5918" width="12.625" style="20" customWidth="1"/>
    <col min="5919" max="5919" width="1.625" style="20" customWidth="1"/>
    <col min="5920" max="5920" width="12.625" style="20" customWidth="1"/>
    <col min="5921" max="5921" width="1.625" style="20" customWidth="1"/>
    <col min="5922" max="5922" width="12.625" style="20" customWidth="1"/>
    <col min="5923" max="5924" width="9.625" style="20"/>
    <col min="5925" max="5925" width="1.625" style="20" customWidth="1"/>
    <col min="5926" max="5926" width="27.625" style="20" customWidth="1"/>
    <col min="5927" max="5927" width="1.625" style="20" customWidth="1"/>
    <col min="5928" max="5928" width="10.625" style="20" customWidth="1"/>
    <col min="5929" max="5929" width="1.625" style="20" customWidth="1"/>
    <col min="5930" max="5930" width="10.625" style="20" customWidth="1"/>
    <col min="5931" max="5931" width="1.625" style="20" customWidth="1"/>
    <col min="5932" max="5932" width="10.625" style="20" customWidth="1"/>
    <col min="5933" max="5933" width="1.625" style="20" customWidth="1"/>
    <col min="5934" max="5934" width="10.625" style="20" customWidth="1"/>
    <col min="5935" max="5935" width="1.625" style="20" customWidth="1"/>
    <col min="5936" max="5936" width="10.625" style="20" customWidth="1"/>
    <col min="5937" max="5937" width="1.625" style="20" customWidth="1"/>
    <col min="5938" max="5938" width="10.625" style="20" customWidth="1"/>
    <col min="5939" max="5939" width="1.625" style="20" customWidth="1"/>
    <col min="5940" max="5940" width="10.625" style="20" customWidth="1"/>
    <col min="5941" max="5941" width="1.625" style="20" customWidth="1"/>
    <col min="5942" max="5942" width="10.625" style="20" customWidth="1"/>
    <col min="5943" max="5943" width="1.625" style="20" customWidth="1"/>
    <col min="5944" max="5944" width="10.625" style="20" customWidth="1"/>
    <col min="5945" max="5945" width="1.625" style="20" customWidth="1"/>
    <col min="5946" max="5946" width="10.625" style="20" customWidth="1"/>
    <col min="5947" max="5947" width="1.625" style="20" customWidth="1"/>
    <col min="5948" max="5948" width="10.625" style="20" customWidth="1"/>
    <col min="5949" max="5949" width="1.625" style="20" customWidth="1"/>
    <col min="5950" max="5950" width="10.625" style="20" customWidth="1"/>
    <col min="5951" max="5951" width="1.625" style="20" customWidth="1"/>
    <col min="5952" max="5952" width="11.625" style="20" customWidth="1"/>
    <col min="5953" max="5953" width="1.625" style="20" customWidth="1"/>
    <col min="5954" max="5954" width="11.625" style="20" customWidth="1"/>
    <col min="5955" max="5955" width="1.625" style="20" customWidth="1"/>
    <col min="5956" max="5956" width="11.625" style="20" customWidth="1"/>
    <col min="5957" max="5957" width="1.625" style="20" customWidth="1"/>
    <col min="5958" max="5958" width="11.625" style="20" customWidth="1"/>
    <col min="5959" max="5959" width="1.625" style="20" customWidth="1"/>
    <col min="5960" max="5960" width="11.625" style="20" customWidth="1"/>
    <col min="5961" max="5961" width="1.625" style="20" customWidth="1"/>
    <col min="5962" max="5962" width="11.625" style="20" customWidth="1"/>
    <col min="5963" max="6075" width="9.625" style="20"/>
    <col min="6076" max="6076" width="1.625" style="20" customWidth="1"/>
    <col min="6077" max="6077" width="11.625" style="20" customWidth="1"/>
    <col min="6078" max="6138" width="9.625" style="20"/>
    <col min="6139" max="6139" width="37.375" style="20" customWidth="1"/>
    <col min="6140" max="6151" width="11.625" style="20" customWidth="1"/>
    <col min="6152" max="6152" width="9.625" style="20"/>
    <col min="6153" max="6153" width="1.625" style="20" customWidth="1"/>
    <col min="6154" max="6154" width="28.625" style="20" customWidth="1"/>
    <col min="6155" max="6155" width="1.625" style="20" customWidth="1"/>
    <col min="6156" max="6156" width="12.625" style="20" customWidth="1"/>
    <col min="6157" max="6157" width="1.625" style="20" customWidth="1"/>
    <col min="6158" max="6158" width="12.625" style="20" customWidth="1"/>
    <col min="6159" max="6159" width="1.625" style="20" customWidth="1"/>
    <col min="6160" max="6160" width="12.625" style="20" customWidth="1"/>
    <col min="6161" max="6161" width="1.625" style="20" customWidth="1"/>
    <col min="6162" max="6162" width="12.625" style="20" customWidth="1"/>
    <col min="6163" max="6163" width="1.625" style="20" customWidth="1"/>
    <col min="6164" max="6164" width="12.625" style="20" customWidth="1"/>
    <col min="6165" max="6165" width="1.625" style="20" customWidth="1"/>
    <col min="6166" max="6166" width="12.625" style="20" customWidth="1"/>
    <col min="6167" max="6167" width="1.625" style="20" customWidth="1"/>
    <col min="6168" max="6168" width="12.625" style="20" customWidth="1"/>
    <col min="6169" max="6169" width="1.625" style="20" customWidth="1"/>
    <col min="6170" max="6170" width="12.625" style="20" customWidth="1"/>
    <col min="6171" max="6171" width="1.625" style="20" customWidth="1"/>
    <col min="6172" max="6172" width="12.625" style="20" customWidth="1"/>
    <col min="6173" max="6173" width="1.625" style="20" customWidth="1"/>
    <col min="6174" max="6174" width="12.625" style="20" customWidth="1"/>
    <col min="6175" max="6175" width="1.625" style="20" customWidth="1"/>
    <col min="6176" max="6176" width="12.625" style="20" customWidth="1"/>
    <col min="6177" max="6177" width="1.625" style="20" customWidth="1"/>
    <col min="6178" max="6178" width="12.625" style="20" customWidth="1"/>
    <col min="6179" max="6180" width="9.625" style="20"/>
    <col min="6181" max="6181" width="1.625" style="20" customWidth="1"/>
    <col min="6182" max="6182" width="27.625" style="20" customWidth="1"/>
    <col min="6183" max="6183" width="1.625" style="20" customWidth="1"/>
    <col min="6184" max="6184" width="10.625" style="20" customWidth="1"/>
    <col min="6185" max="6185" width="1.625" style="20" customWidth="1"/>
    <col min="6186" max="6186" width="10.625" style="20" customWidth="1"/>
    <col min="6187" max="6187" width="1.625" style="20" customWidth="1"/>
    <col min="6188" max="6188" width="10.625" style="20" customWidth="1"/>
    <col min="6189" max="6189" width="1.625" style="20" customWidth="1"/>
    <col min="6190" max="6190" width="10.625" style="20" customWidth="1"/>
    <col min="6191" max="6191" width="1.625" style="20" customWidth="1"/>
    <col min="6192" max="6192" width="10.625" style="20" customWidth="1"/>
    <col min="6193" max="6193" width="1.625" style="20" customWidth="1"/>
    <col min="6194" max="6194" width="10.625" style="20" customWidth="1"/>
    <col min="6195" max="6195" width="1.625" style="20" customWidth="1"/>
    <col min="6196" max="6196" width="10.625" style="20" customWidth="1"/>
    <col min="6197" max="6197" width="1.625" style="20" customWidth="1"/>
    <col min="6198" max="6198" width="10.625" style="20" customWidth="1"/>
    <col min="6199" max="6199" width="1.625" style="20" customWidth="1"/>
    <col min="6200" max="6200" width="10.625" style="20" customWidth="1"/>
    <col min="6201" max="6201" width="1.625" style="20" customWidth="1"/>
    <col min="6202" max="6202" width="10.625" style="20" customWidth="1"/>
    <col min="6203" max="6203" width="1.625" style="20" customWidth="1"/>
    <col min="6204" max="6204" width="10.625" style="20" customWidth="1"/>
    <col min="6205" max="6205" width="1.625" style="20" customWidth="1"/>
    <col min="6206" max="6206" width="10.625" style="20" customWidth="1"/>
    <col min="6207" max="6207" width="1.625" style="20" customWidth="1"/>
    <col min="6208" max="6208" width="11.625" style="20" customWidth="1"/>
    <col min="6209" max="6209" width="1.625" style="20" customWidth="1"/>
    <col min="6210" max="6210" width="11.625" style="20" customWidth="1"/>
    <col min="6211" max="6211" width="1.625" style="20" customWidth="1"/>
    <col min="6212" max="6212" width="11.625" style="20" customWidth="1"/>
    <col min="6213" max="6213" width="1.625" style="20" customWidth="1"/>
    <col min="6214" max="6214" width="11.625" style="20" customWidth="1"/>
    <col min="6215" max="6215" width="1.625" style="20" customWidth="1"/>
    <col min="6216" max="6216" width="11.625" style="20" customWidth="1"/>
    <col min="6217" max="6217" width="1.625" style="20" customWidth="1"/>
    <col min="6218" max="6218" width="11.625" style="20" customWidth="1"/>
    <col min="6219" max="6331" width="9.625" style="20"/>
    <col min="6332" max="6332" width="1.625" style="20" customWidth="1"/>
    <col min="6333" max="6333" width="11.625" style="20" customWidth="1"/>
    <col min="6334" max="6394" width="9.625" style="20"/>
    <col min="6395" max="6395" width="37.375" style="20" customWidth="1"/>
    <col min="6396" max="6407" width="11.625" style="20" customWidth="1"/>
    <col min="6408" max="6408" width="9.625" style="20"/>
    <col min="6409" max="6409" width="1.625" style="20" customWidth="1"/>
    <col min="6410" max="6410" width="28.625" style="20" customWidth="1"/>
    <col min="6411" max="6411" width="1.625" style="20" customWidth="1"/>
    <col min="6412" max="6412" width="12.625" style="20" customWidth="1"/>
    <col min="6413" max="6413" width="1.625" style="20" customWidth="1"/>
    <col min="6414" max="6414" width="12.625" style="20" customWidth="1"/>
    <col min="6415" max="6415" width="1.625" style="20" customWidth="1"/>
    <col min="6416" max="6416" width="12.625" style="20" customWidth="1"/>
    <col min="6417" max="6417" width="1.625" style="20" customWidth="1"/>
    <col min="6418" max="6418" width="12.625" style="20" customWidth="1"/>
    <col min="6419" max="6419" width="1.625" style="20" customWidth="1"/>
    <col min="6420" max="6420" width="12.625" style="20" customWidth="1"/>
    <col min="6421" max="6421" width="1.625" style="20" customWidth="1"/>
    <col min="6422" max="6422" width="12.625" style="20" customWidth="1"/>
    <col min="6423" max="6423" width="1.625" style="20" customWidth="1"/>
    <col min="6424" max="6424" width="12.625" style="20" customWidth="1"/>
    <col min="6425" max="6425" width="1.625" style="20" customWidth="1"/>
    <col min="6426" max="6426" width="12.625" style="20" customWidth="1"/>
    <col min="6427" max="6427" width="1.625" style="20" customWidth="1"/>
    <col min="6428" max="6428" width="12.625" style="20" customWidth="1"/>
    <col min="6429" max="6429" width="1.625" style="20" customWidth="1"/>
    <col min="6430" max="6430" width="12.625" style="20" customWidth="1"/>
    <col min="6431" max="6431" width="1.625" style="20" customWidth="1"/>
    <col min="6432" max="6432" width="12.625" style="20" customWidth="1"/>
    <col min="6433" max="6433" width="1.625" style="20" customWidth="1"/>
    <col min="6434" max="6434" width="12.625" style="20" customWidth="1"/>
    <col min="6435" max="6436" width="9.625" style="20"/>
    <col min="6437" max="6437" width="1.625" style="20" customWidth="1"/>
    <col min="6438" max="6438" width="27.625" style="20" customWidth="1"/>
    <col min="6439" max="6439" width="1.625" style="20" customWidth="1"/>
    <col min="6440" max="6440" width="10.625" style="20" customWidth="1"/>
    <col min="6441" max="6441" width="1.625" style="20" customWidth="1"/>
    <col min="6442" max="6442" width="10.625" style="20" customWidth="1"/>
    <col min="6443" max="6443" width="1.625" style="20" customWidth="1"/>
    <col min="6444" max="6444" width="10.625" style="20" customWidth="1"/>
    <col min="6445" max="6445" width="1.625" style="20" customWidth="1"/>
    <col min="6446" max="6446" width="10.625" style="20" customWidth="1"/>
    <col min="6447" max="6447" width="1.625" style="20" customWidth="1"/>
    <col min="6448" max="6448" width="10.625" style="20" customWidth="1"/>
    <col min="6449" max="6449" width="1.625" style="20" customWidth="1"/>
    <col min="6450" max="6450" width="10.625" style="20" customWidth="1"/>
    <col min="6451" max="6451" width="1.625" style="20" customWidth="1"/>
    <col min="6452" max="6452" width="10.625" style="20" customWidth="1"/>
    <col min="6453" max="6453" width="1.625" style="20" customWidth="1"/>
    <col min="6454" max="6454" width="10.625" style="20" customWidth="1"/>
    <col min="6455" max="6455" width="1.625" style="20" customWidth="1"/>
    <col min="6456" max="6456" width="10.625" style="20" customWidth="1"/>
    <col min="6457" max="6457" width="1.625" style="20" customWidth="1"/>
    <col min="6458" max="6458" width="10.625" style="20" customWidth="1"/>
    <col min="6459" max="6459" width="1.625" style="20" customWidth="1"/>
    <col min="6460" max="6460" width="10.625" style="20" customWidth="1"/>
    <col min="6461" max="6461" width="1.625" style="20" customWidth="1"/>
    <col min="6462" max="6462" width="10.625" style="20" customWidth="1"/>
    <col min="6463" max="6463" width="1.625" style="20" customWidth="1"/>
    <col min="6464" max="6464" width="11.625" style="20" customWidth="1"/>
    <col min="6465" max="6465" width="1.625" style="20" customWidth="1"/>
    <col min="6466" max="6466" width="11.625" style="20" customWidth="1"/>
    <col min="6467" max="6467" width="1.625" style="20" customWidth="1"/>
    <col min="6468" max="6468" width="11.625" style="20" customWidth="1"/>
    <col min="6469" max="6469" width="1.625" style="20" customWidth="1"/>
    <col min="6470" max="6470" width="11.625" style="20" customWidth="1"/>
    <col min="6471" max="6471" width="1.625" style="20" customWidth="1"/>
    <col min="6472" max="6472" width="11.625" style="20" customWidth="1"/>
    <col min="6473" max="6473" width="1.625" style="20" customWidth="1"/>
    <col min="6474" max="6474" width="11.625" style="20" customWidth="1"/>
    <col min="6475" max="6587" width="9.625" style="20"/>
    <col min="6588" max="6588" width="1.625" style="20" customWidth="1"/>
    <col min="6589" max="6589" width="11.625" style="20" customWidth="1"/>
    <col min="6590" max="6650" width="9.625" style="20"/>
    <col min="6651" max="6651" width="37.375" style="20" customWidth="1"/>
    <col min="6652" max="6663" width="11.625" style="20" customWidth="1"/>
    <col min="6664" max="6664" width="9.625" style="20"/>
    <col min="6665" max="6665" width="1.625" style="20" customWidth="1"/>
    <col min="6666" max="6666" width="28.625" style="20" customWidth="1"/>
    <col min="6667" max="6667" width="1.625" style="20" customWidth="1"/>
    <col min="6668" max="6668" width="12.625" style="20" customWidth="1"/>
    <col min="6669" max="6669" width="1.625" style="20" customWidth="1"/>
    <col min="6670" max="6670" width="12.625" style="20" customWidth="1"/>
    <col min="6671" max="6671" width="1.625" style="20" customWidth="1"/>
    <col min="6672" max="6672" width="12.625" style="20" customWidth="1"/>
    <col min="6673" max="6673" width="1.625" style="20" customWidth="1"/>
    <col min="6674" max="6674" width="12.625" style="20" customWidth="1"/>
    <col min="6675" max="6675" width="1.625" style="20" customWidth="1"/>
    <col min="6676" max="6676" width="12.625" style="20" customWidth="1"/>
    <col min="6677" max="6677" width="1.625" style="20" customWidth="1"/>
    <col min="6678" max="6678" width="12.625" style="20" customWidth="1"/>
    <col min="6679" max="6679" width="1.625" style="20" customWidth="1"/>
    <col min="6680" max="6680" width="12.625" style="20" customWidth="1"/>
    <col min="6681" max="6681" width="1.625" style="20" customWidth="1"/>
    <col min="6682" max="6682" width="12.625" style="20" customWidth="1"/>
    <col min="6683" max="6683" width="1.625" style="20" customWidth="1"/>
    <col min="6684" max="6684" width="12.625" style="20" customWidth="1"/>
    <col min="6685" max="6685" width="1.625" style="20" customWidth="1"/>
    <col min="6686" max="6686" width="12.625" style="20" customWidth="1"/>
    <col min="6687" max="6687" width="1.625" style="20" customWidth="1"/>
    <col min="6688" max="6688" width="12.625" style="20" customWidth="1"/>
    <col min="6689" max="6689" width="1.625" style="20" customWidth="1"/>
    <col min="6690" max="6690" width="12.625" style="20" customWidth="1"/>
    <col min="6691" max="6692" width="9.625" style="20"/>
    <col min="6693" max="6693" width="1.625" style="20" customWidth="1"/>
    <col min="6694" max="6694" width="27.625" style="20" customWidth="1"/>
    <col min="6695" max="6695" width="1.625" style="20" customWidth="1"/>
    <col min="6696" max="6696" width="10.625" style="20" customWidth="1"/>
    <col min="6697" max="6697" width="1.625" style="20" customWidth="1"/>
    <col min="6698" max="6698" width="10.625" style="20" customWidth="1"/>
    <col min="6699" max="6699" width="1.625" style="20" customWidth="1"/>
    <col min="6700" max="6700" width="10.625" style="20" customWidth="1"/>
    <col min="6701" max="6701" width="1.625" style="20" customWidth="1"/>
    <col min="6702" max="6702" width="10.625" style="20" customWidth="1"/>
    <col min="6703" max="6703" width="1.625" style="20" customWidth="1"/>
    <col min="6704" max="6704" width="10.625" style="20" customWidth="1"/>
    <col min="6705" max="6705" width="1.625" style="20" customWidth="1"/>
    <col min="6706" max="6706" width="10.625" style="20" customWidth="1"/>
    <col min="6707" max="6707" width="1.625" style="20" customWidth="1"/>
    <col min="6708" max="6708" width="10.625" style="20" customWidth="1"/>
    <col min="6709" max="6709" width="1.625" style="20" customWidth="1"/>
    <col min="6710" max="6710" width="10.625" style="20" customWidth="1"/>
    <col min="6711" max="6711" width="1.625" style="20" customWidth="1"/>
    <col min="6712" max="6712" width="10.625" style="20" customWidth="1"/>
    <col min="6713" max="6713" width="1.625" style="20" customWidth="1"/>
    <col min="6714" max="6714" width="10.625" style="20" customWidth="1"/>
    <col min="6715" max="6715" width="1.625" style="20" customWidth="1"/>
    <col min="6716" max="6716" width="10.625" style="20" customWidth="1"/>
    <col min="6717" max="6717" width="1.625" style="20" customWidth="1"/>
    <col min="6718" max="6718" width="10.625" style="20" customWidth="1"/>
    <col min="6719" max="6719" width="1.625" style="20" customWidth="1"/>
    <col min="6720" max="6720" width="11.625" style="20" customWidth="1"/>
    <col min="6721" max="6721" width="1.625" style="20" customWidth="1"/>
    <col min="6722" max="6722" width="11.625" style="20" customWidth="1"/>
    <col min="6723" max="6723" width="1.625" style="20" customWidth="1"/>
    <col min="6724" max="6724" width="11.625" style="20" customWidth="1"/>
    <col min="6725" max="6725" width="1.625" style="20" customWidth="1"/>
    <col min="6726" max="6726" width="11.625" style="20" customWidth="1"/>
    <col min="6727" max="6727" width="1.625" style="20" customWidth="1"/>
    <col min="6728" max="6728" width="11.625" style="20" customWidth="1"/>
    <col min="6729" max="6729" width="1.625" style="20" customWidth="1"/>
    <col min="6730" max="6730" width="11.625" style="20" customWidth="1"/>
    <col min="6731" max="6843" width="9.625" style="20"/>
    <col min="6844" max="6844" width="1.625" style="20" customWidth="1"/>
    <col min="6845" max="6845" width="11.625" style="20" customWidth="1"/>
    <col min="6846" max="6906" width="9.625" style="20"/>
    <col min="6907" max="6907" width="37.375" style="20" customWidth="1"/>
    <col min="6908" max="6919" width="11.625" style="20" customWidth="1"/>
    <col min="6920" max="6920" width="9.625" style="20"/>
    <col min="6921" max="6921" width="1.625" style="20" customWidth="1"/>
    <col min="6922" max="6922" width="28.625" style="20" customWidth="1"/>
    <col min="6923" max="6923" width="1.625" style="20" customWidth="1"/>
    <col min="6924" max="6924" width="12.625" style="20" customWidth="1"/>
    <col min="6925" max="6925" width="1.625" style="20" customWidth="1"/>
    <col min="6926" max="6926" width="12.625" style="20" customWidth="1"/>
    <col min="6927" max="6927" width="1.625" style="20" customWidth="1"/>
    <col min="6928" max="6928" width="12.625" style="20" customWidth="1"/>
    <col min="6929" max="6929" width="1.625" style="20" customWidth="1"/>
    <col min="6930" max="6930" width="12.625" style="20" customWidth="1"/>
    <col min="6931" max="6931" width="1.625" style="20" customWidth="1"/>
    <col min="6932" max="6932" width="12.625" style="20" customWidth="1"/>
    <col min="6933" max="6933" width="1.625" style="20" customWidth="1"/>
    <col min="6934" max="6934" width="12.625" style="20" customWidth="1"/>
    <col min="6935" max="6935" width="1.625" style="20" customWidth="1"/>
    <col min="6936" max="6936" width="12.625" style="20" customWidth="1"/>
    <col min="6937" max="6937" width="1.625" style="20" customWidth="1"/>
    <col min="6938" max="6938" width="12.625" style="20" customWidth="1"/>
    <col min="6939" max="6939" width="1.625" style="20" customWidth="1"/>
    <col min="6940" max="6940" width="12.625" style="20" customWidth="1"/>
    <col min="6941" max="6941" width="1.625" style="20" customWidth="1"/>
    <col min="6942" max="6942" width="12.625" style="20" customWidth="1"/>
    <col min="6943" max="6943" width="1.625" style="20" customWidth="1"/>
    <col min="6944" max="6944" width="12.625" style="20" customWidth="1"/>
    <col min="6945" max="6945" width="1.625" style="20" customWidth="1"/>
    <col min="6946" max="6946" width="12.625" style="20" customWidth="1"/>
    <col min="6947" max="6948" width="9.625" style="20"/>
    <col min="6949" max="6949" width="1.625" style="20" customWidth="1"/>
    <col min="6950" max="6950" width="27.625" style="20" customWidth="1"/>
    <col min="6951" max="6951" width="1.625" style="20" customWidth="1"/>
    <col min="6952" max="6952" width="10.625" style="20" customWidth="1"/>
    <col min="6953" max="6953" width="1.625" style="20" customWidth="1"/>
    <col min="6954" max="6954" width="10.625" style="20" customWidth="1"/>
    <col min="6955" max="6955" width="1.625" style="20" customWidth="1"/>
    <col min="6956" max="6956" width="10.625" style="20" customWidth="1"/>
    <col min="6957" max="6957" width="1.625" style="20" customWidth="1"/>
    <col min="6958" max="6958" width="10.625" style="20" customWidth="1"/>
    <col min="6959" max="6959" width="1.625" style="20" customWidth="1"/>
    <col min="6960" max="6960" width="10.625" style="20" customWidth="1"/>
    <col min="6961" max="6961" width="1.625" style="20" customWidth="1"/>
    <col min="6962" max="6962" width="10.625" style="20" customWidth="1"/>
    <col min="6963" max="6963" width="1.625" style="20" customWidth="1"/>
    <col min="6964" max="6964" width="10.625" style="20" customWidth="1"/>
    <col min="6965" max="6965" width="1.625" style="20" customWidth="1"/>
    <col min="6966" max="6966" width="10.625" style="20" customWidth="1"/>
    <col min="6967" max="6967" width="1.625" style="20" customWidth="1"/>
    <col min="6968" max="6968" width="10.625" style="20" customWidth="1"/>
    <col min="6969" max="6969" width="1.625" style="20" customWidth="1"/>
    <col min="6970" max="6970" width="10.625" style="20" customWidth="1"/>
    <col min="6971" max="6971" width="1.625" style="20" customWidth="1"/>
    <col min="6972" max="6972" width="10.625" style="20" customWidth="1"/>
    <col min="6973" max="6973" width="1.625" style="20" customWidth="1"/>
    <col min="6974" max="6974" width="10.625" style="20" customWidth="1"/>
    <col min="6975" max="6975" width="1.625" style="20" customWidth="1"/>
    <col min="6976" max="6976" width="11.625" style="20" customWidth="1"/>
    <col min="6977" max="6977" width="1.625" style="20" customWidth="1"/>
    <col min="6978" max="6978" width="11.625" style="20" customWidth="1"/>
    <col min="6979" max="6979" width="1.625" style="20" customWidth="1"/>
    <col min="6980" max="6980" width="11.625" style="20" customWidth="1"/>
    <col min="6981" max="6981" width="1.625" style="20" customWidth="1"/>
    <col min="6982" max="6982" width="11.625" style="20" customWidth="1"/>
    <col min="6983" max="6983" width="1.625" style="20" customWidth="1"/>
    <col min="6984" max="6984" width="11.625" style="20" customWidth="1"/>
    <col min="6985" max="6985" width="1.625" style="20" customWidth="1"/>
    <col min="6986" max="6986" width="11.625" style="20" customWidth="1"/>
    <col min="6987" max="7099" width="9.625" style="20"/>
    <col min="7100" max="7100" width="1.625" style="20" customWidth="1"/>
    <col min="7101" max="7101" width="11.625" style="20" customWidth="1"/>
    <col min="7102" max="7162" width="9.625" style="20"/>
    <col min="7163" max="7163" width="37.375" style="20" customWidth="1"/>
    <col min="7164" max="7175" width="11.625" style="20" customWidth="1"/>
    <col min="7176" max="7176" width="9.625" style="20"/>
    <col min="7177" max="7177" width="1.625" style="20" customWidth="1"/>
    <col min="7178" max="7178" width="28.625" style="20" customWidth="1"/>
    <col min="7179" max="7179" width="1.625" style="20" customWidth="1"/>
    <col min="7180" max="7180" width="12.625" style="20" customWidth="1"/>
    <col min="7181" max="7181" width="1.625" style="20" customWidth="1"/>
    <col min="7182" max="7182" width="12.625" style="20" customWidth="1"/>
    <col min="7183" max="7183" width="1.625" style="20" customWidth="1"/>
    <col min="7184" max="7184" width="12.625" style="20" customWidth="1"/>
    <col min="7185" max="7185" width="1.625" style="20" customWidth="1"/>
    <col min="7186" max="7186" width="12.625" style="20" customWidth="1"/>
    <col min="7187" max="7187" width="1.625" style="20" customWidth="1"/>
    <col min="7188" max="7188" width="12.625" style="20" customWidth="1"/>
    <col min="7189" max="7189" width="1.625" style="20" customWidth="1"/>
    <col min="7190" max="7190" width="12.625" style="20" customWidth="1"/>
    <col min="7191" max="7191" width="1.625" style="20" customWidth="1"/>
    <col min="7192" max="7192" width="12.625" style="20" customWidth="1"/>
    <col min="7193" max="7193" width="1.625" style="20" customWidth="1"/>
    <col min="7194" max="7194" width="12.625" style="20" customWidth="1"/>
    <col min="7195" max="7195" width="1.625" style="20" customWidth="1"/>
    <col min="7196" max="7196" width="12.625" style="20" customWidth="1"/>
    <col min="7197" max="7197" width="1.625" style="20" customWidth="1"/>
    <col min="7198" max="7198" width="12.625" style="20" customWidth="1"/>
    <col min="7199" max="7199" width="1.625" style="20" customWidth="1"/>
    <col min="7200" max="7200" width="12.625" style="20" customWidth="1"/>
    <col min="7201" max="7201" width="1.625" style="20" customWidth="1"/>
    <col min="7202" max="7202" width="12.625" style="20" customWidth="1"/>
    <col min="7203" max="7204" width="9.625" style="20"/>
    <col min="7205" max="7205" width="1.625" style="20" customWidth="1"/>
    <col min="7206" max="7206" width="27.625" style="20" customWidth="1"/>
    <col min="7207" max="7207" width="1.625" style="20" customWidth="1"/>
    <col min="7208" max="7208" width="10.625" style="20" customWidth="1"/>
    <col min="7209" max="7209" width="1.625" style="20" customWidth="1"/>
    <col min="7210" max="7210" width="10.625" style="20" customWidth="1"/>
    <col min="7211" max="7211" width="1.625" style="20" customWidth="1"/>
    <col min="7212" max="7212" width="10.625" style="20" customWidth="1"/>
    <col min="7213" max="7213" width="1.625" style="20" customWidth="1"/>
    <col min="7214" max="7214" width="10.625" style="20" customWidth="1"/>
    <col min="7215" max="7215" width="1.625" style="20" customWidth="1"/>
    <col min="7216" max="7216" width="10.625" style="20" customWidth="1"/>
    <col min="7217" max="7217" width="1.625" style="20" customWidth="1"/>
    <col min="7218" max="7218" width="10.625" style="20" customWidth="1"/>
    <col min="7219" max="7219" width="1.625" style="20" customWidth="1"/>
    <col min="7220" max="7220" width="10.625" style="20" customWidth="1"/>
    <col min="7221" max="7221" width="1.625" style="20" customWidth="1"/>
    <col min="7222" max="7222" width="10.625" style="20" customWidth="1"/>
    <col min="7223" max="7223" width="1.625" style="20" customWidth="1"/>
    <col min="7224" max="7224" width="10.625" style="20" customWidth="1"/>
    <col min="7225" max="7225" width="1.625" style="20" customWidth="1"/>
    <col min="7226" max="7226" width="10.625" style="20" customWidth="1"/>
    <col min="7227" max="7227" width="1.625" style="20" customWidth="1"/>
    <col min="7228" max="7228" width="10.625" style="20" customWidth="1"/>
    <col min="7229" max="7229" width="1.625" style="20" customWidth="1"/>
    <col min="7230" max="7230" width="10.625" style="20" customWidth="1"/>
    <col min="7231" max="7231" width="1.625" style="20" customWidth="1"/>
    <col min="7232" max="7232" width="11.625" style="20" customWidth="1"/>
    <col min="7233" max="7233" width="1.625" style="20" customWidth="1"/>
    <col min="7234" max="7234" width="11.625" style="20" customWidth="1"/>
    <col min="7235" max="7235" width="1.625" style="20" customWidth="1"/>
    <col min="7236" max="7236" width="11.625" style="20" customWidth="1"/>
    <col min="7237" max="7237" width="1.625" style="20" customWidth="1"/>
    <col min="7238" max="7238" width="11.625" style="20" customWidth="1"/>
    <col min="7239" max="7239" width="1.625" style="20" customWidth="1"/>
    <col min="7240" max="7240" width="11.625" style="20" customWidth="1"/>
    <col min="7241" max="7241" width="1.625" style="20" customWidth="1"/>
    <col min="7242" max="7242" width="11.625" style="20" customWidth="1"/>
    <col min="7243" max="7355" width="9.625" style="20"/>
    <col min="7356" max="7356" width="1.625" style="20" customWidth="1"/>
    <col min="7357" max="7357" width="11.625" style="20" customWidth="1"/>
    <col min="7358" max="7418" width="9.625" style="20"/>
    <col min="7419" max="7419" width="37.375" style="20" customWidth="1"/>
    <col min="7420" max="7431" width="11.625" style="20" customWidth="1"/>
    <col min="7432" max="7432" width="9.625" style="20"/>
    <col min="7433" max="7433" width="1.625" style="20" customWidth="1"/>
    <col min="7434" max="7434" width="28.625" style="20" customWidth="1"/>
    <col min="7435" max="7435" width="1.625" style="20" customWidth="1"/>
    <col min="7436" max="7436" width="12.625" style="20" customWidth="1"/>
    <col min="7437" max="7437" width="1.625" style="20" customWidth="1"/>
    <col min="7438" max="7438" width="12.625" style="20" customWidth="1"/>
    <col min="7439" max="7439" width="1.625" style="20" customWidth="1"/>
    <col min="7440" max="7440" width="12.625" style="20" customWidth="1"/>
    <col min="7441" max="7441" width="1.625" style="20" customWidth="1"/>
    <col min="7442" max="7442" width="12.625" style="20" customWidth="1"/>
    <col min="7443" max="7443" width="1.625" style="20" customWidth="1"/>
    <col min="7444" max="7444" width="12.625" style="20" customWidth="1"/>
    <col min="7445" max="7445" width="1.625" style="20" customWidth="1"/>
    <col min="7446" max="7446" width="12.625" style="20" customWidth="1"/>
    <col min="7447" max="7447" width="1.625" style="20" customWidth="1"/>
    <col min="7448" max="7448" width="12.625" style="20" customWidth="1"/>
    <col min="7449" max="7449" width="1.625" style="20" customWidth="1"/>
    <col min="7450" max="7450" width="12.625" style="20" customWidth="1"/>
    <col min="7451" max="7451" width="1.625" style="20" customWidth="1"/>
    <col min="7452" max="7452" width="12.625" style="20" customWidth="1"/>
    <col min="7453" max="7453" width="1.625" style="20" customWidth="1"/>
    <col min="7454" max="7454" width="12.625" style="20" customWidth="1"/>
    <col min="7455" max="7455" width="1.625" style="20" customWidth="1"/>
    <col min="7456" max="7456" width="12.625" style="20" customWidth="1"/>
    <col min="7457" max="7457" width="1.625" style="20" customWidth="1"/>
    <col min="7458" max="7458" width="12.625" style="20" customWidth="1"/>
    <col min="7459" max="7460" width="9.625" style="20"/>
    <col min="7461" max="7461" width="1.625" style="20" customWidth="1"/>
    <col min="7462" max="7462" width="27.625" style="20" customWidth="1"/>
    <col min="7463" max="7463" width="1.625" style="20" customWidth="1"/>
    <col min="7464" max="7464" width="10.625" style="20" customWidth="1"/>
    <col min="7465" max="7465" width="1.625" style="20" customWidth="1"/>
    <col min="7466" max="7466" width="10.625" style="20" customWidth="1"/>
    <col min="7467" max="7467" width="1.625" style="20" customWidth="1"/>
    <col min="7468" max="7468" width="10.625" style="20" customWidth="1"/>
    <col min="7469" max="7469" width="1.625" style="20" customWidth="1"/>
    <col min="7470" max="7470" width="10.625" style="20" customWidth="1"/>
    <col min="7471" max="7471" width="1.625" style="20" customWidth="1"/>
    <col min="7472" max="7472" width="10.625" style="20" customWidth="1"/>
    <col min="7473" max="7473" width="1.625" style="20" customWidth="1"/>
    <col min="7474" max="7474" width="10.625" style="20" customWidth="1"/>
    <col min="7475" max="7475" width="1.625" style="20" customWidth="1"/>
    <col min="7476" max="7476" width="10.625" style="20" customWidth="1"/>
    <col min="7477" max="7477" width="1.625" style="20" customWidth="1"/>
    <col min="7478" max="7478" width="10.625" style="20" customWidth="1"/>
    <col min="7479" max="7479" width="1.625" style="20" customWidth="1"/>
    <col min="7480" max="7480" width="10.625" style="20" customWidth="1"/>
    <col min="7481" max="7481" width="1.625" style="20" customWidth="1"/>
    <col min="7482" max="7482" width="10.625" style="20" customWidth="1"/>
    <col min="7483" max="7483" width="1.625" style="20" customWidth="1"/>
    <col min="7484" max="7484" width="10.625" style="20" customWidth="1"/>
    <col min="7485" max="7485" width="1.625" style="20" customWidth="1"/>
    <col min="7486" max="7486" width="10.625" style="20" customWidth="1"/>
    <col min="7487" max="7487" width="1.625" style="20" customWidth="1"/>
    <col min="7488" max="7488" width="11.625" style="20" customWidth="1"/>
    <col min="7489" max="7489" width="1.625" style="20" customWidth="1"/>
    <col min="7490" max="7490" width="11.625" style="20" customWidth="1"/>
    <col min="7491" max="7491" width="1.625" style="20" customWidth="1"/>
    <col min="7492" max="7492" width="11.625" style="20" customWidth="1"/>
    <col min="7493" max="7493" width="1.625" style="20" customWidth="1"/>
    <col min="7494" max="7494" width="11.625" style="20" customWidth="1"/>
    <col min="7495" max="7495" width="1.625" style="20" customWidth="1"/>
    <col min="7496" max="7496" width="11.625" style="20" customWidth="1"/>
    <col min="7497" max="7497" width="1.625" style="20" customWidth="1"/>
    <col min="7498" max="7498" width="11.625" style="20" customWidth="1"/>
    <col min="7499" max="7611" width="9.625" style="20"/>
    <col min="7612" max="7612" width="1.625" style="20" customWidth="1"/>
    <col min="7613" max="7613" width="11.625" style="20" customWidth="1"/>
    <col min="7614" max="7674" width="9.625" style="20"/>
    <col min="7675" max="7675" width="37.375" style="20" customWidth="1"/>
    <col min="7676" max="7687" width="11.625" style="20" customWidth="1"/>
    <col min="7688" max="7688" width="9.625" style="20"/>
    <col min="7689" max="7689" width="1.625" style="20" customWidth="1"/>
    <col min="7690" max="7690" width="28.625" style="20" customWidth="1"/>
    <col min="7691" max="7691" width="1.625" style="20" customWidth="1"/>
    <col min="7692" max="7692" width="12.625" style="20" customWidth="1"/>
    <col min="7693" max="7693" width="1.625" style="20" customWidth="1"/>
    <col min="7694" max="7694" width="12.625" style="20" customWidth="1"/>
    <col min="7695" max="7695" width="1.625" style="20" customWidth="1"/>
    <col min="7696" max="7696" width="12.625" style="20" customWidth="1"/>
    <col min="7697" max="7697" width="1.625" style="20" customWidth="1"/>
    <col min="7698" max="7698" width="12.625" style="20" customWidth="1"/>
    <col min="7699" max="7699" width="1.625" style="20" customWidth="1"/>
    <col min="7700" max="7700" width="12.625" style="20" customWidth="1"/>
    <col min="7701" max="7701" width="1.625" style="20" customWidth="1"/>
    <col min="7702" max="7702" width="12.625" style="20" customWidth="1"/>
    <col min="7703" max="7703" width="1.625" style="20" customWidth="1"/>
    <col min="7704" max="7704" width="12.625" style="20" customWidth="1"/>
    <col min="7705" max="7705" width="1.625" style="20" customWidth="1"/>
    <col min="7706" max="7706" width="12.625" style="20" customWidth="1"/>
    <col min="7707" max="7707" width="1.625" style="20" customWidth="1"/>
    <col min="7708" max="7708" width="12.625" style="20" customWidth="1"/>
    <col min="7709" max="7709" width="1.625" style="20" customWidth="1"/>
    <col min="7710" max="7710" width="12.625" style="20" customWidth="1"/>
    <col min="7711" max="7711" width="1.625" style="20" customWidth="1"/>
    <col min="7712" max="7712" width="12.625" style="20" customWidth="1"/>
    <col min="7713" max="7713" width="1.625" style="20" customWidth="1"/>
    <col min="7714" max="7714" width="12.625" style="20" customWidth="1"/>
    <col min="7715" max="7716" width="9.625" style="20"/>
    <col min="7717" max="7717" width="1.625" style="20" customWidth="1"/>
    <col min="7718" max="7718" width="27.625" style="20" customWidth="1"/>
    <col min="7719" max="7719" width="1.625" style="20" customWidth="1"/>
    <col min="7720" max="7720" width="10.625" style="20" customWidth="1"/>
    <col min="7721" max="7721" width="1.625" style="20" customWidth="1"/>
    <col min="7722" max="7722" width="10.625" style="20" customWidth="1"/>
    <col min="7723" max="7723" width="1.625" style="20" customWidth="1"/>
    <col min="7724" max="7724" width="10.625" style="20" customWidth="1"/>
    <col min="7725" max="7725" width="1.625" style="20" customWidth="1"/>
    <col min="7726" max="7726" width="10.625" style="20" customWidth="1"/>
    <col min="7727" max="7727" width="1.625" style="20" customWidth="1"/>
    <col min="7728" max="7728" width="10.625" style="20" customWidth="1"/>
    <col min="7729" max="7729" width="1.625" style="20" customWidth="1"/>
    <col min="7730" max="7730" width="10.625" style="20" customWidth="1"/>
    <col min="7731" max="7731" width="1.625" style="20" customWidth="1"/>
    <col min="7732" max="7732" width="10.625" style="20" customWidth="1"/>
    <col min="7733" max="7733" width="1.625" style="20" customWidth="1"/>
    <col min="7734" max="7734" width="10.625" style="20" customWidth="1"/>
    <col min="7735" max="7735" width="1.625" style="20" customWidth="1"/>
    <col min="7736" max="7736" width="10.625" style="20" customWidth="1"/>
    <col min="7737" max="7737" width="1.625" style="20" customWidth="1"/>
    <col min="7738" max="7738" width="10.625" style="20" customWidth="1"/>
    <col min="7739" max="7739" width="1.625" style="20" customWidth="1"/>
    <col min="7740" max="7740" width="10.625" style="20" customWidth="1"/>
    <col min="7741" max="7741" width="1.625" style="20" customWidth="1"/>
    <col min="7742" max="7742" width="10.625" style="20" customWidth="1"/>
    <col min="7743" max="7743" width="1.625" style="20" customWidth="1"/>
    <col min="7744" max="7744" width="11.625" style="20" customWidth="1"/>
    <col min="7745" max="7745" width="1.625" style="20" customWidth="1"/>
    <col min="7746" max="7746" width="11.625" style="20" customWidth="1"/>
    <col min="7747" max="7747" width="1.625" style="20" customWidth="1"/>
    <col min="7748" max="7748" width="11.625" style="20" customWidth="1"/>
    <col min="7749" max="7749" width="1.625" style="20" customWidth="1"/>
    <col min="7750" max="7750" width="11.625" style="20" customWidth="1"/>
    <col min="7751" max="7751" width="1.625" style="20" customWidth="1"/>
    <col min="7752" max="7752" width="11.625" style="20" customWidth="1"/>
    <col min="7753" max="7753" width="1.625" style="20" customWidth="1"/>
    <col min="7754" max="7754" width="11.625" style="20" customWidth="1"/>
    <col min="7755" max="7867" width="9.625" style="20"/>
    <col min="7868" max="7868" width="1.625" style="20" customWidth="1"/>
    <col min="7869" max="7869" width="11.625" style="20" customWidth="1"/>
    <col min="7870" max="7930" width="9.625" style="20"/>
    <col min="7931" max="7931" width="37.375" style="20" customWidth="1"/>
    <col min="7932" max="7943" width="11.625" style="20" customWidth="1"/>
    <col min="7944" max="7944" width="9.625" style="20"/>
    <col min="7945" max="7945" width="1.625" style="20" customWidth="1"/>
    <col min="7946" max="7946" width="28.625" style="20" customWidth="1"/>
    <col min="7947" max="7947" width="1.625" style="20" customWidth="1"/>
    <col min="7948" max="7948" width="12.625" style="20" customWidth="1"/>
    <col min="7949" max="7949" width="1.625" style="20" customWidth="1"/>
    <col min="7950" max="7950" width="12.625" style="20" customWidth="1"/>
    <col min="7951" max="7951" width="1.625" style="20" customWidth="1"/>
    <col min="7952" max="7952" width="12.625" style="20" customWidth="1"/>
    <col min="7953" max="7953" width="1.625" style="20" customWidth="1"/>
    <col min="7954" max="7954" width="12.625" style="20" customWidth="1"/>
    <col min="7955" max="7955" width="1.625" style="20" customWidth="1"/>
    <col min="7956" max="7956" width="12.625" style="20" customWidth="1"/>
    <col min="7957" max="7957" width="1.625" style="20" customWidth="1"/>
    <col min="7958" max="7958" width="12.625" style="20" customWidth="1"/>
    <col min="7959" max="7959" width="1.625" style="20" customWidth="1"/>
    <col min="7960" max="7960" width="12.625" style="20" customWidth="1"/>
    <col min="7961" max="7961" width="1.625" style="20" customWidth="1"/>
    <col min="7962" max="7962" width="12.625" style="20" customWidth="1"/>
    <col min="7963" max="7963" width="1.625" style="20" customWidth="1"/>
    <col min="7964" max="7964" width="12.625" style="20" customWidth="1"/>
    <col min="7965" max="7965" width="1.625" style="20" customWidth="1"/>
    <col min="7966" max="7966" width="12.625" style="20" customWidth="1"/>
    <col min="7967" max="7967" width="1.625" style="20" customWidth="1"/>
    <col min="7968" max="7968" width="12.625" style="20" customWidth="1"/>
    <col min="7969" max="7969" width="1.625" style="20" customWidth="1"/>
    <col min="7970" max="7970" width="12.625" style="20" customWidth="1"/>
    <col min="7971" max="7972" width="9.625" style="20"/>
    <col min="7973" max="7973" width="1.625" style="20" customWidth="1"/>
    <col min="7974" max="7974" width="27.625" style="20" customWidth="1"/>
    <col min="7975" max="7975" width="1.625" style="20" customWidth="1"/>
    <col min="7976" max="7976" width="10.625" style="20" customWidth="1"/>
    <col min="7977" max="7977" width="1.625" style="20" customWidth="1"/>
    <col min="7978" max="7978" width="10.625" style="20" customWidth="1"/>
    <col min="7979" max="7979" width="1.625" style="20" customWidth="1"/>
    <col min="7980" max="7980" width="10.625" style="20" customWidth="1"/>
    <col min="7981" max="7981" width="1.625" style="20" customWidth="1"/>
    <col min="7982" max="7982" width="10.625" style="20" customWidth="1"/>
    <col min="7983" max="7983" width="1.625" style="20" customWidth="1"/>
    <col min="7984" max="7984" width="10.625" style="20" customWidth="1"/>
    <col min="7985" max="7985" width="1.625" style="20" customWidth="1"/>
    <col min="7986" max="7986" width="10.625" style="20" customWidth="1"/>
    <col min="7987" max="7987" width="1.625" style="20" customWidth="1"/>
    <col min="7988" max="7988" width="10.625" style="20" customWidth="1"/>
    <col min="7989" max="7989" width="1.625" style="20" customWidth="1"/>
    <col min="7990" max="7990" width="10.625" style="20" customWidth="1"/>
    <col min="7991" max="7991" width="1.625" style="20" customWidth="1"/>
    <col min="7992" max="7992" width="10.625" style="20" customWidth="1"/>
    <col min="7993" max="7993" width="1.625" style="20" customWidth="1"/>
    <col min="7994" max="7994" width="10.625" style="20" customWidth="1"/>
    <col min="7995" max="7995" width="1.625" style="20" customWidth="1"/>
    <col min="7996" max="7996" width="10.625" style="20" customWidth="1"/>
    <col min="7997" max="7997" width="1.625" style="20" customWidth="1"/>
    <col min="7998" max="7998" width="10.625" style="20" customWidth="1"/>
    <col min="7999" max="7999" width="1.625" style="20" customWidth="1"/>
    <col min="8000" max="8000" width="11.625" style="20" customWidth="1"/>
    <col min="8001" max="8001" width="1.625" style="20" customWidth="1"/>
    <col min="8002" max="8002" width="11.625" style="20" customWidth="1"/>
    <col min="8003" max="8003" width="1.625" style="20" customWidth="1"/>
    <col min="8004" max="8004" width="11.625" style="20" customWidth="1"/>
    <col min="8005" max="8005" width="1.625" style="20" customWidth="1"/>
    <col min="8006" max="8006" width="11.625" style="20" customWidth="1"/>
    <col min="8007" max="8007" width="1.625" style="20" customWidth="1"/>
    <col min="8008" max="8008" width="11.625" style="20" customWidth="1"/>
    <col min="8009" max="8009" width="1.625" style="20" customWidth="1"/>
    <col min="8010" max="8010" width="11.625" style="20" customWidth="1"/>
    <col min="8011" max="8123" width="9.625" style="20"/>
    <col min="8124" max="8124" width="1.625" style="20" customWidth="1"/>
    <col min="8125" max="8125" width="11.625" style="20" customWidth="1"/>
    <col min="8126" max="8186" width="9.625" style="20"/>
    <col min="8187" max="8187" width="37.375" style="20" customWidth="1"/>
    <col min="8188" max="8199" width="11.625" style="20" customWidth="1"/>
    <col min="8200" max="8200" width="9.625" style="20"/>
    <col min="8201" max="8201" width="1.625" style="20" customWidth="1"/>
    <col min="8202" max="8202" width="28.625" style="20" customWidth="1"/>
    <col min="8203" max="8203" width="1.625" style="20" customWidth="1"/>
    <col min="8204" max="8204" width="12.625" style="20" customWidth="1"/>
    <col min="8205" max="8205" width="1.625" style="20" customWidth="1"/>
    <col min="8206" max="8206" width="12.625" style="20" customWidth="1"/>
    <col min="8207" max="8207" width="1.625" style="20" customWidth="1"/>
    <col min="8208" max="8208" width="12.625" style="20" customWidth="1"/>
    <col min="8209" max="8209" width="1.625" style="20" customWidth="1"/>
    <col min="8210" max="8210" width="12.625" style="20" customWidth="1"/>
    <col min="8211" max="8211" width="1.625" style="20" customWidth="1"/>
    <col min="8212" max="8212" width="12.625" style="20" customWidth="1"/>
    <col min="8213" max="8213" width="1.625" style="20" customWidth="1"/>
    <col min="8214" max="8214" width="12.625" style="20" customWidth="1"/>
    <col min="8215" max="8215" width="1.625" style="20" customWidth="1"/>
    <col min="8216" max="8216" width="12.625" style="20" customWidth="1"/>
    <col min="8217" max="8217" width="1.625" style="20" customWidth="1"/>
    <col min="8218" max="8218" width="12.625" style="20" customWidth="1"/>
    <col min="8219" max="8219" width="1.625" style="20" customWidth="1"/>
    <col min="8220" max="8220" width="12.625" style="20" customWidth="1"/>
    <col min="8221" max="8221" width="1.625" style="20" customWidth="1"/>
    <col min="8222" max="8222" width="12.625" style="20" customWidth="1"/>
    <col min="8223" max="8223" width="1.625" style="20" customWidth="1"/>
    <col min="8224" max="8224" width="12.625" style="20" customWidth="1"/>
    <col min="8225" max="8225" width="1.625" style="20" customWidth="1"/>
    <col min="8226" max="8226" width="12.625" style="20" customWidth="1"/>
    <col min="8227" max="8228" width="9.625" style="20"/>
    <col min="8229" max="8229" width="1.625" style="20" customWidth="1"/>
    <col min="8230" max="8230" width="27.625" style="20" customWidth="1"/>
    <col min="8231" max="8231" width="1.625" style="20" customWidth="1"/>
    <col min="8232" max="8232" width="10.625" style="20" customWidth="1"/>
    <col min="8233" max="8233" width="1.625" style="20" customWidth="1"/>
    <col min="8234" max="8234" width="10.625" style="20" customWidth="1"/>
    <col min="8235" max="8235" width="1.625" style="20" customWidth="1"/>
    <col min="8236" max="8236" width="10.625" style="20" customWidth="1"/>
    <col min="8237" max="8237" width="1.625" style="20" customWidth="1"/>
    <col min="8238" max="8238" width="10.625" style="20" customWidth="1"/>
    <col min="8239" max="8239" width="1.625" style="20" customWidth="1"/>
    <col min="8240" max="8240" width="10.625" style="20" customWidth="1"/>
    <col min="8241" max="8241" width="1.625" style="20" customWidth="1"/>
    <col min="8242" max="8242" width="10.625" style="20" customWidth="1"/>
    <col min="8243" max="8243" width="1.625" style="20" customWidth="1"/>
    <col min="8244" max="8244" width="10.625" style="20" customWidth="1"/>
    <col min="8245" max="8245" width="1.625" style="20" customWidth="1"/>
    <col min="8246" max="8246" width="10.625" style="20" customWidth="1"/>
    <col min="8247" max="8247" width="1.625" style="20" customWidth="1"/>
    <col min="8248" max="8248" width="10.625" style="20" customWidth="1"/>
    <col min="8249" max="8249" width="1.625" style="20" customWidth="1"/>
    <col min="8250" max="8250" width="10.625" style="20" customWidth="1"/>
    <col min="8251" max="8251" width="1.625" style="20" customWidth="1"/>
    <col min="8252" max="8252" width="10.625" style="20" customWidth="1"/>
    <col min="8253" max="8253" width="1.625" style="20" customWidth="1"/>
    <col min="8254" max="8254" width="10.625" style="20" customWidth="1"/>
    <col min="8255" max="8255" width="1.625" style="20" customWidth="1"/>
    <col min="8256" max="8256" width="11.625" style="20" customWidth="1"/>
    <col min="8257" max="8257" width="1.625" style="20" customWidth="1"/>
    <col min="8258" max="8258" width="11.625" style="20" customWidth="1"/>
    <col min="8259" max="8259" width="1.625" style="20" customWidth="1"/>
    <col min="8260" max="8260" width="11.625" style="20" customWidth="1"/>
    <col min="8261" max="8261" width="1.625" style="20" customWidth="1"/>
    <col min="8262" max="8262" width="11.625" style="20" customWidth="1"/>
    <col min="8263" max="8263" width="1.625" style="20" customWidth="1"/>
    <col min="8264" max="8264" width="11.625" style="20" customWidth="1"/>
    <col min="8265" max="8265" width="1.625" style="20" customWidth="1"/>
    <col min="8266" max="8266" width="11.625" style="20" customWidth="1"/>
    <col min="8267" max="8379" width="9.625" style="20"/>
    <col min="8380" max="8380" width="1.625" style="20" customWidth="1"/>
    <col min="8381" max="8381" width="11.625" style="20" customWidth="1"/>
    <col min="8382" max="8442" width="9.625" style="20"/>
    <col min="8443" max="8443" width="37.375" style="20" customWidth="1"/>
    <col min="8444" max="8455" width="11.625" style="20" customWidth="1"/>
    <col min="8456" max="8456" width="9.625" style="20"/>
    <col min="8457" max="8457" width="1.625" style="20" customWidth="1"/>
    <col min="8458" max="8458" width="28.625" style="20" customWidth="1"/>
    <col min="8459" max="8459" width="1.625" style="20" customWidth="1"/>
    <col min="8460" max="8460" width="12.625" style="20" customWidth="1"/>
    <col min="8461" max="8461" width="1.625" style="20" customWidth="1"/>
    <col min="8462" max="8462" width="12.625" style="20" customWidth="1"/>
    <col min="8463" max="8463" width="1.625" style="20" customWidth="1"/>
    <col min="8464" max="8464" width="12.625" style="20" customWidth="1"/>
    <col min="8465" max="8465" width="1.625" style="20" customWidth="1"/>
    <col min="8466" max="8466" width="12.625" style="20" customWidth="1"/>
    <col min="8467" max="8467" width="1.625" style="20" customWidth="1"/>
    <col min="8468" max="8468" width="12.625" style="20" customWidth="1"/>
    <col min="8469" max="8469" width="1.625" style="20" customWidth="1"/>
    <col min="8470" max="8470" width="12.625" style="20" customWidth="1"/>
    <col min="8471" max="8471" width="1.625" style="20" customWidth="1"/>
    <col min="8472" max="8472" width="12.625" style="20" customWidth="1"/>
    <col min="8473" max="8473" width="1.625" style="20" customWidth="1"/>
    <col min="8474" max="8474" width="12.625" style="20" customWidth="1"/>
    <col min="8475" max="8475" width="1.625" style="20" customWidth="1"/>
    <col min="8476" max="8476" width="12.625" style="20" customWidth="1"/>
    <col min="8477" max="8477" width="1.625" style="20" customWidth="1"/>
    <col min="8478" max="8478" width="12.625" style="20" customWidth="1"/>
    <col min="8479" max="8479" width="1.625" style="20" customWidth="1"/>
    <col min="8480" max="8480" width="12.625" style="20" customWidth="1"/>
    <col min="8481" max="8481" width="1.625" style="20" customWidth="1"/>
    <col min="8482" max="8482" width="12.625" style="20" customWidth="1"/>
    <col min="8483" max="8484" width="9.625" style="20"/>
    <col min="8485" max="8485" width="1.625" style="20" customWidth="1"/>
    <col min="8486" max="8486" width="27.625" style="20" customWidth="1"/>
    <col min="8487" max="8487" width="1.625" style="20" customWidth="1"/>
    <col min="8488" max="8488" width="10.625" style="20" customWidth="1"/>
    <col min="8489" max="8489" width="1.625" style="20" customWidth="1"/>
    <col min="8490" max="8490" width="10.625" style="20" customWidth="1"/>
    <col min="8491" max="8491" width="1.625" style="20" customWidth="1"/>
    <col min="8492" max="8492" width="10.625" style="20" customWidth="1"/>
    <col min="8493" max="8493" width="1.625" style="20" customWidth="1"/>
    <col min="8494" max="8494" width="10.625" style="20" customWidth="1"/>
    <col min="8495" max="8495" width="1.625" style="20" customWidth="1"/>
    <col min="8496" max="8496" width="10.625" style="20" customWidth="1"/>
    <col min="8497" max="8497" width="1.625" style="20" customWidth="1"/>
    <col min="8498" max="8498" width="10.625" style="20" customWidth="1"/>
    <col min="8499" max="8499" width="1.625" style="20" customWidth="1"/>
    <col min="8500" max="8500" width="10.625" style="20" customWidth="1"/>
    <col min="8501" max="8501" width="1.625" style="20" customWidth="1"/>
    <col min="8502" max="8502" width="10.625" style="20" customWidth="1"/>
    <col min="8503" max="8503" width="1.625" style="20" customWidth="1"/>
    <col min="8504" max="8504" width="10.625" style="20" customWidth="1"/>
    <col min="8505" max="8505" width="1.625" style="20" customWidth="1"/>
    <col min="8506" max="8506" width="10.625" style="20" customWidth="1"/>
    <col min="8507" max="8507" width="1.625" style="20" customWidth="1"/>
    <col min="8508" max="8508" width="10.625" style="20" customWidth="1"/>
    <col min="8509" max="8509" width="1.625" style="20" customWidth="1"/>
    <col min="8510" max="8510" width="10.625" style="20" customWidth="1"/>
    <col min="8511" max="8511" width="1.625" style="20" customWidth="1"/>
    <col min="8512" max="8512" width="11.625" style="20" customWidth="1"/>
    <col min="8513" max="8513" width="1.625" style="20" customWidth="1"/>
    <col min="8514" max="8514" width="11.625" style="20" customWidth="1"/>
    <col min="8515" max="8515" width="1.625" style="20" customWidth="1"/>
    <col min="8516" max="8516" width="11.625" style="20" customWidth="1"/>
    <col min="8517" max="8517" width="1.625" style="20" customWidth="1"/>
    <col min="8518" max="8518" width="11.625" style="20" customWidth="1"/>
    <col min="8519" max="8519" width="1.625" style="20" customWidth="1"/>
    <col min="8520" max="8520" width="11.625" style="20" customWidth="1"/>
    <col min="8521" max="8521" width="1.625" style="20" customWidth="1"/>
    <col min="8522" max="8522" width="11.625" style="20" customWidth="1"/>
    <col min="8523" max="8635" width="9.625" style="20"/>
    <col min="8636" max="8636" width="1.625" style="20" customWidth="1"/>
    <col min="8637" max="8637" width="11.625" style="20" customWidth="1"/>
    <col min="8638" max="8698" width="9.625" style="20"/>
    <col min="8699" max="8699" width="37.375" style="20" customWidth="1"/>
    <col min="8700" max="8711" width="11.625" style="20" customWidth="1"/>
    <col min="8712" max="8712" width="9.625" style="20"/>
    <col min="8713" max="8713" width="1.625" style="20" customWidth="1"/>
    <col min="8714" max="8714" width="28.625" style="20" customWidth="1"/>
    <col min="8715" max="8715" width="1.625" style="20" customWidth="1"/>
    <col min="8716" max="8716" width="12.625" style="20" customWidth="1"/>
    <col min="8717" max="8717" width="1.625" style="20" customWidth="1"/>
    <col min="8718" max="8718" width="12.625" style="20" customWidth="1"/>
    <col min="8719" max="8719" width="1.625" style="20" customWidth="1"/>
    <col min="8720" max="8720" width="12.625" style="20" customWidth="1"/>
    <col min="8721" max="8721" width="1.625" style="20" customWidth="1"/>
    <col min="8722" max="8722" width="12.625" style="20" customWidth="1"/>
    <col min="8723" max="8723" width="1.625" style="20" customWidth="1"/>
    <col min="8724" max="8724" width="12.625" style="20" customWidth="1"/>
    <col min="8725" max="8725" width="1.625" style="20" customWidth="1"/>
    <col min="8726" max="8726" width="12.625" style="20" customWidth="1"/>
    <col min="8727" max="8727" width="1.625" style="20" customWidth="1"/>
    <col min="8728" max="8728" width="12.625" style="20" customWidth="1"/>
    <col min="8729" max="8729" width="1.625" style="20" customWidth="1"/>
    <col min="8730" max="8730" width="12.625" style="20" customWidth="1"/>
    <col min="8731" max="8731" width="1.625" style="20" customWidth="1"/>
    <col min="8732" max="8732" width="12.625" style="20" customWidth="1"/>
    <col min="8733" max="8733" width="1.625" style="20" customWidth="1"/>
    <col min="8734" max="8734" width="12.625" style="20" customWidth="1"/>
    <col min="8735" max="8735" width="1.625" style="20" customWidth="1"/>
    <col min="8736" max="8736" width="12.625" style="20" customWidth="1"/>
    <col min="8737" max="8737" width="1.625" style="20" customWidth="1"/>
    <col min="8738" max="8738" width="12.625" style="20" customWidth="1"/>
    <col min="8739" max="8740" width="9.625" style="20"/>
    <col min="8741" max="8741" width="1.625" style="20" customWidth="1"/>
    <col min="8742" max="8742" width="27.625" style="20" customWidth="1"/>
    <col min="8743" max="8743" width="1.625" style="20" customWidth="1"/>
    <col min="8744" max="8744" width="10.625" style="20" customWidth="1"/>
    <col min="8745" max="8745" width="1.625" style="20" customWidth="1"/>
    <col min="8746" max="8746" width="10.625" style="20" customWidth="1"/>
    <col min="8747" max="8747" width="1.625" style="20" customWidth="1"/>
    <col min="8748" max="8748" width="10.625" style="20" customWidth="1"/>
    <col min="8749" max="8749" width="1.625" style="20" customWidth="1"/>
    <col min="8750" max="8750" width="10.625" style="20" customWidth="1"/>
    <col min="8751" max="8751" width="1.625" style="20" customWidth="1"/>
    <col min="8752" max="8752" width="10.625" style="20" customWidth="1"/>
    <col min="8753" max="8753" width="1.625" style="20" customWidth="1"/>
    <col min="8754" max="8754" width="10.625" style="20" customWidth="1"/>
    <col min="8755" max="8755" width="1.625" style="20" customWidth="1"/>
    <col min="8756" max="8756" width="10.625" style="20" customWidth="1"/>
    <col min="8757" max="8757" width="1.625" style="20" customWidth="1"/>
    <col min="8758" max="8758" width="10.625" style="20" customWidth="1"/>
    <col min="8759" max="8759" width="1.625" style="20" customWidth="1"/>
    <col min="8760" max="8760" width="10.625" style="20" customWidth="1"/>
    <col min="8761" max="8761" width="1.625" style="20" customWidth="1"/>
    <col min="8762" max="8762" width="10.625" style="20" customWidth="1"/>
    <col min="8763" max="8763" width="1.625" style="20" customWidth="1"/>
    <col min="8764" max="8764" width="10.625" style="20" customWidth="1"/>
    <col min="8765" max="8765" width="1.625" style="20" customWidth="1"/>
    <col min="8766" max="8766" width="10.625" style="20" customWidth="1"/>
    <col min="8767" max="8767" width="1.625" style="20" customWidth="1"/>
    <col min="8768" max="8768" width="11.625" style="20" customWidth="1"/>
    <col min="8769" max="8769" width="1.625" style="20" customWidth="1"/>
    <col min="8770" max="8770" width="11.625" style="20" customWidth="1"/>
    <col min="8771" max="8771" width="1.625" style="20" customWidth="1"/>
    <col min="8772" max="8772" width="11.625" style="20" customWidth="1"/>
    <col min="8773" max="8773" width="1.625" style="20" customWidth="1"/>
    <col min="8774" max="8774" width="11.625" style="20" customWidth="1"/>
    <col min="8775" max="8775" width="1.625" style="20" customWidth="1"/>
    <col min="8776" max="8776" width="11.625" style="20" customWidth="1"/>
    <col min="8777" max="8777" width="1.625" style="20" customWidth="1"/>
    <col min="8778" max="8778" width="11.625" style="20" customWidth="1"/>
    <col min="8779" max="8891" width="9.625" style="20"/>
    <col min="8892" max="8892" width="1.625" style="20" customWidth="1"/>
    <col min="8893" max="8893" width="11.625" style="20" customWidth="1"/>
    <col min="8894" max="8954" width="9.625" style="20"/>
    <col min="8955" max="8955" width="37.375" style="20" customWidth="1"/>
    <col min="8956" max="8967" width="11.625" style="20" customWidth="1"/>
    <col min="8968" max="8968" width="9.625" style="20"/>
    <col min="8969" max="8969" width="1.625" style="20" customWidth="1"/>
    <col min="8970" max="8970" width="28.625" style="20" customWidth="1"/>
    <col min="8971" max="8971" width="1.625" style="20" customWidth="1"/>
    <col min="8972" max="8972" width="12.625" style="20" customWidth="1"/>
    <col min="8973" max="8973" width="1.625" style="20" customWidth="1"/>
    <col min="8974" max="8974" width="12.625" style="20" customWidth="1"/>
    <col min="8975" max="8975" width="1.625" style="20" customWidth="1"/>
    <col min="8976" max="8976" width="12.625" style="20" customWidth="1"/>
    <col min="8977" max="8977" width="1.625" style="20" customWidth="1"/>
    <col min="8978" max="8978" width="12.625" style="20" customWidth="1"/>
    <col min="8979" max="8979" width="1.625" style="20" customWidth="1"/>
    <col min="8980" max="8980" width="12.625" style="20" customWidth="1"/>
    <col min="8981" max="8981" width="1.625" style="20" customWidth="1"/>
    <col min="8982" max="8982" width="12.625" style="20" customWidth="1"/>
    <col min="8983" max="8983" width="1.625" style="20" customWidth="1"/>
    <col min="8984" max="8984" width="12.625" style="20" customWidth="1"/>
    <col min="8985" max="8985" width="1.625" style="20" customWidth="1"/>
    <col min="8986" max="8986" width="12.625" style="20" customWidth="1"/>
    <col min="8987" max="8987" width="1.625" style="20" customWidth="1"/>
    <col min="8988" max="8988" width="12.625" style="20" customWidth="1"/>
    <col min="8989" max="8989" width="1.625" style="20" customWidth="1"/>
    <col min="8990" max="8990" width="12.625" style="20" customWidth="1"/>
    <col min="8991" max="8991" width="1.625" style="20" customWidth="1"/>
    <col min="8992" max="8992" width="12.625" style="20" customWidth="1"/>
    <col min="8993" max="8993" width="1.625" style="20" customWidth="1"/>
    <col min="8994" max="8994" width="12.625" style="20" customWidth="1"/>
    <col min="8995" max="8996" width="9.625" style="20"/>
    <col min="8997" max="8997" width="1.625" style="20" customWidth="1"/>
    <col min="8998" max="8998" width="27.625" style="20" customWidth="1"/>
    <col min="8999" max="8999" width="1.625" style="20" customWidth="1"/>
    <col min="9000" max="9000" width="10.625" style="20" customWidth="1"/>
    <col min="9001" max="9001" width="1.625" style="20" customWidth="1"/>
    <col min="9002" max="9002" width="10.625" style="20" customWidth="1"/>
    <col min="9003" max="9003" width="1.625" style="20" customWidth="1"/>
    <col min="9004" max="9004" width="10.625" style="20" customWidth="1"/>
    <col min="9005" max="9005" width="1.625" style="20" customWidth="1"/>
    <col min="9006" max="9006" width="10.625" style="20" customWidth="1"/>
    <col min="9007" max="9007" width="1.625" style="20" customWidth="1"/>
    <col min="9008" max="9008" width="10.625" style="20" customWidth="1"/>
    <col min="9009" max="9009" width="1.625" style="20" customWidth="1"/>
    <col min="9010" max="9010" width="10.625" style="20" customWidth="1"/>
    <col min="9011" max="9011" width="1.625" style="20" customWidth="1"/>
    <col min="9012" max="9012" width="10.625" style="20" customWidth="1"/>
    <col min="9013" max="9013" width="1.625" style="20" customWidth="1"/>
    <col min="9014" max="9014" width="10.625" style="20" customWidth="1"/>
    <col min="9015" max="9015" width="1.625" style="20" customWidth="1"/>
    <col min="9016" max="9016" width="10.625" style="20" customWidth="1"/>
    <col min="9017" max="9017" width="1.625" style="20" customWidth="1"/>
    <col min="9018" max="9018" width="10.625" style="20" customWidth="1"/>
    <col min="9019" max="9019" width="1.625" style="20" customWidth="1"/>
    <col min="9020" max="9020" width="10.625" style="20" customWidth="1"/>
    <col min="9021" max="9021" width="1.625" style="20" customWidth="1"/>
    <col min="9022" max="9022" width="10.625" style="20" customWidth="1"/>
    <col min="9023" max="9023" width="1.625" style="20" customWidth="1"/>
    <col min="9024" max="9024" width="11.625" style="20" customWidth="1"/>
    <col min="9025" max="9025" width="1.625" style="20" customWidth="1"/>
    <col min="9026" max="9026" width="11.625" style="20" customWidth="1"/>
    <col min="9027" max="9027" width="1.625" style="20" customWidth="1"/>
    <col min="9028" max="9028" width="11.625" style="20" customWidth="1"/>
    <col min="9029" max="9029" width="1.625" style="20" customWidth="1"/>
    <col min="9030" max="9030" width="11.625" style="20" customWidth="1"/>
    <col min="9031" max="9031" width="1.625" style="20" customWidth="1"/>
    <col min="9032" max="9032" width="11.625" style="20" customWidth="1"/>
    <col min="9033" max="9033" width="1.625" style="20" customWidth="1"/>
    <col min="9034" max="9034" width="11.625" style="20" customWidth="1"/>
    <col min="9035" max="9147" width="9.625" style="20"/>
    <col min="9148" max="9148" width="1.625" style="20" customWidth="1"/>
    <col min="9149" max="9149" width="11.625" style="20" customWidth="1"/>
    <col min="9150" max="9210" width="9.625" style="20"/>
    <col min="9211" max="9211" width="37.375" style="20" customWidth="1"/>
    <col min="9212" max="9223" width="11.625" style="20" customWidth="1"/>
    <col min="9224" max="9224" width="9.625" style="20"/>
    <col min="9225" max="9225" width="1.625" style="20" customWidth="1"/>
    <col min="9226" max="9226" width="28.625" style="20" customWidth="1"/>
    <col min="9227" max="9227" width="1.625" style="20" customWidth="1"/>
    <col min="9228" max="9228" width="12.625" style="20" customWidth="1"/>
    <col min="9229" max="9229" width="1.625" style="20" customWidth="1"/>
    <col min="9230" max="9230" width="12.625" style="20" customWidth="1"/>
    <col min="9231" max="9231" width="1.625" style="20" customWidth="1"/>
    <col min="9232" max="9232" width="12.625" style="20" customWidth="1"/>
    <col min="9233" max="9233" width="1.625" style="20" customWidth="1"/>
    <col min="9234" max="9234" width="12.625" style="20" customWidth="1"/>
    <col min="9235" max="9235" width="1.625" style="20" customWidth="1"/>
    <col min="9236" max="9236" width="12.625" style="20" customWidth="1"/>
    <col min="9237" max="9237" width="1.625" style="20" customWidth="1"/>
    <col min="9238" max="9238" width="12.625" style="20" customWidth="1"/>
    <col min="9239" max="9239" width="1.625" style="20" customWidth="1"/>
    <col min="9240" max="9240" width="12.625" style="20" customWidth="1"/>
    <col min="9241" max="9241" width="1.625" style="20" customWidth="1"/>
    <col min="9242" max="9242" width="12.625" style="20" customWidth="1"/>
    <col min="9243" max="9243" width="1.625" style="20" customWidth="1"/>
    <col min="9244" max="9244" width="12.625" style="20" customWidth="1"/>
    <col min="9245" max="9245" width="1.625" style="20" customWidth="1"/>
    <col min="9246" max="9246" width="12.625" style="20" customWidth="1"/>
    <col min="9247" max="9247" width="1.625" style="20" customWidth="1"/>
    <col min="9248" max="9248" width="12.625" style="20" customWidth="1"/>
    <col min="9249" max="9249" width="1.625" style="20" customWidth="1"/>
    <col min="9250" max="9250" width="12.625" style="20" customWidth="1"/>
    <col min="9251" max="9252" width="9.625" style="20"/>
    <col min="9253" max="9253" width="1.625" style="20" customWidth="1"/>
    <col min="9254" max="9254" width="27.625" style="20" customWidth="1"/>
    <col min="9255" max="9255" width="1.625" style="20" customWidth="1"/>
    <col min="9256" max="9256" width="10.625" style="20" customWidth="1"/>
    <col min="9257" max="9257" width="1.625" style="20" customWidth="1"/>
    <col min="9258" max="9258" width="10.625" style="20" customWidth="1"/>
    <col min="9259" max="9259" width="1.625" style="20" customWidth="1"/>
    <col min="9260" max="9260" width="10.625" style="20" customWidth="1"/>
    <col min="9261" max="9261" width="1.625" style="20" customWidth="1"/>
    <col min="9262" max="9262" width="10.625" style="20" customWidth="1"/>
    <col min="9263" max="9263" width="1.625" style="20" customWidth="1"/>
    <col min="9264" max="9264" width="10.625" style="20" customWidth="1"/>
    <col min="9265" max="9265" width="1.625" style="20" customWidth="1"/>
    <col min="9266" max="9266" width="10.625" style="20" customWidth="1"/>
    <col min="9267" max="9267" width="1.625" style="20" customWidth="1"/>
    <col min="9268" max="9268" width="10.625" style="20" customWidth="1"/>
    <col min="9269" max="9269" width="1.625" style="20" customWidth="1"/>
    <col min="9270" max="9270" width="10.625" style="20" customWidth="1"/>
    <col min="9271" max="9271" width="1.625" style="20" customWidth="1"/>
    <col min="9272" max="9272" width="10.625" style="20" customWidth="1"/>
    <col min="9273" max="9273" width="1.625" style="20" customWidth="1"/>
    <col min="9274" max="9274" width="10.625" style="20" customWidth="1"/>
    <col min="9275" max="9275" width="1.625" style="20" customWidth="1"/>
    <col min="9276" max="9276" width="10.625" style="20" customWidth="1"/>
    <col min="9277" max="9277" width="1.625" style="20" customWidth="1"/>
    <col min="9278" max="9278" width="10.625" style="20" customWidth="1"/>
    <col min="9279" max="9279" width="1.625" style="20" customWidth="1"/>
    <col min="9280" max="9280" width="11.625" style="20" customWidth="1"/>
    <col min="9281" max="9281" width="1.625" style="20" customWidth="1"/>
    <col min="9282" max="9282" width="11.625" style="20" customWidth="1"/>
    <col min="9283" max="9283" width="1.625" style="20" customWidth="1"/>
    <col min="9284" max="9284" width="11.625" style="20" customWidth="1"/>
    <col min="9285" max="9285" width="1.625" style="20" customWidth="1"/>
    <col min="9286" max="9286" width="11.625" style="20" customWidth="1"/>
    <col min="9287" max="9287" width="1.625" style="20" customWidth="1"/>
    <col min="9288" max="9288" width="11.625" style="20" customWidth="1"/>
    <col min="9289" max="9289" width="1.625" style="20" customWidth="1"/>
    <col min="9290" max="9290" width="11.625" style="20" customWidth="1"/>
    <col min="9291" max="9403" width="9.625" style="20"/>
    <col min="9404" max="9404" width="1.625" style="20" customWidth="1"/>
    <col min="9405" max="9405" width="11.625" style="20" customWidth="1"/>
    <col min="9406" max="9466" width="9.625" style="20"/>
    <col min="9467" max="9467" width="37.375" style="20" customWidth="1"/>
    <col min="9468" max="9479" width="11.625" style="20" customWidth="1"/>
    <col min="9480" max="9480" width="9.625" style="20"/>
    <col min="9481" max="9481" width="1.625" style="20" customWidth="1"/>
    <col min="9482" max="9482" width="28.625" style="20" customWidth="1"/>
    <col min="9483" max="9483" width="1.625" style="20" customWidth="1"/>
    <col min="9484" max="9484" width="12.625" style="20" customWidth="1"/>
    <col min="9485" max="9485" width="1.625" style="20" customWidth="1"/>
    <col min="9486" max="9486" width="12.625" style="20" customWidth="1"/>
    <col min="9487" max="9487" width="1.625" style="20" customWidth="1"/>
    <col min="9488" max="9488" width="12.625" style="20" customWidth="1"/>
    <col min="9489" max="9489" width="1.625" style="20" customWidth="1"/>
    <col min="9490" max="9490" width="12.625" style="20" customWidth="1"/>
    <col min="9491" max="9491" width="1.625" style="20" customWidth="1"/>
    <col min="9492" max="9492" width="12.625" style="20" customWidth="1"/>
    <col min="9493" max="9493" width="1.625" style="20" customWidth="1"/>
    <col min="9494" max="9494" width="12.625" style="20" customWidth="1"/>
    <col min="9495" max="9495" width="1.625" style="20" customWidth="1"/>
    <col min="9496" max="9496" width="12.625" style="20" customWidth="1"/>
    <col min="9497" max="9497" width="1.625" style="20" customWidth="1"/>
    <col min="9498" max="9498" width="12.625" style="20" customWidth="1"/>
    <col min="9499" max="9499" width="1.625" style="20" customWidth="1"/>
    <col min="9500" max="9500" width="12.625" style="20" customWidth="1"/>
    <col min="9501" max="9501" width="1.625" style="20" customWidth="1"/>
    <col min="9502" max="9502" width="12.625" style="20" customWidth="1"/>
    <col min="9503" max="9503" width="1.625" style="20" customWidth="1"/>
    <col min="9504" max="9504" width="12.625" style="20" customWidth="1"/>
    <col min="9505" max="9505" width="1.625" style="20" customWidth="1"/>
    <col min="9506" max="9506" width="12.625" style="20" customWidth="1"/>
    <col min="9507" max="9508" width="9.625" style="20"/>
    <col min="9509" max="9509" width="1.625" style="20" customWidth="1"/>
    <col min="9510" max="9510" width="27.625" style="20" customWidth="1"/>
    <col min="9511" max="9511" width="1.625" style="20" customWidth="1"/>
    <col min="9512" max="9512" width="10.625" style="20" customWidth="1"/>
    <col min="9513" max="9513" width="1.625" style="20" customWidth="1"/>
    <col min="9514" max="9514" width="10.625" style="20" customWidth="1"/>
    <col min="9515" max="9515" width="1.625" style="20" customWidth="1"/>
    <col min="9516" max="9516" width="10.625" style="20" customWidth="1"/>
    <col min="9517" max="9517" width="1.625" style="20" customWidth="1"/>
    <col min="9518" max="9518" width="10.625" style="20" customWidth="1"/>
    <col min="9519" max="9519" width="1.625" style="20" customWidth="1"/>
    <col min="9520" max="9520" width="10.625" style="20" customWidth="1"/>
    <col min="9521" max="9521" width="1.625" style="20" customWidth="1"/>
    <col min="9522" max="9522" width="10.625" style="20" customWidth="1"/>
    <col min="9523" max="9523" width="1.625" style="20" customWidth="1"/>
    <col min="9524" max="9524" width="10.625" style="20" customWidth="1"/>
    <col min="9525" max="9525" width="1.625" style="20" customWidth="1"/>
    <col min="9526" max="9526" width="10.625" style="20" customWidth="1"/>
    <col min="9527" max="9527" width="1.625" style="20" customWidth="1"/>
    <col min="9528" max="9528" width="10.625" style="20" customWidth="1"/>
    <col min="9529" max="9529" width="1.625" style="20" customWidth="1"/>
    <col min="9530" max="9530" width="10.625" style="20" customWidth="1"/>
    <col min="9531" max="9531" width="1.625" style="20" customWidth="1"/>
    <col min="9532" max="9532" width="10.625" style="20" customWidth="1"/>
    <col min="9533" max="9533" width="1.625" style="20" customWidth="1"/>
    <col min="9534" max="9534" width="10.625" style="20" customWidth="1"/>
    <col min="9535" max="9535" width="1.625" style="20" customWidth="1"/>
    <col min="9536" max="9536" width="11.625" style="20" customWidth="1"/>
    <col min="9537" max="9537" width="1.625" style="20" customWidth="1"/>
    <col min="9538" max="9538" width="11.625" style="20" customWidth="1"/>
    <col min="9539" max="9539" width="1.625" style="20" customWidth="1"/>
    <col min="9540" max="9540" width="11.625" style="20" customWidth="1"/>
    <col min="9541" max="9541" width="1.625" style="20" customWidth="1"/>
    <col min="9542" max="9542" width="11.625" style="20" customWidth="1"/>
    <col min="9543" max="9543" width="1.625" style="20" customWidth="1"/>
    <col min="9544" max="9544" width="11.625" style="20" customWidth="1"/>
    <col min="9545" max="9545" width="1.625" style="20" customWidth="1"/>
    <col min="9546" max="9546" width="11.625" style="20" customWidth="1"/>
    <col min="9547" max="9659" width="9.625" style="20"/>
    <col min="9660" max="9660" width="1.625" style="20" customWidth="1"/>
    <col min="9661" max="9661" width="11.625" style="20" customWidth="1"/>
    <col min="9662" max="9722" width="9.625" style="20"/>
    <col min="9723" max="9723" width="37.375" style="20" customWidth="1"/>
    <col min="9724" max="9735" width="11.625" style="20" customWidth="1"/>
    <col min="9736" max="9736" width="9.625" style="20"/>
    <col min="9737" max="9737" width="1.625" style="20" customWidth="1"/>
    <col min="9738" max="9738" width="28.625" style="20" customWidth="1"/>
    <col min="9739" max="9739" width="1.625" style="20" customWidth="1"/>
    <col min="9740" max="9740" width="12.625" style="20" customWidth="1"/>
    <col min="9741" max="9741" width="1.625" style="20" customWidth="1"/>
    <col min="9742" max="9742" width="12.625" style="20" customWidth="1"/>
    <col min="9743" max="9743" width="1.625" style="20" customWidth="1"/>
    <col min="9744" max="9744" width="12.625" style="20" customWidth="1"/>
    <col min="9745" max="9745" width="1.625" style="20" customWidth="1"/>
    <col min="9746" max="9746" width="12.625" style="20" customWidth="1"/>
    <col min="9747" max="9747" width="1.625" style="20" customWidth="1"/>
    <col min="9748" max="9748" width="12.625" style="20" customWidth="1"/>
    <col min="9749" max="9749" width="1.625" style="20" customWidth="1"/>
    <col min="9750" max="9750" width="12.625" style="20" customWidth="1"/>
    <col min="9751" max="9751" width="1.625" style="20" customWidth="1"/>
    <col min="9752" max="9752" width="12.625" style="20" customWidth="1"/>
    <col min="9753" max="9753" width="1.625" style="20" customWidth="1"/>
    <col min="9754" max="9754" width="12.625" style="20" customWidth="1"/>
    <col min="9755" max="9755" width="1.625" style="20" customWidth="1"/>
    <col min="9756" max="9756" width="12.625" style="20" customWidth="1"/>
    <col min="9757" max="9757" width="1.625" style="20" customWidth="1"/>
    <col min="9758" max="9758" width="12.625" style="20" customWidth="1"/>
    <col min="9759" max="9759" width="1.625" style="20" customWidth="1"/>
    <col min="9760" max="9760" width="12.625" style="20" customWidth="1"/>
    <col min="9761" max="9761" width="1.625" style="20" customWidth="1"/>
    <col min="9762" max="9762" width="12.625" style="20" customWidth="1"/>
    <col min="9763" max="9764" width="9.625" style="20"/>
    <col min="9765" max="9765" width="1.625" style="20" customWidth="1"/>
    <col min="9766" max="9766" width="27.625" style="20" customWidth="1"/>
    <col min="9767" max="9767" width="1.625" style="20" customWidth="1"/>
    <col min="9768" max="9768" width="10.625" style="20" customWidth="1"/>
    <col min="9769" max="9769" width="1.625" style="20" customWidth="1"/>
    <col min="9770" max="9770" width="10.625" style="20" customWidth="1"/>
    <col min="9771" max="9771" width="1.625" style="20" customWidth="1"/>
    <col min="9772" max="9772" width="10.625" style="20" customWidth="1"/>
    <col min="9773" max="9773" width="1.625" style="20" customWidth="1"/>
    <col min="9774" max="9774" width="10.625" style="20" customWidth="1"/>
    <col min="9775" max="9775" width="1.625" style="20" customWidth="1"/>
    <col min="9776" max="9776" width="10.625" style="20" customWidth="1"/>
    <col min="9777" max="9777" width="1.625" style="20" customWidth="1"/>
    <col min="9778" max="9778" width="10.625" style="20" customWidth="1"/>
    <col min="9779" max="9779" width="1.625" style="20" customWidth="1"/>
    <col min="9780" max="9780" width="10.625" style="20" customWidth="1"/>
    <col min="9781" max="9781" width="1.625" style="20" customWidth="1"/>
    <col min="9782" max="9782" width="10.625" style="20" customWidth="1"/>
    <col min="9783" max="9783" width="1.625" style="20" customWidth="1"/>
    <col min="9784" max="9784" width="10.625" style="20" customWidth="1"/>
    <col min="9785" max="9785" width="1.625" style="20" customWidth="1"/>
    <col min="9786" max="9786" width="10.625" style="20" customWidth="1"/>
    <col min="9787" max="9787" width="1.625" style="20" customWidth="1"/>
    <col min="9788" max="9788" width="10.625" style="20" customWidth="1"/>
    <col min="9789" max="9789" width="1.625" style="20" customWidth="1"/>
    <col min="9790" max="9790" width="10.625" style="20" customWidth="1"/>
    <col min="9791" max="9791" width="1.625" style="20" customWidth="1"/>
    <col min="9792" max="9792" width="11.625" style="20" customWidth="1"/>
    <col min="9793" max="9793" width="1.625" style="20" customWidth="1"/>
    <col min="9794" max="9794" width="11.625" style="20" customWidth="1"/>
    <col min="9795" max="9795" width="1.625" style="20" customWidth="1"/>
    <col min="9796" max="9796" width="11.625" style="20" customWidth="1"/>
    <col min="9797" max="9797" width="1.625" style="20" customWidth="1"/>
    <col min="9798" max="9798" width="11.625" style="20" customWidth="1"/>
    <col min="9799" max="9799" width="1.625" style="20" customWidth="1"/>
    <col min="9800" max="9800" width="11.625" style="20" customWidth="1"/>
    <col min="9801" max="9801" width="1.625" style="20" customWidth="1"/>
    <col min="9802" max="9802" width="11.625" style="20" customWidth="1"/>
    <col min="9803" max="9915" width="9.625" style="20"/>
    <col min="9916" max="9916" width="1.625" style="20" customWidth="1"/>
    <col min="9917" max="9917" width="11.625" style="20" customWidth="1"/>
    <col min="9918" max="9978" width="9.625" style="20"/>
    <col min="9979" max="9979" width="37.375" style="20" customWidth="1"/>
    <col min="9980" max="9991" width="11.625" style="20" customWidth="1"/>
    <col min="9992" max="9992" width="9.625" style="20"/>
    <col min="9993" max="9993" width="1.625" style="20" customWidth="1"/>
    <col min="9994" max="9994" width="28.625" style="20" customWidth="1"/>
    <col min="9995" max="9995" width="1.625" style="20" customWidth="1"/>
    <col min="9996" max="9996" width="12.625" style="20" customWidth="1"/>
    <col min="9997" max="9997" width="1.625" style="20" customWidth="1"/>
    <col min="9998" max="9998" width="12.625" style="20" customWidth="1"/>
    <col min="9999" max="9999" width="1.625" style="20" customWidth="1"/>
    <col min="10000" max="10000" width="12.625" style="20" customWidth="1"/>
    <col min="10001" max="10001" width="1.625" style="20" customWidth="1"/>
    <col min="10002" max="10002" width="12.625" style="20" customWidth="1"/>
    <col min="10003" max="10003" width="1.625" style="20" customWidth="1"/>
    <col min="10004" max="10004" width="12.625" style="20" customWidth="1"/>
    <col min="10005" max="10005" width="1.625" style="20" customWidth="1"/>
    <col min="10006" max="10006" width="12.625" style="20" customWidth="1"/>
    <col min="10007" max="10007" width="1.625" style="20" customWidth="1"/>
    <col min="10008" max="10008" width="12.625" style="20" customWidth="1"/>
    <col min="10009" max="10009" width="1.625" style="20" customWidth="1"/>
    <col min="10010" max="10010" width="12.625" style="20" customWidth="1"/>
    <col min="10011" max="10011" width="1.625" style="20" customWidth="1"/>
    <col min="10012" max="10012" width="12.625" style="20" customWidth="1"/>
    <col min="10013" max="10013" width="1.625" style="20" customWidth="1"/>
    <col min="10014" max="10014" width="12.625" style="20" customWidth="1"/>
    <col min="10015" max="10015" width="1.625" style="20" customWidth="1"/>
    <col min="10016" max="10016" width="12.625" style="20" customWidth="1"/>
    <col min="10017" max="10017" width="1.625" style="20" customWidth="1"/>
    <col min="10018" max="10018" width="12.625" style="20" customWidth="1"/>
    <col min="10019" max="10020" width="9.625" style="20"/>
    <col min="10021" max="10021" width="1.625" style="20" customWidth="1"/>
    <col min="10022" max="10022" width="27.625" style="20" customWidth="1"/>
    <col min="10023" max="10023" width="1.625" style="20" customWidth="1"/>
    <col min="10024" max="10024" width="10.625" style="20" customWidth="1"/>
    <col min="10025" max="10025" width="1.625" style="20" customWidth="1"/>
    <col min="10026" max="10026" width="10.625" style="20" customWidth="1"/>
    <col min="10027" max="10027" width="1.625" style="20" customWidth="1"/>
    <col min="10028" max="10028" width="10.625" style="20" customWidth="1"/>
    <col min="10029" max="10029" width="1.625" style="20" customWidth="1"/>
    <col min="10030" max="10030" width="10.625" style="20" customWidth="1"/>
    <col min="10031" max="10031" width="1.625" style="20" customWidth="1"/>
    <col min="10032" max="10032" width="10.625" style="20" customWidth="1"/>
    <col min="10033" max="10033" width="1.625" style="20" customWidth="1"/>
    <col min="10034" max="10034" width="10.625" style="20" customWidth="1"/>
    <col min="10035" max="10035" width="1.625" style="20" customWidth="1"/>
    <col min="10036" max="10036" width="10.625" style="20" customWidth="1"/>
    <col min="10037" max="10037" width="1.625" style="20" customWidth="1"/>
    <col min="10038" max="10038" width="10.625" style="20" customWidth="1"/>
    <col min="10039" max="10039" width="1.625" style="20" customWidth="1"/>
    <col min="10040" max="10040" width="10.625" style="20" customWidth="1"/>
    <col min="10041" max="10041" width="1.625" style="20" customWidth="1"/>
    <col min="10042" max="10042" width="10.625" style="20" customWidth="1"/>
    <col min="10043" max="10043" width="1.625" style="20" customWidth="1"/>
    <col min="10044" max="10044" width="10.625" style="20" customWidth="1"/>
    <col min="10045" max="10045" width="1.625" style="20" customWidth="1"/>
    <col min="10046" max="10046" width="10.625" style="20" customWidth="1"/>
    <col min="10047" max="10047" width="1.625" style="20" customWidth="1"/>
    <col min="10048" max="10048" width="11.625" style="20" customWidth="1"/>
    <col min="10049" max="10049" width="1.625" style="20" customWidth="1"/>
    <col min="10050" max="10050" width="11.625" style="20" customWidth="1"/>
    <col min="10051" max="10051" width="1.625" style="20" customWidth="1"/>
    <col min="10052" max="10052" width="11.625" style="20" customWidth="1"/>
    <col min="10053" max="10053" width="1.625" style="20" customWidth="1"/>
    <col min="10054" max="10054" width="11.625" style="20" customWidth="1"/>
    <col min="10055" max="10055" width="1.625" style="20" customWidth="1"/>
    <col min="10056" max="10056" width="11.625" style="20" customWidth="1"/>
    <col min="10057" max="10057" width="1.625" style="20" customWidth="1"/>
    <col min="10058" max="10058" width="11.625" style="20" customWidth="1"/>
    <col min="10059" max="10171" width="9.625" style="20"/>
    <col min="10172" max="10172" width="1.625" style="20" customWidth="1"/>
    <col min="10173" max="10173" width="11.625" style="20" customWidth="1"/>
    <col min="10174" max="10234" width="9.625" style="20"/>
    <col min="10235" max="10235" width="37.375" style="20" customWidth="1"/>
    <col min="10236" max="10247" width="11.625" style="20" customWidth="1"/>
    <col min="10248" max="10248" width="9.625" style="20"/>
    <col min="10249" max="10249" width="1.625" style="20" customWidth="1"/>
    <col min="10250" max="10250" width="28.625" style="20" customWidth="1"/>
    <col min="10251" max="10251" width="1.625" style="20" customWidth="1"/>
    <col min="10252" max="10252" width="12.625" style="20" customWidth="1"/>
    <col min="10253" max="10253" width="1.625" style="20" customWidth="1"/>
    <col min="10254" max="10254" width="12.625" style="20" customWidth="1"/>
    <col min="10255" max="10255" width="1.625" style="20" customWidth="1"/>
    <col min="10256" max="10256" width="12.625" style="20" customWidth="1"/>
    <col min="10257" max="10257" width="1.625" style="20" customWidth="1"/>
    <col min="10258" max="10258" width="12.625" style="20" customWidth="1"/>
    <col min="10259" max="10259" width="1.625" style="20" customWidth="1"/>
    <col min="10260" max="10260" width="12.625" style="20" customWidth="1"/>
    <col min="10261" max="10261" width="1.625" style="20" customWidth="1"/>
    <col min="10262" max="10262" width="12.625" style="20" customWidth="1"/>
    <col min="10263" max="10263" width="1.625" style="20" customWidth="1"/>
    <col min="10264" max="10264" width="12.625" style="20" customWidth="1"/>
    <col min="10265" max="10265" width="1.625" style="20" customWidth="1"/>
    <col min="10266" max="10266" width="12.625" style="20" customWidth="1"/>
    <col min="10267" max="10267" width="1.625" style="20" customWidth="1"/>
    <col min="10268" max="10268" width="12.625" style="20" customWidth="1"/>
    <col min="10269" max="10269" width="1.625" style="20" customWidth="1"/>
    <col min="10270" max="10270" width="12.625" style="20" customWidth="1"/>
    <col min="10271" max="10271" width="1.625" style="20" customWidth="1"/>
    <col min="10272" max="10272" width="12.625" style="20" customWidth="1"/>
    <col min="10273" max="10273" width="1.625" style="20" customWidth="1"/>
    <col min="10274" max="10274" width="12.625" style="20" customWidth="1"/>
    <col min="10275" max="10276" width="9.625" style="20"/>
    <col min="10277" max="10277" width="1.625" style="20" customWidth="1"/>
    <col min="10278" max="10278" width="27.625" style="20" customWidth="1"/>
    <col min="10279" max="10279" width="1.625" style="20" customWidth="1"/>
    <col min="10280" max="10280" width="10.625" style="20" customWidth="1"/>
    <col min="10281" max="10281" width="1.625" style="20" customWidth="1"/>
    <col min="10282" max="10282" width="10.625" style="20" customWidth="1"/>
    <col min="10283" max="10283" width="1.625" style="20" customWidth="1"/>
    <col min="10284" max="10284" width="10.625" style="20" customWidth="1"/>
    <col min="10285" max="10285" width="1.625" style="20" customWidth="1"/>
    <col min="10286" max="10286" width="10.625" style="20" customWidth="1"/>
    <col min="10287" max="10287" width="1.625" style="20" customWidth="1"/>
    <col min="10288" max="10288" width="10.625" style="20" customWidth="1"/>
    <col min="10289" max="10289" width="1.625" style="20" customWidth="1"/>
    <col min="10290" max="10290" width="10.625" style="20" customWidth="1"/>
    <col min="10291" max="10291" width="1.625" style="20" customWidth="1"/>
    <col min="10292" max="10292" width="10.625" style="20" customWidth="1"/>
    <col min="10293" max="10293" width="1.625" style="20" customWidth="1"/>
    <col min="10294" max="10294" width="10.625" style="20" customWidth="1"/>
    <col min="10295" max="10295" width="1.625" style="20" customWidth="1"/>
    <col min="10296" max="10296" width="10.625" style="20" customWidth="1"/>
    <col min="10297" max="10297" width="1.625" style="20" customWidth="1"/>
    <col min="10298" max="10298" width="10.625" style="20" customWidth="1"/>
    <col min="10299" max="10299" width="1.625" style="20" customWidth="1"/>
    <col min="10300" max="10300" width="10.625" style="20" customWidth="1"/>
    <col min="10301" max="10301" width="1.625" style="20" customWidth="1"/>
    <col min="10302" max="10302" width="10.625" style="20" customWidth="1"/>
    <col min="10303" max="10303" width="1.625" style="20" customWidth="1"/>
    <col min="10304" max="10304" width="11.625" style="20" customWidth="1"/>
    <col min="10305" max="10305" width="1.625" style="20" customWidth="1"/>
    <col min="10306" max="10306" width="11.625" style="20" customWidth="1"/>
    <col min="10307" max="10307" width="1.625" style="20" customWidth="1"/>
    <col min="10308" max="10308" width="11.625" style="20" customWidth="1"/>
    <col min="10309" max="10309" width="1.625" style="20" customWidth="1"/>
    <col min="10310" max="10310" width="11.625" style="20" customWidth="1"/>
    <col min="10311" max="10311" width="1.625" style="20" customWidth="1"/>
    <col min="10312" max="10312" width="11.625" style="20" customWidth="1"/>
    <col min="10313" max="10313" width="1.625" style="20" customWidth="1"/>
    <col min="10314" max="10314" width="11.625" style="20" customWidth="1"/>
    <col min="10315" max="10427" width="9.625" style="20"/>
    <col min="10428" max="10428" width="1.625" style="20" customWidth="1"/>
    <col min="10429" max="10429" width="11.625" style="20" customWidth="1"/>
    <col min="10430" max="10490" width="9.625" style="20"/>
    <col min="10491" max="10491" width="37.375" style="20" customWidth="1"/>
    <col min="10492" max="10503" width="11.625" style="20" customWidth="1"/>
    <col min="10504" max="10504" width="9.625" style="20"/>
    <col min="10505" max="10505" width="1.625" style="20" customWidth="1"/>
    <col min="10506" max="10506" width="28.625" style="20" customWidth="1"/>
    <col min="10507" max="10507" width="1.625" style="20" customWidth="1"/>
    <col min="10508" max="10508" width="12.625" style="20" customWidth="1"/>
    <col min="10509" max="10509" width="1.625" style="20" customWidth="1"/>
    <col min="10510" max="10510" width="12.625" style="20" customWidth="1"/>
    <col min="10511" max="10511" width="1.625" style="20" customWidth="1"/>
    <col min="10512" max="10512" width="12.625" style="20" customWidth="1"/>
    <col min="10513" max="10513" width="1.625" style="20" customWidth="1"/>
    <col min="10514" max="10514" width="12.625" style="20" customWidth="1"/>
    <col min="10515" max="10515" width="1.625" style="20" customWidth="1"/>
    <col min="10516" max="10516" width="12.625" style="20" customWidth="1"/>
    <col min="10517" max="10517" width="1.625" style="20" customWidth="1"/>
    <col min="10518" max="10518" width="12.625" style="20" customWidth="1"/>
    <col min="10519" max="10519" width="1.625" style="20" customWidth="1"/>
    <col min="10520" max="10520" width="12.625" style="20" customWidth="1"/>
    <col min="10521" max="10521" width="1.625" style="20" customWidth="1"/>
    <col min="10522" max="10522" width="12.625" style="20" customWidth="1"/>
    <col min="10523" max="10523" width="1.625" style="20" customWidth="1"/>
    <col min="10524" max="10524" width="12.625" style="20" customWidth="1"/>
    <col min="10525" max="10525" width="1.625" style="20" customWidth="1"/>
    <col min="10526" max="10526" width="12.625" style="20" customWidth="1"/>
    <col min="10527" max="10527" width="1.625" style="20" customWidth="1"/>
    <col min="10528" max="10528" width="12.625" style="20" customWidth="1"/>
    <col min="10529" max="10529" width="1.625" style="20" customWidth="1"/>
    <col min="10530" max="10530" width="12.625" style="20" customWidth="1"/>
    <col min="10531" max="10532" width="9.625" style="20"/>
    <col min="10533" max="10533" width="1.625" style="20" customWidth="1"/>
    <col min="10534" max="10534" width="27.625" style="20" customWidth="1"/>
    <col min="10535" max="10535" width="1.625" style="20" customWidth="1"/>
    <col min="10536" max="10536" width="10.625" style="20" customWidth="1"/>
    <col min="10537" max="10537" width="1.625" style="20" customWidth="1"/>
    <col min="10538" max="10538" width="10.625" style="20" customWidth="1"/>
    <col min="10539" max="10539" width="1.625" style="20" customWidth="1"/>
    <col min="10540" max="10540" width="10.625" style="20" customWidth="1"/>
    <col min="10541" max="10541" width="1.625" style="20" customWidth="1"/>
    <col min="10542" max="10542" width="10.625" style="20" customWidth="1"/>
    <col min="10543" max="10543" width="1.625" style="20" customWidth="1"/>
    <col min="10544" max="10544" width="10.625" style="20" customWidth="1"/>
    <col min="10545" max="10545" width="1.625" style="20" customWidth="1"/>
    <col min="10546" max="10546" width="10.625" style="20" customWidth="1"/>
    <col min="10547" max="10547" width="1.625" style="20" customWidth="1"/>
    <col min="10548" max="10548" width="10.625" style="20" customWidth="1"/>
    <col min="10549" max="10549" width="1.625" style="20" customWidth="1"/>
    <col min="10550" max="10550" width="10.625" style="20" customWidth="1"/>
    <col min="10551" max="10551" width="1.625" style="20" customWidth="1"/>
    <col min="10552" max="10552" width="10.625" style="20" customWidth="1"/>
    <col min="10553" max="10553" width="1.625" style="20" customWidth="1"/>
    <col min="10554" max="10554" width="10.625" style="20" customWidth="1"/>
    <col min="10555" max="10555" width="1.625" style="20" customWidth="1"/>
    <col min="10556" max="10556" width="10.625" style="20" customWidth="1"/>
    <col min="10557" max="10557" width="1.625" style="20" customWidth="1"/>
    <col min="10558" max="10558" width="10.625" style="20" customWidth="1"/>
    <col min="10559" max="10559" width="1.625" style="20" customWidth="1"/>
    <col min="10560" max="10560" width="11.625" style="20" customWidth="1"/>
    <col min="10561" max="10561" width="1.625" style="20" customWidth="1"/>
    <col min="10562" max="10562" width="11.625" style="20" customWidth="1"/>
    <col min="10563" max="10563" width="1.625" style="20" customWidth="1"/>
    <col min="10564" max="10564" width="11.625" style="20" customWidth="1"/>
    <col min="10565" max="10565" width="1.625" style="20" customWidth="1"/>
    <col min="10566" max="10566" width="11.625" style="20" customWidth="1"/>
    <col min="10567" max="10567" width="1.625" style="20" customWidth="1"/>
    <col min="10568" max="10568" width="11.625" style="20" customWidth="1"/>
    <col min="10569" max="10569" width="1.625" style="20" customWidth="1"/>
    <col min="10570" max="10570" width="11.625" style="20" customWidth="1"/>
    <col min="10571" max="10683" width="9.625" style="20"/>
    <col min="10684" max="10684" width="1.625" style="20" customWidth="1"/>
    <col min="10685" max="10685" width="11.625" style="20" customWidth="1"/>
    <col min="10686" max="10746" width="9.625" style="20"/>
    <col min="10747" max="10747" width="37.375" style="20" customWidth="1"/>
    <col min="10748" max="10759" width="11.625" style="20" customWidth="1"/>
    <col min="10760" max="10760" width="9.625" style="20"/>
    <col min="10761" max="10761" width="1.625" style="20" customWidth="1"/>
    <col min="10762" max="10762" width="28.625" style="20" customWidth="1"/>
    <col min="10763" max="10763" width="1.625" style="20" customWidth="1"/>
    <col min="10764" max="10764" width="12.625" style="20" customWidth="1"/>
    <col min="10765" max="10765" width="1.625" style="20" customWidth="1"/>
    <col min="10766" max="10766" width="12.625" style="20" customWidth="1"/>
    <col min="10767" max="10767" width="1.625" style="20" customWidth="1"/>
    <col min="10768" max="10768" width="12.625" style="20" customWidth="1"/>
    <col min="10769" max="10769" width="1.625" style="20" customWidth="1"/>
    <col min="10770" max="10770" width="12.625" style="20" customWidth="1"/>
    <col min="10771" max="10771" width="1.625" style="20" customWidth="1"/>
    <col min="10772" max="10772" width="12.625" style="20" customWidth="1"/>
    <col min="10773" max="10773" width="1.625" style="20" customWidth="1"/>
    <col min="10774" max="10774" width="12.625" style="20" customWidth="1"/>
    <col min="10775" max="10775" width="1.625" style="20" customWidth="1"/>
    <col min="10776" max="10776" width="12.625" style="20" customWidth="1"/>
    <col min="10777" max="10777" width="1.625" style="20" customWidth="1"/>
    <col min="10778" max="10778" width="12.625" style="20" customWidth="1"/>
    <col min="10779" max="10779" width="1.625" style="20" customWidth="1"/>
    <col min="10780" max="10780" width="12.625" style="20" customWidth="1"/>
    <col min="10781" max="10781" width="1.625" style="20" customWidth="1"/>
    <col min="10782" max="10782" width="12.625" style="20" customWidth="1"/>
    <col min="10783" max="10783" width="1.625" style="20" customWidth="1"/>
    <col min="10784" max="10784" width="12.625" style="20" customWidth="1"/>
    <col min="10785" max="10785" width="1.625" style="20" customWidth="1"/>
    <col min="10786" max="10786" width="12.625" style="20" customWidth="1"/>
    <col min="10787" max="10788" width="9.625" style="20"/>
    <col min="10789" max="10789" width="1.625" style="20" customWidth="1"/>
    <col min="10790" max="10790" width="27.625" style="20" customWidth="1"/>
    <col min="10791" max="10791" width="1.625" style="20" customWidth="1"/>
    <col min="10792" max="10792" width="10.625" style="20" customWidth="1"/>
    <col min="10793" max="10793" width="1.625" style="20" customWidth="1"/>
    <col min="10794" max="10794" width="10.625" style="20" customWidth="1"/>
    <col min="10795" max="10795" width="1.625" style="20" customWidth="1"/>
    <col min="10796" max="10796" width="10.625" style="20" customWidth="1"/>
    <col min="10797" max="10797" width="1.625" style="20" customWidth="1"/>
    <col min="10798" max="10798" width="10.625" style="20" customWidth="1"/>
    <col min="10799" max="10799" width="1.625" style="20" customWidth="1"/>
    <col min="10800" max="10800" width="10.625" style="20" customWidth="1"/>
    <col min="10801" max="10801" width="1.625" style="20" customWidth="1"/>
    <col min="10802" max="10802" width="10.625" style="20" customWidth="1"/>
    <col min="10803" max="10803" width="1.625" style="20" customWidth="1"/>
    <col min="10804" max="10804" width="10.625" style="20" customWidth="1"/>
    <col min="10805" max="10805" width="1.625" style="20" customWidth="1"/>
    <col min="10806" max="10806" width="10.625" style="20" customWidth="1"/>
    <col min="10807" max="10807" width="1.625" style="20" customWidth="1"/>
    <col min="10808" max="10808" width="10.625" style="20" customWidth="1"/>
    <col min="10809" max="10809" width="1.625" style="20" customWidth="1"/>
    <col min="10810" max="10810" width="10.625" style="20" customWidth="1"/>
    <col min="10811" max="10811" width="1.625" style="20" customWidth="1"/>
    <col min="10812" max="10812" width="10.625" style="20" customWidth="1"/>
    <col min="10813" max="10813" width="1.625" style="20" customWidth="1"/>
    <col min="10814" max="10814" width="10.625" style="20" customWidth="1"/>
    <col min="10815" max="10815" width="1.625" style="20" customWidth="1"/>
    <col min="10816" max="10816" width="11.625" style="20" customWidth="1"/>
    <col min="10817" max="10817" width="1.625" style="20" customWidth="1"/>
    <col min="10818" max="10818" width="11.625" style="20" customWidth="1"/>
    <col min="10819" max="10819" width="1.625" style="20" customWidth="1"/>
    <col min="10820" max="10820" width="11.625" style="20" customWidth="1"/>
    <col min="10821" max="10821" width="1.625" style="20" customWidth="1"/>
    <col min="10822" max="10822" width="11.625" style="20" customWidth="1"/>
    <col min="10823" max="10823" width="1.625" style="20" customWidth="1"/>
    <col min="10824" max="10824" width="11.625" style="20" customWidth="1"/>
    <col min="10825" max="10825" width="1.625" style="20" customWidth="1"/>
    <col min="10826" max="10826" width="11.625" style="20" customWidth="1"/>
    <col min="10827" max="10939" width="9.625" style="20"/>
    <col min="10940" max="10940" width="1.625" style="20" customWidth="1"/>
    <col min="10941" max="10941" width="11.625" style="20" customWidth="1"/>
    <col min="10942" max="11002" width="9.625" style="20"/>
    <col min="11003" max="11003" width="37.375" style="20" customWidth="1"/>
    <col min="11004" max="11015" width="11.625" style="20" customWidth="1"/>
    <col min="11016" max="11016" width="9.625" style="20"/>
    <col min="11017" max="11017" width="1.625" style="20" customWidth="1"/>
    <col min="11018" max="11018" width="28.625" style="20" customWidth="1"/>
    <col min="11019" max="11019" width="1.625" style="20" customWidth="1"/>
    <col min="11020" max="11020" width="12.625" style="20" customWidth="1"/>
    <col min="11021" max="11021" width="1.625" style="20" customWidth="1"/>
    <col min="11022" max="11022" width="12.625" style="20" customWidth="1"/>
    <col min="11023" max="11023" width="1.625" style="20" customWidth="1"/>
    <col min="11024" max="11024" width="12.625" style="20" customWidth="1"/>
    <col min="11025" max="11025" width="1.625" style="20" customWidth="1"/>
    <col min="11026" max="11026" width="12.625" style="20" customWidth="1"/>
    <col min="11027" max="11027" width="1.625" style="20" customWidth="1"/>
    <col min="11028" max="11028" width="12.625" style="20" customWidth="1"/>
    <col min="11029" max="11029" width="1.625" style="20" customWidth="1"/>
    <col min="11030" max="11030" width="12.625" style="20" customWidth="1"/>
    <col min="11031" max="11031" width="1.625" style="20" customWidth="1"/>
    <col min="11032" max="11032" width="12.625" style="20" customWidth="1"/>
    <col min="11033" max="11033" width="1.625" style="20" customWidth="1"/>
    <col min="11034" max="11034" width="12.625" style="20" customWidth="1"/>
    <col min="11035" max="11035" width="1.625" style="20" customWidth="1"/>
    <col min="11036" max="11036" width="12.625" style="20" customWidth="1"/>
    <col min="11037" max="11037" width="1.625" style="20" customWidth="1"/>
    <col min="11038" max="11038" width="12.625" style="20" customWidth="1"/>
    <col min="11039" max="11039" width="1.625" style="20" customWidth="1"/>
    <col min="11040" max="11040" width="12.625" style="20" customWidth="1"/>
    <col min="11041" max="11041" width="1.625" style="20" customWidth="1"/>
    <col min="11042" max="11042" width="12.625" style="20" customWidth="1"/>
    <col min="11043" max="11044" width="9.625" style="20"/>
    <col min="11045" max="11045" width="1.625" style="20" customWidth="1"/>
    <col min="11046" max="11046" width="27.625" style="20" customWidth="1"/>
    <col min="11047" max="11047" width="1.625" style="20" customWidth="1"/>
    <col min="11048" max="11048" width="10.625" style="20" customWidth="1"/>
    <col min="11049" max="11049" width="1.625" style="20" customWidth="1"/>
    <col min="11050" max="11050" width="10.625" style="20" customWidth="1"/>
    <col min="11051" max="11051" width="1.625" style="20" customWidth="1"/>
    <col min="11052" max="11052" width="10.625" style="20" customWidth="1"/>
    <col min="11053" max="11053" width="1.625" style="20" customWidth="1"/>
    <col min="11054" max="11054" width="10.625" style="20" customWidth="1"/>
    <col min="11055" max="11055" width="1.625" style="20" customWidth="1"/>
    <col min="11056" max="11056" width="10.625" style="20" customWidth="1"/>
    <col min="11057" max="11057" width="1.625" style="20" customWidth="1"/>
    <col min="11058" max="11058" width="10.625" style="20" customWidth="1"/>
    <col min="11059" max="11059" width="1.625" style="20" customWidth="1"/>
    <col min="11060" max="11060" width="10.625" style="20" customWidth="1"/>
    <col min="11061" max="11061" width="1.625" style="20" customWidth="1"/>
    <col min="11062" max="11062" width="10.625" style="20" customWidth="1"/>
    <col min="11063" max="11063" width="1.625" style="20" customWidth="1"/>
    <col min="11064" max="11064" width="10.625" style="20" customWidth="1"/>
    <col min="11065" max="11065" width="1.625" style="20" customWidth="1"/>
    <col min="11066" max="11066" width="10.625" style="20" customWidth="1"/>
    <col min="11067" max="11067" width="1.625" style="20" customWidth="1"/>
    <col min="11068" max="11068" width="10.625" style="20" customWidth="1"/>
    <col min="11069" max="11069" width="1.625" style="20" customWidth="1"/>
    <col min="11070" max="11070" width="10.625" style="20" customWidth="1"/>
    <col min="11071" max="11071" width="1.625" style="20" customWidth="1"/>
    <col min="11072" max="11072" width="11.625" style="20" customWidth="1"/>
    <col min="11073" max="11073" width="1.625" style="20" customWidth="1"/>
    <col min="11074" max="11074" width="11.625" style="20" customWidth="1"/>
    <col min="11075" max="11075" width="1.625" style="20" customWidth="1"/>
    <col min="11076" max="11076" width="11.625" style="20" customWidth="1"/>
    <col min="11077" max="11077" width="1.625" style="20" customWidth="1"/>
    <col min="11078" max="11078" width="11.625" style="20" customWidth="1"/>
    <col min="11079" max="11079" width="1.625" style="20" customWidth="1"/>
    <col min="11080" max="11080" width="11.625" style="20" customWidth="1"/>
    <col min="11081" max="11081" width="1.625" style="20" customWidth="1"/>
    <col min="11082" max="11082" width="11.625" style="20" customWidth="1"/>
    <col min="11083" max="11195" width="9.625" style="20"/>
    <col min="11196" max="11196" width="1.625" style="20" customWidth="1"/>
    <col min="11197" max="11197" width="11.625" style="20" customWidth="1"/>
    <col min="11198" max="11258" width="9.625" style="20"/>
    <col min="11259" max="11259" width="37.375" style="20" customWidth="1"/>
    <col min="11260" max="11271" width="11.625" style="20" customWidth="1"/>
    <col min="11272" max="11272" width="9.625" style="20"/>
    <col min="11273" max="11273" width="1.625" style="20" customWidth="1"/>
    <col min="11274" max="11274" width="28.625" style="20" customWidth="1"/>
    <col min="11275" max="11275" width="1.625" style="20" customWidth="1"/>
    <col min="11276" max="11276" width="12.625" style="20" customWidth="1"/>
    <col min="11277" max="11277" width="1.625" style="20" customWidth="1"/>
    <col min="11278" max="11278" width="12.625" style="20" customWidth="1"/>
    <col min="11279" max="11279" width="1.625" style="20" customWidth="1"/>
    <col min="11280" max="11280" width="12.625" style="20" customWidth="1"/>
    <col min="11281" max="11281" width="1.625" style="20" customWidth="1"/>
    <col min="11282" max="11282" width="12.625" style="20" customWidth="1"/>
    <col min="11283" max="11283" width="1.625" style="20" customWidth="1"/>
    <col min="11284" max="11284" width="12.625" style="20" customWidth="1"/>
    <col min="11285" max="11285" width="1.625" style="20" customWidth="1"/>
    <col min="11286" max="11286" width="12.625" style="20" customWidth="1"/>
    <col min="11287" max="11287" width="1.625" style="20" customWidth="1"/>
    <col min="11288" max="11288" width="12.625" style="20" customWidth="1"/>
    <col min="11289" max="11289" width="1.625" style="20" customWidth="1"/>
    <col min="11290" max="11290" width="12.625" style="20" customWidth="1"/>
    <col min="11291" max="11291" width="1.625" style="20" customWidth="1"/>
    <col min="11292" max="11292" width="12.625" style="20" customWidth="1"/>
    <col min="11293" max="11293" width="1.625" style="20" customWidth="1"/>
    <col min="11294" max="11294" width="12.625" style="20" customWidth="1"/>
    <col min="11295" max="11295" width="1.625" style="20" customWidth="1"/>
    <col min="11296" max="11296" width="12.625" style="20" customWidth="1"/>
    <col min="11297" max="11297" width="1.625" style="20" customWidth="1"/>
    <col min="11298" max="11298" width="12.625" style="20" customWidth="1"/>
    <col min="11299" max="11300" width="9.625" style="20"/>
    <col min="11301" max="11301" width="1.625" style="20" customWidth="1"/>
    <col min="11302" max="11302" width="27.625" style="20" customWidth="1"/>
    <col min="11303" max="11303" width="1.625" style="20" customWidth="1"/>
    <col min="11304" max="11304" width="10.625" style="20" customWidth="1"/>
    <col min="11305" max="11305" width="1.625" style="20" customWidth="1"/>
    <col min="11306" max="11306" width="10.625" style="20" customWidth="1"/>
    <col min="11307" max="11307" width="1.625" style="20" customWidth="1"/>
    <col min="11308" max="11308" width="10.625" style="20" customWidth="1"/>
    <col min="11309" max="11309" width="1.625" style="20" customWidth="1"/>
    <col min="11310" max="11310" width="10.625" style="20" customWidth="1"/>
    <col min="11311" max="11311" width="1.625" style="20" customWidth="1"/>
    <col min="11312" max="11312" width="10.625" style="20" customWidth="1"/>
    <col min="11313" max="11313" width="1.625" style="20" customWidth="1"/>
    <col min="11314" max="11314" width="10.625" style="20" customWidth="1"/>
    <col min="11315" max="11315" width="1.625" style="20" customWidth="1"/>
    <col min="11316" max="11316" width="10.625" style="20" customWidth="1"/>
    <col min="11317" max="11317" width="1.625" style="20" customWidth="1"/>
    <col min="11318" max="11318" width="10.625" style="20" customWidth="1"/>
    <col min="11319" max="11319" width="1.625" style="20" customWidth="1"/>
    <col min="11320" max="11320" width="10.625" style="20" customWidth="1"/>
    <col min="11321" max="11321" width="1.625" style="20" customWidth="1"/>
    <col min="11322" max="11322" width="10.625" style="20" customWidth="1"/>
    <col min="11323" max="11323" width="1.625" style="20" customWidth="1"/>
    <col min="11324" max="11324" width="10.625" style="20" customWidth="1"/>
    <col min="11325" max="11325" width="1.625" style="20" customWidth="1"/>
    <col min="11326" max="11326" width="10.625" style="20" customWidth="1"/>
    <col min="11327" max="11327" width="1.625" style="20" customWidth="1"/>
    <col min="11328" max="11328" width="11.625" style="20" customWidth="1"/>
    <col min="11329" max="11329" width="1.625" style="20" customWidth="1"/>
    <col min="11330" max="11330" width="11.625" style="20" customWidth="1"/>
    <col min="11331" max="11331" width="1.625" style="20" customWidth="1"/>
    <col min="11332" max="11332" width="11.625" style="20" customWidth="1"/>
    <col min="11333" max="11333" width="1.625" style="20" customWidth="1"/>
    <col min="11334" max="11334" width="11.625" style="20" customWidth="1"/>
    <col min="11335" max="11335" width="1.625" style="20" customWidth="1"/>
    <col min="11336" max="11336" width="11.625" style="20" customWidth="1"/>
    <col min="11337" max="11337" width="1.625" style="20" customWidth="1"/>
    <col min="11338" max="11338" width="11.625" style="20" customWidth="1"/>
    <col min="11339" max="11451" width="9.625" style="20"/>
    <col min="11452" max="11452" width="1.625" style="20" customWidth="1"/>
    <col min="11453" max="11453" width="11.625" style="20" customWidth="1"/>
    <col min="11454" max="11514" width="9.625" style="20"/>
    <col min="11515" max="11515" width="37.375" style="20" customWidth="1"/>
    <col min="11516" max="11527" width="11.625" style="20" customWidth="1"/>
    <col min="11528" max="11528" width="9.625" style="20"/>
    <col min="11529" max="11529" width="1.625" style="20" customWidth="1"/>
    <col min="11530" max="11530" width="28.625" style="20" customWidth="1"/>
    <col min="11531" max="11531" width="1.625" style="20" customWidth="1"/>
    <col min="11532" max="11532" width="12.625" style="20" customWidth="1"/>
    <col min="11533" max="11533" width="1.625" style="20" customWidth="1"/>
    <col min="11534" max="11534" width="12.625" style="20" customWidth="1"/>
    <col min="11535" max="11535" width="1.625" style="20" customWidth="1"/>
    <col min="11536" max="11536" width="12.625" style="20" customWidth="1"/>
    <col min="11537" max="11537" width="1.625" style="20" customWidth="1"/>
    <col min="11538" max="11538" width="12.625" style="20" customWidth="1"/>
    <col min="11539" max="11539" width="1.625" style="20" customWidth="1"/>
    <col min="11540" max="11540" width="12.625" style="20" customWidth="1"/>
    <col min="11541" max="11541" width="1.625" style="20" customWidth="1"/>
    <col min="11542" max="11542" width="12.625" style="20" customWidth="1"/>
    <col min="11543" max="11543" width="1.625" style="20" customWidth="1"/>
    <col min="11544" max="11544" width="12.625" style="20" customWidth="1"/>
    <col min="11545" max="11545" width="1.625" style="20" customWidth="1"/>
    <col min="11546" max="11546" width="12.625" style="20" customWidth="1"/>
    <col min="11547" max="11547" width="1.625" style="20" customWidth="1"/>
    <col min="11548" max="11548" width="12.625" style="20" customWidth="1"/>
    <col min="11549" max="11549" width="1.625" style="20" customWidth="1"/>
    <col min="11550" max="11550" width="12.625" style="20" customWidth="1"/>
    <col min="11551" max="11551" width="1.625" style="20" customWidth="1"/>
    <col min="11552" max="11552" width="12.625" style="20" customWidth="1"/>
    <col min="11553" max="11553" width="1.625" style="20" customWidth="1"/>
    <col min="11554" max="11554" width="12.625" style="20" customWidth="1"/>
    <col min="11555" max="11556" width="9.625" style="20"/>
    <col min="11557" max="11557" width="1.625" style="20" customWidth="1"/>
    <col min="11558" max="11558" width="27.625" style="20" customWidth="1"/>
    <col min="11559" max="11559" width="1.625" style="20" customWidth="1"/>
    <col min="11560" max="11560" width="10.625" style="20" customWidth="1"/>
    <col min="11561" max="11561" width="1.625" style="20" customWidth="1"/>
    <col min="11562" max="11562" width="10.625" style="20" customWidth="1"/>
    <col min="11563" max="11563" width="1.625" style="20" customWidth="1"/>
    <col min="11564" max="11564" width="10.625" style="20" customWidth="1"/>
    <col min="11565" max="11565" width="1.625" style="20" customWidth="1"/>
    <col min="11566" max="11566" width="10.625" style="20" customWidth="1"/>
    <col min="11567" max="11567" width="1.625" style="20" customWidth="1"/>
    <col min="11568" max="11568" width="10.625" style="20" customWidth="1"/>
    <col min="11569" max="11569" width="1.625" style="20" customWidth="1"/>
    <col min="11570" max="11570" width="10.625" style="20" customWidth="1"/>
    <col min="11571" max="11571" width="1.625" style="20" customWidth="1"/>
    <col min="11572" max="11572" width="10.625" style="20" customWidth="1"/>
    <col min="11573" max="11573" width="1.625" style="20" customWidth="1"/>
    <col min="11574" max="11574" width="10.625" style="20" customWidth="1"/>
    <col min="11575" max="11575" width="1.625" style="20" customWidth="1"/>
    <col min="11576" max="11576" width="10.625" style="20" customWidth="1"/>
    <col min="11577" max="11577" width="1.625" style="20" customWidth="1"/>
    <col min="11578" max="11578" width="10.625" style="20" customWidth="1"/>
    <col min="11579" max="11579" width="1.625" style="20" customWidth="1"/>
    <col min="11580" max="11580" width="10.625" style="20" customWidth="1"/>
    <col min="11581" max="11581" width="1.625" style="20" customWidth="1"/>
    <col min="11582" max="11582" width="10.625" style="20" customWidth="1"/>
    <col min="11583" max="11583" width="1.625" style="20" customWidth="1"/>
    <col min="11584" max="11584" width="11.625" style="20" customWidth="1"/>
    <col min="11585" max="11585" width="1.625" style="20" customWidth="1"/>
    <col min="11586" max="11586" width="11.625" style="20" customWidth="1"/>
    <col min="11587" max="11587" width="1.625" style="20" customWidth="1"/>
    <col min="11588" max="11588" width="11.625" style="20" customWidth="1"/>
    <col min="11589" max="11589" width="1.625" style="20" customWidth="1"/>
    <col min="11590" max="11590" width="11.625" style="20" customWidth="1"/>
    <col min="11591" max="11591" width="1.625" style="20" customWidth="1"/>
    <col min="11592" max="11592" width="11.625" style="20" customWidth="1"/>
    <col min="11593" max="11593" width="1.625" style="20" customWidth="1"/>
    <col min="11594" max="11594" width="11.625" style="20" customWidth="1"/>
    <col min="11595" max="11707" width="9.625" style="20"/>
    <col min="11708" max="11708" width="1.625" style="20" customWidth="1"/>
    <col min="11709" max="11709" width="11.625" style="20" customWidth="1"/>
    <col min="11710" max="11770" width="9.625" style="20"/>
    <col min="11771" max="11771" width="37.375" style="20" customWidth="1"/>
    <col min="11772" max="11783" width="11.625" style="20" customWidth="1"/>
    <col min="11784" max="11784" width="9.625" style="20"/>
    <col min="11785" max="11785" width="1.625" style="20" customWidth="1"/>
    <col min="11786" max="11786" width="28.625" style="20" customWidth="1"/>
    <col min="11787" max="11787" width="1.625" style="20" customWidth="1"/>
    <col min="11788" max="11788" width="12.625" style="20" customWidth="1"/>
    <col min="11789" max="11789" width="1.625" style="20" customWidth="1"/>
    <col min="11790" max="11790" width="12.625" style="20" customWidth="1"/>
    <col min="11791" max="11791" width="1.625" style="20" customWidth="1"/>
    <col min="11792" max="11792" width="12.625" style="20" customWidth="1"/>
    <col min="11793" max="11793" width="1.625" style="20" customWidth="1"/>
    <col min="11794" max="11794" width="12.625" style="20" customWidth="1"/>
    <col min="11795" max="11795" width="1.625" style="20" customWidth="1"/>
    <col min="11796" max="11796" width="12.625" style="20" customWidth="1"/>
    <col min="11797" max="11797" width="1.625" style="20" customWidth="1"/>
    <col min="11798" max="11798" width="12.625" style="20" customWidth="1"/>
    <col min="11799" max="11799" width="1.625" style="20" customWidth="1"/>
    <col min="11800" max="11800" width="12.625" style="20" customWidth="1"/>
    <col min="11801" max="11801" width="1.625" style="20" customWidth="1"/>
    <col min="11802" max="11802" width="12.625" style="20" customWidth="1"/>
    <col min="11803" max="11803" width="1.625" style="20" customWidth="1"/>
    <col min="11804" max="11804" width="12.625" style="20" customWidth="1"/>
    <col min="11805" max="11805" width="1.625" style="20" customWidth="1"/>
    <col min="11806" max="11806" width="12.625" style="20" customWidth="1"/>
    <col min="11807" max="11807" width="1.625" style="20" customWidth="1"/>
    <col min="11808" max="11808" width="12.625" style="20" customWidth="1"/>
    <col min="11809" max="11809" width="1.625" style="20" customWidth="1"/>
    <col min="11810" max="11810" width="12.625" style="20" customWidth="1"/>
    <col min="11811" max="11812" width="9.625" style="20"/>
    <col min="11813" max="11813" width="1.625" style="20" customWidth="1"/>
    <col min="11814" max="11814" width="27.625" style="20" customWidth="1"/>
    <col min="11815" max="11815" width="1.625" style="20" customWidth="1"/>
    <col min="11816" max="11816" width="10.625" style="20" customWidth="1"/>
    <col min="11817" max="11817" width="1.625" style="20" customWidth="1"/>
    <col min="11818" max="11818" width="10.625" style="20" customWidth="1"/>
    <col min="11819" max="11819" width="1.625" style="20" customWidth="1"/>
    <col min="11820" max="11820" width="10.625" style="20" customWidth="1"/>
    <col min="11821" max="11821" width="1.625" style="20" customWidth="1"/>
    <col min="11822" max="11822" width="10.625" style="20" customWidth="1"/>
    <col min="11823" max="11823" width="1.625" style="20" customWidth="1"/>
    <col min="11824" max="11824" width="10.625" style="20" customWidth="1"/>
    <col min="11825" max="11825" width="1.625" style="20" customWidth="1"/>
    <col min="11826" max="11826" width="10.625" style="20" customWidth="1"/>
    <col min="11827" max="11827" width="1.625" style="20" customWidth="1"/>
    <col min="11828" max="11828" width="10.625" style="20" customWidth="1"/>
    <col min="11829" max="11829" width="1.625" style="20" customWidth="1"/>
    <col min="11830" max="11830" width="10.625" style="20" customWidth="1"/>
    <col min="11831" max="11831" width="1.625" style="20" customWidth="1"/>
    <col min="11832" max="11832" width="10.625" style="20" customWidth="1"/>
    <col min="11833" max="11833" width="1.625" style="20" customWidth="1"/>
    <col min="11834" max="11834" width="10.625" style="20" customWidth="1"/>
    <col min="11835" max="11835" width="1.625" style="20" customWidth="1"/>
    <col min="11836" max="11836" width="10.625" style="20" customWidth="1"/>
    <col min="11837" max="11837" width="1.625" style="20" customWidth="1"/>
    <col min="11838" max="11838" width="10.625" style="20" customWidth="1"/>
    <col min="11839" max="11839" width="1.625" style="20" customWidth="1"/>
    <col min="11840" max="11840" width="11.625" style="20" customWidth="1"/>
    <col min="11841" max="11841" width="1.625" style="20" customWidth="1"/>
    <col min="11842" max="11842" width="11.625" style="20" customWidth="1"/>
    <col min="11843" max="11843" width="1.625" style="20" customWidth="1"/>
    <col min="11844" max="11844" width="11.625" style="20" customWidth="1"/>
    <col min="11845" max="11845" width="1.625" style="20" customWidth="1"/>
    <col min="11846" max="11846" width="11.625" style="20" customWidth="1"/>
    <col min="11847" max="11847" width="1.625" style="20" customWidth="1"/>
    <col min="11848" max="11848" width="11.625" style="20" customWidth="1"/>
    <col min="11849" max="11849" width="1.625" style="20" customWidth="1"/>
    <col min="11850" max="11850" width="11.625" style="20" customWidth="1"/>
    <col min="11851" max="11963" width="9.625" style="20"/>
    <col min="11964" max="11964" width="1.625" style="20" customWidth="1"/>
    <col min="11965" max="11965" width="11.625" style="20" customWidth="1"/>
    <col min="11966" max="12026" width="9.625" style="20"/>
    <col min="12027" max="12027" width="37.375" style="20" customWidth="1"/>
    <col min="12028" max="12039" width="11.625" style="20" customWidth="1"/>
    <col min="12040" max="12040" width="9.625" style="20"/>
    <col min="12041" max="12041" width="1.625" style="20" customWidth="1"/>
    <col min="12042" max="12042" width="28.625" style="20" customWidth="1"/>
    <col min="12043" max="12043" width="1.625" style="20" customWidth="1"/>
    <col min="12044" max="12044" width="12.625" style="20" customWidth="1"/>
    <col min="12045" max="12045" width="1.625" style="20" customWidth="1"/>
    <col min="12046" max="12046" width="12.625" style="20" customWidth="1"/>
    <col min="12047" max="12047" width="1.625" style="20" customWidth="1"/>
    <col min="12048" max="12048" width="12.625" style="20" customWidth="1"/>
    <col min="12049" max="12049" width="1.625" style="20" customWidth="1"/>
    <col min="12050" max="12050" width="12.625" style="20" customWidth="1"/>
    <col min="12051" max="12051" width="1.625" style="20" customWidth="1"/>
    <col min="12052" max="12052" width="12.625" style="20" customWidth="1"/>
    <col min="12053" max="12053" width="1.625" style="20" customWidth="1"/>
    <col min="12054" max="12054" width="12.625" style="20" customWidth="1"/>
    <col min="12055" max="12055" width="1.625" style="20" customWidth="1"/>
    <col min="12056" max="12056" width="12.625" style="20" customWidth="1"/>
    <col min="12057" max="12057" width="1.625" style="20" customWidth="1"/>
    <col min="12058" max="12058" width="12.625" style="20" customWidth="1"/>
    <col min="12059" max="12059" width="1.625" style="20" customWidth="1"/>
    <col min="12060" max="12060" width="12.625" style="20" customWidth="1"/>
    <col min="12061" max="12061" width="1.625" style="20" customWidth="1"/>
    <col min="12062" max="12062" width="12.625" style="20" customWidth="1"/>
    <col min="12063" max="12063" width="1.625" style="20" customWidth="1"/>
    <col min="12064" max="12064" width="12.625" style="20" customWidth="1"/>
    <col min="12065" max="12065" width="1.625" style="20" customWidth="1"/>
    <col min="12066" max="12066" width="12.625" style="20" customWidth="1"/>
    <col min="12067" max="12068" width="9.625" style="20"/>
    <col min="12069" max="12069" width="1.625" style="20" customWidth="1"/>
    <col min="12070" max="12070" width="27.625" style="20" customWidth="1"/>
    <col min="12071" max="12071" width="1.625" style="20" customWidth="1"/>
    <col min="12072" max="12072" width="10.625" style="20" customWidth="1"/>
    <col min="12073" max="12073" width="1.625" style="20" customWidth="1"/>
    <col min="12074" max="12074" width="10.625" style="20" customWidth="1"/>
    <col min="12075" max="12075" width="1.625" style="20" customWidth="1"/>
    <col min="12076" max="12076" width="10.625" style="20" customWidth="1"/>
    <col min="12077" max="12077" width="1.625" style="20" customWidth="1"/>
    <col min="12078" max="12078" width="10.625" style="20" customWidth="1"/>
    <col min="12079" max="12079" width="1.625" style="20" customWidth="1"/>
    <col min="12080" max="12080" width="10.625" style="20" customWidth="1"/>
    <col min="12081" max="12081" width="1.625" style="20" customWidth="1"/>
    <col min="12082" max="12082" width="10.625" style="20" customWidth="1"/>
    <col min="12083" max="12083" width="1.625" style="20" customWidth="1"/>
    <col min="12084" max="12084" width="10.625" style="20" customWidth="1"/>
    <col min="12085" max="12085" width="1.625" style="20" customWidth="1"/>
    <col min="12086" max="12086" width="10.625" style="20" customWidth="1"/>
    <col min="12087" max="12087" width="1.625" style="20" customWidth="1"/>
    <col min="12088" max="12088" width="10.625" style="20" customWidth="1"/>
    <col min="12089" max="12089" width="1.625" style="20" customWidth="1"/>
    <col min="12090" max="12090" width="10.625" style="20" customWidth="1"/>
    <col min="12091" max="12091" width="1.625" style="20" customWidth="1"/>
    <col min="12092" max="12092" width="10.625" style="20" customWidth="1"/>
    <col min="12093" max="12093" width="1.625" style="20" customWidth="1"/>
    <col min="12094" max="12094" width="10.625" style="20" customWidth="1"/>
    <col min="12095" max="12095" width="1.625" style="20" customWidth="1"/>
    <col min="12096" max="12096" width="11.625" style="20" customWidth="1"/>
    <col min="12097" max="12097" width="1.625" style="20" customWidth="1"/>
    <col min="12098" max="12098" width="11.625" style="20" customWidth="1"/>
    <col min="12099" max="12099" width="1.625" style="20" customWidth="1"/>
    <col min="12100" max="12100" width="11.625" style="20" customWidth="1"/>
    <col min="12101" max="12101" width="1.625" style="20" customWidth="1"/>
    <col min="12102" max="12102" width="11.625" style="20" customWidth="1"/>
    <col min="12103" max="12103" width="1.625" style="20" customWidth="1"/>
    <col min="12104" max="12104" width="11.625" style="20" customWidth="1"/>
    <col min="12105" max="12105" width="1.625" style="20" customWidth="1"/>
    <col min="12106" max="12106" width="11.625" style="20" customWidth="1"/>
    <col min="12107" max="12219" width="9.625" style="20"/>
    <col min="12220" max="12220" width="1.625" style="20" customWidth="1"/>
    <col min="12221" max="12221" width="11.625" style="20" customWidth="1"/>
    <col min="12222" max="12282" width="9.625" style="20"/>
    <col min="12283" max="12283" width="37.375" style="20" customWidth="1"/>
    <col min="12284" max="12295" width="11.625" style="20" customWidth="1"/>
    <col min="12296" max="12296" width="9.625" style="20"/>
    <col min="12297" max="12297" width="1.625" style="20" customWidth="1"/>
    <col min="12298" max="12298" width="28.625" style="20" customWidth="1"/>
    <col min="12299" max="12299" width="1.625" style="20" customWidth="1"/>
    <col min="12300" max="12300" width="12.625" style="20" customWidth="1"/>
    <col min="12301" max="12301" width="1.625" style="20" customWidth="1"/>
    <col min="12302" max="12302" width="12.625" style="20" customWidth="1"/>
    <col min="12303" max="12303" width="1.625" style="20" customWidth="1"/>
    <col min="12304" max="12304" width="12.625" style="20" customWidth="1"/>
    <col min="12305" max="12305" width="1.625" style="20" customWidth="1"/>
    <col min="12306" max="12306" width="12.625" style="20" customWidth="1"/>
    <col min="12307" max="12307" width="1.625" style="20" customWidth="1"/>
    <col min="12308" max="12308" width="12.625" style="20" customWidth="1"/>
    <col min="12309" max="12309" width="1.625" style="20" customWidth="1"/>
    <col min="12310" max="12310" width="12.625" style="20" customWidth="1"/>
    <col min="12311" max="12311" width="1.625" style="20" customWidth="1"/>
    <col min="12312" max="12312" width="12.625" style="20" customWidth="1"/>
    <col min="12313" max="12313" width="1.625" style="20" customWidth="1"/>
    <col min="12314" max="12314" width="12.625" style="20" customWidth="1"/>
    <col min="12315" max="12315" width="1.625" style="20" customWidth="1"/>
    <col min="12316" max="12316" width="12.625" style="20" customWidth="1"/>
    <col min="12317" max="12317" width="1.625" style="20" customWidth="1"/>
    <col min="12318" max="12318" width="12.625" style="20" customWidth="1"/>
    <col min="12319" max="12319" width="1.625" style="20" customWidth="1"/>
    <col min="12320" max="12320" width="12.625" style="20" customWidth="1"/>
    <col min="12321" max="12321" width="1.625" style="20" customWidth="1"/>
    <col min="12322" max="12322" width="12.625" style="20" customWidth="1"/>
    <col min="12323" max="12324" width="9.625" style="20"/>
    <col min="12325" max="12325" width="1.625" style="20" customWidth="1"/>
    <col min="12326" max="12326" width="27.625" style="20" customWidth="1"/>
    <col min="12327" max="12327" width="1.625" style="20" customWidth="1"/>
    <col min="12328" max="12328" width="10.625" style="20" customWidth="1"/>
    <col min="12329" max="12329" width="1.625" style="20" customWidth="1"/>
    <col min="12330" max="12330" width="10.625" style="20" customWidth="1"/>
    <col min="12331" max="12331" width="1.625" style="20" customWidth="1"/>
    <col min="12332" max="12332" width="10.625" style="20" customWidth="1"/>
    <col min="12333" max="12333" width="1.625" style="20" customWidth="1"/>
    <col min="12334" max="12334" width="10.625" style="20" customWidth="1"/>
    <col min="12335" max="12335" width="1.625" style="20" customWidth="1"/>
    <col min="12336" max="12336" width="10.625" style="20" customWidth="1"/>
    <col min="12337" max="12337" width="1.625" style="20" customWidth="1"/>
    <col min="12338" max="12338" width="10.625" style="20" customWidth="1"/>
    <col min="12339" max="12339" width="1.625" style="20" customWidth="1"/>
    <col min="12340" max="12340" width="10.625" style="20" customWidth="1"/>
    <col min="12341" max="12341" width="1.625" style="20" customWidth="1"/>
    <col min="12342" max="12342" width="10.625" style="20" customWidth="1"/>
    <col min="12343" max="12343" width="1.625" style="20" customWidth="1"/>
    <col min="12344" max="12344" width="10.625" style="20" customWidth="1"/>
    <col min="12345" max="12345" width="1.625" style="20" customWidth="1"/>
    <col min="12346" max="12346" width="10.625" style="20" customWidth="1"/>
    <col min="12347" max="12347" width="1.625" style="20" customWidth="1"/>
    <col min="12348" max="12348" width="10.625" style="20" customWidth="1"/>
    <col min="12349" max="12349" width="1.625" style="20" customWidth="1"/>
    <col min="12350" max="12350" width="10.625" style="20" customWidth="1"/>
    <col min="12351" max="12351" width="1.625" style="20" customWidth="1"/>
    <col min="12352" max="12352" width="11.625" style="20" customWidth="1"/>
    <col min="12353" max="12353" width="1.625" style="20" customWidth="1"/>
    <col min="12354" max="12354" width="11.625" style="20" customWidth="1"/>
    <col min="12355" max="12355" width="1.625" style="20" customWidth="1"/>
    <col min="12356" max="12356" width="11.625" style="20" customWidth="1"/>
    <col min="12357" max="12357" width="1.625" style="20" customWidth="1"/>
    <col min="12358" max="12358" width="11.625" style="20" customWidth="1"/>
    <col min="12359" max="12359" width="1.625" style="20" customWidth="1"/>
    <col min="12360" max="12360" width="11.625" style="20" customWidth="1"/>
    <col min="12361" max="12361" width="1.625" style="20" customWidth="1"/>
    <col min="12362" max="12362" width="11.625" style="20" customWidth="1"/>
    <col min="12363" max="12475" width="9.625" style="20"/>
    <col min="12476" max="12476" width="1.625" style="20" customWidth="1"/>
    <col min="12477" max="12477" width="11.625" style="20" customWidth="1"/>
    <col min="12478" max="12538" width="9.625" style="20"/>
    <col min="12539" max="12539" width="37.375" style="20" customWidth="1"/>
    <col min="12540" max="12551" width="11.625" style="20" customWidth="1"/>
    <col min="12552" max="12552" width="9.625" style="20"/>
    <col min="12553" max="12553" width="1.625" style="20" customWidth="1"/>
    <col min="12554" max="12554" width="28.625" style="20" customWidth="1"/>
    <col min="12555" max="12555" width="1.625" style="20" customWidth="1"/>
    <col min="12556" max="12556" width="12.625" style="20" customWidth="1"/>
    <col min="12557" max="12557" width="1.625" style="20" customWidth="1"/>
    <col min="12558" max="12558" width="12.625" style="20" customWidth="1"/>
    <col min="12559" max="12559" width="1.625" style="20" customWidth="1"/>
    <col min="12560" max="12560" width="12.625" style="20" customWidth="1"/>
    <col min="12561" max="12561" width="1.625" style="20" customWidth="1"/>
    <col min="12562" max="12562" width="12.625" style="20" customWidth="1"/>
    <col min="12563" max="12563" width="1.625" style="20" customWidth="1"/>
    <col min="12564" max="12564" width="12.625" style="20" customWidth="1"/>
    <col min="12565" max="12565" width="1.625" style="20" customWidth="1"/>
    <col min="12566" max="12566" width="12.625" style="20" customWidth="1"/>
    <col min="12567" max="12567" width="1.625" style="20" customWidth="1"/>
    <col min="12568" max="12568" width="12.625" style="20" customWidth="1"/>
    <col min="12569" max="12569" width="1.625" style="20" customWidth="1"/>
    <col min="12570" max="12570" width="12.625" style="20" customWidth="1"/>
    <col min="12571" max="12571" width="1.625" style="20" customWidth="1"/>
    <col min="12572" max="12572" width="12.625" style="20" customWidth="1"/>
    <col min="12573" max="12573" width="1.625" style="20" customWidth="1"/>
    <col min="12574" max="12574" width="12.625" style="20" customWidth="1"/>
    <col min="12575" max="12575" width="1.625" style="20" customWidth="1"/>
    <col min="12576" max="12576" width="12.625" style="20" customWidth="1"/>
    <col min="12577" max="12577" width="1.625" style="20" customWidth="1"/>
    <col min="12578" max="12578" width="12.625" style="20" customWidth="1"/>
    <col min="12579" max="12580" width="9.625" style="20"/>
    <col min="12581" max="12581" width="1.625" style="20" customWidth="1"/>
    <col min="12582" max="12582" width="27.625" style="20" customWidth="1"/>
    <col min="12583" max="12583" width="1.625" style="20" customWidth="1"/>
    <col min="12584" max="12584" width="10.625" style="20" customWidth="1"/>
    <col min="12585" max="12585" width="1.625" style="20" customWidth="1"/>
    <col min="12586" max="12586" width="10.625" style="20" customWidth="1"/>
    <col min="12587" max="12587" width="1.625" style="20" customWidth="1"/>
    <col min="12588" max="12588" width="10.625" style="20" customWidth="1"/>
    <col min="12589" max="12589" width="1.625" style="20" customWidth="1"/>
    <col min="12590" max="12590" width="10.625" style="20" customWidth="1"/>
    <col min="12591" max="12591" width="1.625" style="20" customWidth="1"/>
    <col min="12592" max="12592" width="10.625" style="20" customWidth="1"/>
    <col min="12593" max="12593" width="1.625" style="20" customWidth="1"/>
    <col min="12594" max="12594" width="10.625" style="20" customWidth="1"/>
    <col min="12595" max="12595" width="1.625" style="20" customWidth="1"/>
    <col min="12596" max="12596" width="10.625" style="20" customWidth="1"/>
    <col min="12597" max="12597" width="1.625" style="20" customWidth="1"/>
    <col min="12598" max="12598" width="10.625" style="20" customWidth="1"/>
    <col min="12599" max="12599" width="1.625" style="20" customWidth="1"/>
    <col min="12600" max="12600" width="10.625" style="20" customWidth="1"/>
    <col min="12601" max="12601" width="1.625" style="20" customWidth="1"/>
    <col min="12602" max="12602" width="10.625" style="20" customWidth="1"/>
    <col min="12603" max="12603" width="1.625" style="20" customWidth="1"/>
    <col min="12604" max="12604" width="10.625" style="20" customWidth="1"/>
    <col min="12605" max="12605" width="1.625" style="20" customWidth="1"/>
    <col min="12606" max="12606" width="10.625" style="20" customWidth="1"/>
    <col min="12607" max="12607" width="1.625" style="20" customWidth="1"/>
    <col min="12608" max="12608" width="11.625" style="20" customWidth="1"/>
    <col min="12609" max="12609" width="1.625" style="20" customWidth="1"/>
    <col min="12610" max="12610" width="11.625" style="20" customWidth="1"/>
    <col min="12611" max="12611" width="1.625" style="20" customWidth="1"/>
    <col min="12612" max="12612" width="11.625" style="20" customWidth="1"/>
    <col min="12613" max="12613" width="1.625" style="20" customWidth="1"/>
    <col min="12614" max="12614" width="11.625" style="20" customWidth="1"/>
    <col min="12615" max="12615" width="1.625" style="20" customWidth="1"/>
    <col min="12616" max="12616" width="11.625" style="20" customWidth="1"/>
    <col min="12617" max="12617" width="1.625" style="20" customWidth="1"/>
    <col min="12618" max="12618" width="11.625" style="20" customWidth="1"/>
    <col min="12619" max="12731" width="9.625" style="20"/>
    <col min="12732" max="12732" width="1.625" style="20" customWidth="1"/>
    <col min="12733" max="12733" width="11.625" style="20" customWidth="1"/>
    <col min="12734" max="12794" width="9.625" style="20"/>
    <col min="12795" max="12795" width="37.375" style="20" customWidth="1"/>
    <col min="12796" max="12807" width="11.625" style="20" customWidth="1"/>
    <col min="12808" max="12808" width="9.625" style="20"/>
    <col min="12809" max="12809" width="1.625" style="20" customWidth="1"/>
    <col min="12810" max="12810" width="28.625" style="20" customWidth="1"/>
    <col min="12811" max="12811" width="1.625" style="20" customWidth="1"/>
    <col min="12812" max="12812" width="12.625" style="20" customWidth="1"/>
    <col min="12813" max="12813" width="1.625" style="20" customWidth="1"/>
    <col min="12814" max="12814" width="12.625" style="20" customWidth="1"/>
    <col min="12815" max="12815" width="1.625" style="20" customWidth="1"/>
    <col min="12816" max="12816" width="12.625" style="20" customWidth="1"/>
    <col min="12817" max="12817" width="1.625" style="20" customWidth="1"/>
    <col min="12818" max="12818" width="12.625" style="20" customWidth="1"/>
    <col min="12819" max="12819" width="1.625" style="20" customWidth="1"/>
    <col min="12820" max="12820" width="12.625" style="20" customWidth="1"/>
    <col min="12821" max="12821" width="1.625" style="20" customWidth="1"/>
    <col min="12822" max="12822" width="12.625" style="20" customWidth="1"/>
    <col min="12823" max="12823" width="1.625" style="20" customWidth="1"/>
    <col min="12824" max="12824" width="12.625" style="20" customWidth="1"/>
    <col min="12825" max="12825" width="1.625" style="20" customWidth="1"/>
    <col min="12826" max="12826" width="12.625" style="20" customWidth="1"/>
    <col min="12827" max="12827" width="1.625" style="20" customWidth="1"/>
    <col min="12828" max="12828" width="12.625" style="20" customWidth="1"/>
    <col min="12829" max="12829" width="1.625" style="20" customWidth="1"/>
    <col min="12830" max="12830" width="12.625" style="20" customWidth="1"/>
    <col min="12831" max="12831" width="1.625" style="20" customWidth="1"/>
    <col min="12832" max="12832" width="12.625" style="20" customWidth="1"/>
    <col min="12833" max="12833" width="1.625" style="20" customWidth="1"/>
    <col min="12834" max="12834" width="12.625" style="20" customWidth="1"/>
    <col min="12835" max="12836" width="9.625" style="20"/>
    <col min="12837" max="12837" width="1.625" style="20" customWidth="1"/>
    <col min="12838" max="12838" width="27.625" style="20" customWidth="1"/>
    <col min="12839" max="12839" width="1.625" style="20" customWidth="1"/>
    <col min="12840" max="12840" width="10.625" style="20" customWidth="1"/>
    <col min="12841" max="12841" width="1.625" style="20" customWidth="1"/>
    <col min="12842" max="12842" width="10.625" style="20" customWidth="1"/>
    <col min="12843" max="12843" width="1.625" style="20" customWidth="1"/>
    <col min="12844" max="12844" width="10.625" style="20" customWidth="1"/>
    <col min="12845" max="12845" width="1.625" style="20" customWidth="1"/>
    <col min="12846" max="12846" width="10.625" style="20" customWidth="1"/>
    <col min="12847" max="12847" width="1.625" style="20" customWidth="1"/>
    <col min="12848" max="12848" width="10.625" style="20" customWidth="1"/>
    <col min="12849" max="12849" width="1.625" style="20" customWidth="1"/>
    <col min="12850" max="12850" width="10.625" style="20" customWidth="1"/>
    <col min="12851" max="12851" width="1.625" style="20" customWidth="1"/>
    <col min="12852" max="12852" width="10.625" style="20" customWidth="1"/>
    <col min="12853" max="12853" width="1.625" style="20" customWidth="1"/>
    <col min="12854" max="12854" width="10.625" style="20" customWidth="1"/>
    <col min="12855" max="12855" width="1.625" style="20" customWidth="1"/>
    <col min="12856" max="12856" width="10.625" style="20" customWidth="1"/>
    <col min="12857" max="12857" width="1.625" style="20" customWidth="1"/>
    <col min="12858" max="12858" width="10.625" style="20" customWidth="1"/>
    <col min="12859" max="12859" width="1.625" style="20" customWidth="1"/>
    <col min="12860" max="12860" width="10.625" style="20" customWidth="1"/>
    <col min="12861" max="12861" width="1.625" style="20" customWidth="1"/>
    <col min="12862" max="12862" width="10.625" style="20" customWidth="1"/>
    <col min="12863" max="12863" width="1.625" style="20" customWidth="1"/>
    <col min="12864" max="12864" width="11.625" style="20" customWidth="1"/>
    <col min="12865" max="12865" width="1.625" style="20" customWidth="1"/>
    <col min="12866" max="12866" width="11.625" style="20" customWidth="1"/>
    <col min="12867" max="12867" width="1.625" style="20" customWidth="1"/>
    <col min="12868" max="12868" width="11.625" style="20" customWidth="1"/>
    <col min="12869" max="12869" width="1.625" style="20" customWidth="1"/>
    <col min="12870" max="12870" width="11.625" style="20" customWidth="1"/>
    <col min="12871" max="12871" width="1.625" style="20" customWidth="1"/>
    <col min="12872" max="12872" width="11.625" style="20" customWidth="1"/>
    <col min="12873" max="12873" width="1.625" style="20" customWidth="1"/>
    <col min="12874" max="12874" width="11.625" style="20" customWidth="1"/>
    <col min="12875" max="12987" width="9.625" style="20"/>
    <col min="12988" max="12988" width="1.625" style="20" customWidth="1"/>
    <col min="12989" max="12989" width="11.625" style="20" customWidth="1"/>
    <col min="12990" max="13050" width="9.625" style="20"/>
    <col min="13051" max="13051" width="37.375" style="20" customWidth="1"/>
    <col min="13052" max="13063" width="11.625" style="20" customWidth="1"/>
    <col min="13064" max="13064" width="9.625" style="20"/>
    <col min="13065" max="13065" width="1.625" style="20" customWidth="1"/>
    <col min="13066" max="13066" width="28.625" style="20" customWidth="1"/>
    <col min="13067" max="13067" width="1.625" style="20" customWidth="1"/>
    <col min="13068" max="13068" width="12.625" style="20" customWidth="1"/>
    <col min="13069" max="13069" width="1.625" style="20" customWidth="1"/>
    <col min="13070" max="13070" width="12.625" style="20" customWidth="1"/>
    <col min="13071" max="13071" width="1.625" style="20" customWidth="1"/>
    <col min="13072" max="13072" width="12.625" style="20" customWidth="1"/>
    <col min="13073" max="13073" width="1.625" style="20" customWidth="1"/>
    <col min="13074" max="13074" width="12.625" style="20" customWidth="1"/>
    <col min="13075" max="13075" width="1.625" style="20" customWidth="1"/>
    <col min="13076" max="13076" width="12.625" style="20" customWidth="1"/>
    <col min="13077" max="13077" width="1.625" style="20" customWidth="1"/>
    <col min="13078" max="13078" width="12.625" style="20" customWidth="1"/>
    <col min="13079" max="13079" width="1.625" style="20" customWidth="1"/>
    <col min="13080" max="13080" width="12.625" style="20" customWidth="1"/>
    <col min="13081" max="13081" width="1.625" style="20" customWidth="1"/>
    <col min="13082" max="13082" width="12.625" style="20" customWidth="1"/>
    <col min="13083" max="13083" width="1.625" style="20" customWidth="1"/>
    <col min="13084" max="13084" width="12.625" style="20" customWidth="1"/>
    <col min="13085" max="13085" width="1.625" style="20" customWidth="1"/>
    <col min="13086" max="13086" width="12.625" style="20" customWidth="1"/>
    <col min="13087" max="13087" width="1.625" style="20" customWidth="1"/>
    <col min="13088" max="13088" width="12.625" style="20" customWidth="1"/>
    <col min="13089" max="13089" width="1.625" style="20" customWidth="1"/>
    <col min="13090" max="13090" width="12.625" style="20" customWidth="1"/>
    <col min="13091" max="13092" width="9.625" style="20"/>
    <col min="13093" max="13093" width="1.625" style="20" customWidth="1"/>
    <col min="13094" max="13094" width="27.625" style="20" customWidth="1"/>
    <col min="13095" max="13095" width="1.625" style="20" customWidth="1"/>
    <col min="13096" max="13096" width="10.625" style="20" customWidth="1"/>
    <col min="13097" max="13097" width="1.625" style="20" customWidth="1"/>
    <col min="13098" max="13098" width="10.625" style="20" customWidth="1"/>
    <col min="13099" max="13099" width="1.625" style="20" customWidth="1"/>
    <col min="13100" max="13100" width="10.625" style="20" customWidth="1"/>
    <col min="13101" max="13101" width="1.625" style="20" customWidth="1"/>
    <col min="13102" max="13102" width="10.625" style="20" customWidth="1"/>
    <col min="13103" max="13103" width="1.625" style="20" customWidth="1"/>
    <col min="13104" max="13104" width="10.625" style="20" customWidth="1"/>
    <col min="13105" max="13105" width="1.625" style="20" customWidth="1"/>
    <col min="13106" max="13106" width="10.625" style="20" customWidth="1"/>
    <col min="13107" max="13107" width="1.625" style="20" customWidth="1"/>
    <col min="13108" max="13108" width="10.625" style="20" customWidth="1"/>
    <col min="13109" max="13109" width="1.625" style="20" customWidth="1"/>
    <col min="13110" max="13110" width="10.625" style="20" customWidth="1"/>
    <col min="13111" max="13111" width="1.625" style="20" customWidth="1"/>
    <col min="13112" max="13112" width="10.625" style="20" customWidth="1"/>
    <col min="13113" max="13113" width="1.625" style="20" customWidth="1"/>
    <col min="13114" max="13114" width="10.625" style="20" customWidth="1"/>
    <col min="13115" max="13115" width="1.625" style="20" customWidth="1"/>
    <col min="13116" max="13116" width="10.625" style="20" customWidth="1"/>
    <col min="13117" max="13117" width="1.625" style="20" customWidth="1"/>
    <col min="13118" max="13118" width="10.625" style="20" customWidth="1"/>
    <col min="13119" max="13119" width="1.625" style="20" customWidth="1"/>
    <col min="13120" max="13120" width="11.625" style="20" customWidth="1"/>
    <col min="13121" max="13121" width="1.625" style="20" customWidth="1"/>
    <col min="13122" max="13122" width="11.625" style="20" customWidth="1"/>
    <col min="13123" max="13123" width="1.625" style="20" customWidth="1"/>
    <col min="13124" max="13124" width="11.625" style="20" customWidth="1"/>
    <col min="13125" max="13125" width="1.625" style="20" customWidth="1"/>
    <col min="13126" max="13126" width="11.625" style="20" customWidth="1"/>
    <col min="13127" max="13127" width="1.625" style="20" customWidth="1"/>
    <col min="13128" max="13128" width="11.625" style="20" customWidth="1"/>
    <col min="13129" max="13129" width="1.625" style="20" customWidth="1"/>
    <col min="13130" max="13130" width="11.625" style="20" customWidth="1"/>
    <col min="13131" max="13243" width="9.625" style="20"/>
    <col min="13244" max="13244" width="1.625" style="20" customWidth="1"/>
    <col min="13245" max="13245" width="11.625" style="20" customWidth="1"/>
    <col min="13246" max="13306" width="9.625" style="20"/>
    <col min="13307" max="13307" width="37.375" style="20" customWidth="1"/>
    <col min="13308" max="13319" width="11.625" style="20" customWidth="1"/>
    <col min="13320" max="13320" width="9.625" style="20"/>
    <col min="13321" max="13321" width="1.625" style="20" customWidth="1"/>
    <col min="13322" max="13322" width="28.625" style="20" customWidth="1"/>
    <col min="13323" max="13323" width="1.625" style="20" customWidth="1"/>
    <col min="13324" max="13324" width="12.625" style="20" customWidth="1"/>
    <col min="13325" max="13325" width="1.625" style="20" customWidth="1"/>
    <col min="13326" max="13326" width="12.625" style="20" customWidth="1"/>
    <col min="13327" max="13327" width="1.625" style="20" customWidth="1"/>
    <col min="13328" max="13328" width="12.625" style="20" customWidth="1"/>
    <col min="13329" max="13329" width="1.625" style="20" customWidth="1"/>
    <col min="13330" max="13330" width="12.625" style="20" customWidth="1"/>
    <col min="13331" max="13331" width="1.625" style="20" customWidth="1"/>
    <col min="13332" max="13332" width="12.625" style="20" customWidth="1"/>
    <col min="13333" max="13333" width="1.625" style="20" customWidth="1"/>
    <col min="13334" max="13334" width="12.625" style="20" customWidth="1"/>
    <col min="13335" max="13335" width="1.625" style="20" customWidth="1"/>
    <col min="13336" max="13336" width="12.625" style="20" customWidth="1"/>
    <col min="13337" max="13337" width="1.625" style="20" customWidth="1"/>
    <col min="13338" max="13338" width="12.625" style="20" customWidth="1"/>
    <col min="13339" max="13339" width="1.625" style="20" customWidth="1"/>
    <col min="13340" max="13340" width="12.625" style="20" customWidth="1"/>
    <col min="13341" max="13341" width="1.625" style="20" customWidth="1"/>
    <col min="13342" max="13342" width="12.625" style="20" customWidth="1"/>
    <col min="13343" max="13343" width="1.625" style="20" customWidth="1"/>
    <col min="13344" max="13344" width="12.625" style="20" customWidth="1"/>
    <col min="13345" max="13345" width="1.625" style="20" customWidth="1"/>
    <col min="13346" max="13346" width="12.625" style="20" customWidth="1"/>
    <col min="13347" max="13348" width="9.625" style="20"/>
    <col min="13349" max="13349" width="1.625" style="20" customWidth="1"/>
    <col min="13350" max="13350" width="27.625" style="20" customWidth="1"/>
    <col min="13351" max="13351" width="1.625" style="20" customWidth="1"/>
    <col min="13352" max="13352" width="10.625" style="20" customWidth="1"/>
    <col min="13353" max="13353" width="1.625" style="20" customWidth="1"/>
    <col min="13354" max="13354" width="10.625" style="20" customWidth="1"/>
    <col min="13355" max="13355" width="1.625" style="20" customWidth="1"/>
    <col min="13356" max="13356" width="10.625" style="20" customWidth="1"/>
    <col min="13357" max="13357" width="1.625" style="20" customWidth="1"/>
    <col min="13358" max="13358" width="10.625" style="20" customWidth="1"/>
    <col min="13359" max="13359" width="1.625" style="20" customWidth="1"/>
    <col min="13360" max="13360" width="10.625" style="20" customWidth="1"/>
    <col min="13361" max="13361" width="1.625" style="20" customWidth="1"/>
    <col min="13362" max="13362" width="10.625" style="20" customWidth="1"/>
    <col min="13363" max="13363" width="1.625" style="20" customWidth="1"/>
    <col min="13364" max="13364" width="10.625" style="20" customWidth="1"/>
    <col min="13365" max="13365" width="1.625" style="20" customWidth="1"/>
    <col min="13366" max="13366" width="10.625" style="20" customWidth="1"/>
    <col min="13367" max="13367" width="1.625" style="20" customWidth="1"/>
    <col min="13368" max="13368" width="10.625" style="20" customWidth="1"/>
    <col min="13369" max="13369" width="1.625" style="20" customWidth="1"/>
    <col min="13370" max="13370" width="10.625" style="20" customWidth="1"/>
    <col min="13371" max="13371" width="1.625" style="20" customWidth="1"/>
    <col min="13372" max="13372" width="10.625" style="20" customWidth="1"/>
    <col min="13373" max="13373" width="1.625" style="20" customWidth="1"/>
    <col min="13374" max="13374" width="10.625" style="20" customWidth="1"/>
    <col min="13375" max="13375" width="1.625" style="20" customWidth="1"/>
    <col min="13376" max="13376" width="11.625" style="20" customWidth="1"/>
    <col min="13377" max="13377" width="1.625" style="20" customWidth="1"/>
    <col min="13378" max="13378" width="11.625" style="20" customWidth="1"/>
    <col min="13379" max="13379" width="1.625" style="20" customWidth="1"/>
    <col min="13380" max="13380" width="11.625" style="20" customWidth="1"/>
    <col min="13381" max="13381" width="1.625" style="20" customWidth="1"/>
    <col min="13382" max="13382" width="11.625" style="20" customWidth="1"/>
    <col min="13383" max="13383" width="1.625" style="20" customWidth="1"/>
    <col min="13384" max="13384" width="11.625" style="20" customWidth="1"/>
    <col min="13385" max="13385" width="1.625" style="20" customWidth="1"/>
    <col min="13386" max="13386" width="11.625" style="20" customWidth="1"/>
    <col min="13387" max="13499" width="9.625" style="20"/>
    <col min="13500" max="13500" width="1.625" style="20" customWidth="1"/>
    <col min="13501" max="13501" width="11.625" style="20" customWidth="1"/>
    <col min="13502" max="13562" width="9.625" style="20"/>
    <col min="13563" max="13563" width="37.375" style="20" customWidth="1"/>
    <col min="13564" max="13575" width="11.625" style="20" customWidth="1"/>
    <col min="13576" max="13576" width="9.625" style="20"/>
    <col min="13577" max="13577" width="1.625" style="20" customWidth="1"/>
    <col min="13578" max="13578" width="28.625" style="20" customWidth="1"/>
    <col min="13579" max="13579" width="1.625" style="20" customWidth="1"/>
    <col min="13580" max="13580" width="12.625" style="20" customWidth="1"/>
    <col min="13581" max="13581" width="1.625" style="20" customWidth="1"/>
    <col min="13582" max="13582" width="12.625" style="20" customWidth="1"/>
    <col min="13583" max="13583" width="1.625" style="20" customWidth="1"/>
    <col min="13584" max="13584" width="12.625" style="20" customWidth="1"/>
    <col min="13585" max="13585" width="1.625" style="20" customWidth="1"/>
    <col min="13586" max="13586" width="12.625" style="20" customWidth="1"/>
    <col min="13587" max="13587" width="1.625" style="20" customWidth="1"/>
    <col min="13588" max="13588" width="12.625" style="20" customWidth="1"/>
    <col min="13589" max="13589" width="1.625" style="20" customWidth="1"/>
    <col min="13590" max="13590" width="12.625" style="20" customWidth="1"/>
    <col min="13591" max="13591" width="1.625" style="20" customWidth="1"/>
    <col min="13592" max="13592" width="12.625" style="20" customWidth="1"/>
    <col min="13593" max="13593" width="1.625" style="20" customWidth="1"/>
    <col min="13594" max="13594" width="12.625" style="20" customWidth="1"/>
    <col min="13595" max="13595" width="1.625" style="20" customWidth="1"/>
    <col min="13596" max="13596" width="12.625" style="20" customWidth="1"/>
    <col min="13597" max="13597" width="1.625" style="20" customWidth="1"/>
    <col min="13598" max="13598" width="12.625" style="20" customWidth="1"/>
    <col min="13599" max="13599" width="1.625" style="20" customWidth="1"/>
    <col min="13600" max="13600" width="12.625" style="20" customWidth="1"/>
    <col min="13601" max="13601" width="1.625" style="20" customWidth="1"/>
    <col min="13602" max="13602" width="12.625" style="20" customWidth="1"/>
    <col min="13603" max="13604" width="9.625" style="20"/>
    <col min="13605" max="13605" width="1.625" style="20" customWidth="1"/>
    <col min="13606" max="13606" width="27.625" style="20" customWidth="1"/>
    <col min="13607" max="13607" width="1.625" style="20" customWidth="1"/>
    <col min="13608" max="13608" width="10.625" style="20" customWidth="1"/>
    <col min="13609" max="13609" width="1.625" style="20" customWidth="1"/>
    <col min="13610" max="13610" width="10.625" style="20" customWidth="1"/>
    <col min="13611" max="13611" width="1.625" style="20" customWidth="1"/>
    <col min="13612" max="13612" width="10.625" style="20" customWidth="1"/>
    <col min="13613" max="13613" width="1.625" style="20" customWidth="1"/>
    <col min="13614" max="13614" width="10.625" style="20" customWidth="1"/>
    <col min="13615" max="13615" width="1.625" style="20" customWidth="1"/>
    <col min="13616" max="13616" width="10.625" style="20" customWidth="1"/>
    <col min="13617" max="13617" width="1.625" style="20" customWidth="1"/>
    <col min="13618" max="13618" width="10.625" style="20" customWidth="1"/>
    <col min="13619" max="13619" width="1.625" style="20" customWidth="1"/>
    <col min="13620" max="13620" width="10.625" style="20" customWidth="1"/>
    <col min="13621" max="13621" width="1.625" style="20" customWidth="1"/>
    <col min="13622" max="13622" width="10.625" style="20" customWidth="1"/>
    <col min="13623" max="13623" width="1.625" style="20" customWidth="1"/>
    <col min="13624" max="13624" width="10.625" style="20" customWidth="1"/>
    <col min="13625" max="13625" width="1.625" style="20" customWidth="1"/>
    <col min="13626" max="13626" width="10.625" style="20" customWidth="1"/>
    <col min="13627" max="13627" width="1.625" style="20" customWidth="1"/>
    <col min="13628" max="13628" width="10.625" style="20" customWidth="1"/>
    <col min="13629" max="13629" width="1.625" style="20" customWidth="1"/>
    <col min="13630" max="13630" width="10.625" style="20" customWidth="1"/>
    <col min="13631" max="13631" width="1.625" style="20" customWidth="1"/>
    <col min="13632" max="13632" width="11.625" style="20" customWidth="1"/>
    <col min="13633" max="13633" width="1.625" style="20" customWidth="1"/>
    <col min="13634" max="13634" width="11.625" style="20" customWidth="1"/>
    <col min="13635" max="13635" width="1.625" style="20" customWidth="1"/>
    <col min="13636" max="13636" width="11.625" style="20" customWidth="1"/>
    <col min="13637" max="13637" width="1.625" style="20" customWidth="1"/>
    <col min="13638" max="13638" width="11.625" style="20" customWidth="1"/>
    <col min="13639" max="13639" width="1.625" style="20" customWidth="1"/>
    <col min="13640" max="13640" width="11.625" style="20" customWidth="1"/>
    <col min="13641" max="13641" width="1.625" style="20" customWidth="1"/>
    <col min="13642" max="13642" width="11.625" style="20" customWidth="1"/>
    <col min="13643" max="13755" width="9.625" style="20"/>
    <col min="13756" max="13756" width="1.625" style="20" customWidth="1"/>
    <col min="13757" max="13757" width="11.625" style="20" customWidth="1"/>
    <col min="13758" max="13818" width="9.625" style="20"/>
    <col min="13819" max="13819" width="37.375" style="20" customWidth="1"/>
    <col min="13820" max="13831" width="11.625" style="20" customWidth="1"/>
    <col min="13832" max="13832" width="9.625" style="20"/>
    <col min="13833" max="13833" width="1.625" style="20" customWidth="1"/>
    <col min="13834" max="13834" width="28.625" style="20" customWidth="1"/>
    <col min="13835" max="13835" width="1.625" style="20" customWidth="1"/>
    <col min="13836" max="13836" width="12.625" style="20" customWidth="1"/>
    <col min="13837" max="13837" width="1.625" style="20" customWidth="1"/>
    <col min="13838" max="13838" width="12.625" style="20" customWidth="1"/>
    <col min="13839" max="13839" width="1.625" style="20" customWidth="1"/>
    <col min="13840" max="13840" width="12.625" style="20" customWidth="1"/>
    <col min="13841" max="13841" width="1.625" style="20" customWidth="1"/>
    <col min="13842" max="13842" width="12.625" style="20" customWidth="1"/>
    <col min="13843" max="13843" width="1.625" style="20" customWidth="1"/>
    <col min="13844" max="13844" width="12.625" style="20" customWidth="1"/>
    <col min="13845" max="13845" width="1.625" style="20" customWidth="1"/>
    <col min="13846" max="13846" width="12.625" style="20" customWidth="1"/>
    <col min="13847" max="13847" width="1.625" style="20" customWidth="1"/>
    <col min="13848" max="13848" width="12.625" style="20" customWidth="1"/>
    <col min="13849" max="13849" width="1.625" style="20" customWidth="1"/>
    <col min="13850" max="13850" width="12.625" style="20" customWidth="1"/>
    <col min="13851" max="13851" width="1.625" style="20" customWidth="1"/>
    <col min="13852" max="13852" width="12.625" style="20" customWidth="1"/>
    <col min="13853" max="13853" width="1.625" style="20" customWidth="1"/>
    <col min="13854" max="13854" width="12.625" style="20" customWidth="1"/>
    <col min="13855" max="13855" width="1.625" style="20" customWidth="1"/>
    <col min="13856" max="13856" width="12.625" style="20" customWidth="1"/>
    <col min="13857" max="13857" width="1.625" style="20" customWidth="1"/>
    <col min="13858" max="13858" width="12.625" style="20" customWidth="1"/>
    <col min="13859" max="13860" width="9.625" style="20"/>
    <col min="13861" max="13861" width="1.625" style="20" customWidth="1"/>
    <col min="13862" max="13862" width="27.625" style="20" customWidth="1"/>
    <col min="13863" max="13863" width="1.625" style="20" customWidth="1"/>
    <col min="13864" max="13864" width="10.625" style="20" customWidth="1"/>
    <col min="13865" max="13865" width="1.625" style="20" customWidth="1"/>
    <col min="13866" max="13866" width="10.625" style="20" customWidth="1"/>
    <col min="13867" max="13867" width="1.625" style="20" customWidth="1"/>
    <col min="13868" max="13868" width="10.625" style="20" customWidth="1"/>
    <col min="13869" max="13869" width="1.625" style="20" customWidth="1"/>
    <col min="13870" max="13870" width="10.625" style="20" customWidth="1"/>
    <col min="13871" max="13871" width="1.625" style="20" customWidth="1"/>
    <col min="13872" max="13872" width="10.625" style="20" customWidth="1"/>
    <col min="13873" max="13873" width="1.625" style="20" customWidth="1"/>
    <col min="13874" max="13874" width="10.625" style="20" customWidth="1"/>
    <col min="13875" max="13875" width="1.625" style="20" customWidth="1"/>
    <col min="13876" max="13876" width="10.625" style="20" customWidth="1"/>
    <col min="13877" max="13877" width="1.625" style="20" customWidth="1"/>
    <col min="13878" max="13878" width="10.625" style="20" customWidth="1"/>
    <col min="13879" max="13879" width="1.625" style="20" customWidth="1"/>
    <col min="13880" max="13880" width="10.625" style="20" customWidth="1"/>
    <col min="13881" max="13881" width="1.625" style="20" customWidth="1"/>
    <col min="13882" max="13882" width="10.625" style="20" customWidth="1"/>
    <col min="13883" max="13883" width="1.625" style="20" customWidth="1"/>
    <col min="13884" max="13884" width="10.625" style="20" customWidth="1"/>
    <col min="13885" max="13885" width="1.625" style="20" customWidth="1"/>
    <col min="13886" max="13886" width="10.625" style="20" customWidth="1"/>
    <col min="13887" max="13887" width="1.625" style="20" customWidth="1"/>
    <col min="13888" max="13888" width="11.625" style="20" customWidth="1"/>
    <col min="13889" max="13889" width="1.625" style="20" customWidth="1"/>
    <col min="13890" max="13890" width="11.625" style="20" customWidth="1"/>
    <col min="13891" max="13891" width="1.625" style="20" customWidth="1"/>
    <col min="13892" max="13892" width="11.625" style="20" customWidth="1"/>
    <col min="13893" max="13893" width="1.625" style="20" customWidth="1"/>
    <col min="13894" max="13894" width="11.625" style="20" customWidth="1"/>
    <col min="13895" max="13895" width="1.625" style="20" customWidth="1"/>
    <col min="13896" max="13896" width="11.625" style="20" customWidth="1"/>
    <col min="13897" max="13897" width="1.625" style="20" customWidth="1"/>
    <col min="13898" max="13898" width="11.625" style="20" customWidth="1"/>
    <col min="13899" max="14011" width="9.625" style="20"/>
    <col min="14012" max="14012" width="1.625" style="20" customWidth="1"/>
    <col min="14013" max="14013" width="11.625" style="20" customWidth="1"/>
    <col min="14014" max="14074" width="9.625" style="20"/>
    <col min="14075" max="14075" width="37.375" style="20" customWidth="1"/>
    <col min="14076" max="14087" width="11.625" style="20" customWidth="1"/>
    <col min="14088" max="14088" width="9.625" style="20"/>
    <col min="14089" max="14089" width="1.625" style="20" customWidth="1"/>
    <col min="14090" max="14090" width="28.625" style="20" customWidth="1"/>
    <col min="14091" max="14091" width="1.625" style="20" customWidth="1"/>
    <col min="14092" max="14092" width="12.625" style="20" customWidth="1"/>
    <col min="14093" max="14093" width="1.625" style="20" customWidth="1"/>
    <col min="14094" max="14094" width="12.625" style="20" customWidth="1"/>
    <col min="14095" max="14095" width="1.625" style="20" customWidth="1"/>
    <col min="14096" max="14096" width="12.625" style="20" customWidth="1"/>
    <col min="14097" max="14097" width="1.625" style="20" customWidth="1"/>
    <col min="14098" max="14098" width="12.625" style="20" customWidth="1"/>
    <col min="14099" max="14099" width="1.625" style="20" customWidth="1"/>
    <col min="14100" max="14100" width="12.625" style="20" customWidth="1"/>
    <col min="14101" max="14101" width="1.625" style="20" customWidth="1"/>
    <col min="14102" max="14102" width="12.625" style="20" customWidth="1"/>
    <col min="14103" max="14103" width="1.625" style="20" customWidth="1"/>
    <col min="14104" max="14104" width="12.625" style="20" customWidth="1"/>
    <col min="14105" max="14105" width="1.625" style="20" customWidth="1"/>
    <col min="14106" max="14106" width="12.625" style="20" customWidth="1"/>
    <col min="14107" max="14107" width="1.625" style="20" customWidth="1"/>
    <col min="14108" max="14108" width="12.625" style="20" customWidth="1"/>
    <col min="14109" max="14109" width="1.625" style="20" customWidth="1"/>
    <col min="14110" max="14110" width="12.625" style="20" customWidth="1"/>
    <col min="14111" max="14111" width="1.625" style="20" customWidth="1"/>
    <col min="14112" max="14112" width="12.625" style="20" customWidth="1"/>
    <col min="14113" max="14113" width="1.625" style="20" customWidth="1"/>
    <col min="14114" max="14114" width="12.625" style="20" customWidth="1"/>
    <col min="14115" max="14116" width="9.625" style="20"/>
    <col min="14117" max="14117" width="1.625" style="20" customWidth="1"/>
    <col min="14118" max="14118" width="27.625" style="20" customWidth="1"/>
    <col min="14119" max="14119" width="1.625" style="20" customWidth="1"/>
    <col min="14120" max="14120" width="10.625" style="20" customWidth="1"/>
    <col min="14121" max="14121" width="1.625" style="20" customWidth="1"/>
    <col min="14122" max="14122" width="10.625" style="20" customWidth="1"/>
    <col min="14123" max="14123" width="1.625" style="20" customWidth="1"/>
    <col min="14124" max="14124" width="10.625" style="20" customWidth="1"/>
    <col min="14125" max="14125" width="1.625" style="20" customWidth="1"/>
    <col min="14126" max="14126" width="10.625" style="20" customWidth="1"/>
    <col min="14127" max="14127" width="1.625" style="20" customWidth="1"/>
    <col min="14128" max="14128" width="10.625" style="20" customWidth="1"/>
    <col min="14129" max="14129" width="1.625" style="20" customWidth="1"/>
    <col min="14130" max="14130" width="10.625" style="20" customWidth="1"/>
    <col min="14131" max="14131" width="1.625" style="20" customWidth="1"/>
    <col min="14132" max="14132" width="10.625" style="20" customWidth="1"/>
    <col min="14133" max="14133" width="1.625" style="20" customWidth="1"/>
    <col min="14134" max="14134" width="10.625" style="20" customWidth="1"/>
    <col min="14135" max="14135" width="1.625" style="20" customWidth="1"/>
    <col min="14136" max="14136" width="10.625" style="20" customWidth="1"/>
    <col min="14137" max="14137" width="1.625" style="20" customWidth="1"/>
    <col min="14138" max="14138" width="10.625" style="20" customWidth="1"/>
    <col min="14139" max="14139" width="1.625" style="20" customWidth="1"/>
    <col min="14140" max="14140" width="10.625" style="20" customWidth="1"/>
    <col min="14141" max="14141" width="1.625" style="20" customWidth="1"/>
    <col min="14142" max="14142" width="10.625" style="20" customWidth="1"/>
    <col min="14143" max="14143" width="1.625" style="20" customWidth="1"/>
    <col min="14144" max="14144" width="11.625" style="20" customWidth="1"/>
    <col min="14145" max="14145" width="1.625" style="20" customWidth="1"/>
    <col min="14146" max="14146" width="11.625" style="20" customWidth="1"/>
    <col min="14147" max="14147" width="1.625" style="20" customWidth="1"/>
    <col min="14148" max="14148" width="11.625" style="20" customWidth="1"/>
    <col min="14149" max="14149" width="1.625" style="20" customWidth="1"/>
    <col min="14150" max="14150" width="11.625" style="20" customWidth="1"/>
    <col min="14151" max="14151" width="1.625" style="20" customWidth="1"/>
    <col min="14152" max="14152" width="11.625" style="20" customWidth="1"/>
    <col min="14153" max="14153" width="1.625" style="20" customWidth="1"/>
    <col min="14154" max="14154" width="11.625" style="20" customWidth="1"/>
    <col min="14155" max="14267" width="9.625" style="20"/>
    <col min="14268" max="14268" width="1.625" style="20" customWidth="1"/>
    <col min="14269" max="14269" width="11.625" style="20" customWidth="1"/>
    <col min="14270" max="14330" width="9.625" style="20"/>
    <col min="14331" max="14331" width="37.375" style="20" customWidth="1"/>
    <col min="14332" max="14343" width="11.625" style="20" customWidth="1"/>
    <col min="14344" max="14344" width="9.625" style="20"/>
    <col min="14345" max="14345" width="1.625" style="20" customWidth="1"/>
    <col min="14346" max="14346" width="28.625" style="20" customWidth="1"/>
    <col min="14347" max="14347" width="1.625" style="20" customWidth="1"/>
    <col min="14348" max="14348" width="12.625" style="20" customWidth="1"/>
    <col min="14349" max="14349" width="1.625" style="20" customWidth="1"/>
    <col min="14350" max="14350" width="12.625" style="20" customWidth="1"/>
    <col min="14351" max="14351" width="1.625" style="20" customWidth="1"/>
    <col min="14352" max="14352" width="12.625" style="20" customWidth="1"/>
    <col min="14353" max="14353" width="1.625" style="20" customWidth="1"/>
    <col min="14354" max="14354" width="12.625" style="20" customWidth="1"/>
    <col min="14355" max="14355" width="1.625" style="20" customWidth="1"/>
    <col min="14356" max="14356" width="12.625" style="20" customWidth="1"/>
    <col min="14357" max="14357" width="1.625" style="20" customWidth="1"/>
    <col min="14358" max="14358" width="12.625" style="20" customWidth="1"/>
    <col min="14359" max="14359" width="1.625" style="20" customWidth="1"/>
    <col min="14360" max="14360" width="12.625" style="20" customWidth="1"/>
    <col min="14361" max="14361" width="1.625" style="20" customWidth="1"/>
    <col min="14362" max="14362" width="12.625" style="20" customWidth="1"/>
    <col min="14363" max="14363" width="1.625" style="20" customWidth="1"/>
    <col min="14364" max="14364" width="12.625" style="20" customWidth="1"/>
    <col min="14365" max="14365" width="1.625" style="20" customWidth="1"/>
    <col min="14366" max="14366" width="12.625" style="20" customWidth="1"/>
    <col min="14367" max="14367" width="1.625" style="20" customWidth="1"/>
    <col min="14368" max="14368" width="12.625" style="20" customWidth="1"/>
    <col min="14369" max="14369" width="1.625" style="20" customWidth="1"/>
    <col min="14370" max="14370" width="12.625" style="20" customWidth="1"/>
    <col min="14371" max="14372" width="9.625" style="20"/>
    <col min="14373" max="14373" width="1.625" style="20" customWidth="1"/>
    <col min="14374" max="14374" width="27.625" style="20" customWidth="1"/>
    <col min="14375" max="14375" width="1.625" style="20" customWidth="1"/>
    <col min="14376" max="14376" width="10.625" style="20" customWidth="1"/>
    <col min="14377" max="14377" width="1.625" style="20" customWidth="1"/>
    <col min="14378" max="14378" width="10.625" style="20" customWidth="1"/>
    <col min="14379" max="14379" width="1.625" style="20" customWidth="1"/>
    <col min="14380" max="14380" width="10.625" style="20" customWidth="1"/>
    <col min="14381" max="14381" width="1.625" style="20" customWidth="1"/>
    <col min="14382" max="14382" width="10.625" style="20" customWidth="1"/>
    <col min="14383" max="14383" width="1.625" style="20" customWidth="1"/>
    <col min="14384" max="14384" width="10.625" style="20" customWidth="1"/>
    <col min="14385" max="14385" width="1.625" style="20" customWidth="1"/>
    <col min="14386" max="14386" width="10.625" style="20" customWidth="1"/>
    <col min="14387" max="14387" width="1.625" style="20" customWidth="1"/>
    <col min="14388" max="14388" width="10.625" style="20" customWidth="1"/>
    <col min="14389" max="14389" width="1.625" style="20" customWidth="1"/>
    <col min="14390" max="14390" width="10.625" style="20" customWidth="1"/>
    <col min="14391" max="14391" width="1.625" style="20" customWidth="1"/>
    <col min="14392" max="14392" width="10.625" style="20" customWidth="1"/>
    <col min="14393" max="14393" width="1.625" style="20" customWidth="1"/>
    <col min="14394" max="14394" width="10.625" style="20" customWidth="1"/>
    <col min="14395" max="14395" width="1.625" style="20" customWidth="1"/>
    <col min="14396" max="14396" width="10.625" style="20" customWidth="1"/>
    <col min="14397" max="14397" width="1.625" style="20" customWidth="1"/>
    <col min="14398" max="14398" width="10.625" style="20" customWidth="1"/>
    <col min="14399" max="14399" width="1.625" style="20" customWidth="1"/>
    <col min="14400" max="14400" width="11.625" style="20" customWidth="1"/>
    <col min="14401" max="14401" width="1.625" style="20" customWidth="1"/>
    <col min="14402" max="14402" width="11.625" style="20" customWidth="1"/>
    <col min="14403" max="14403" width="1.625" style="20" customWidth="1"/>
    <col min="14404" max="14404" width="11.625" style="20" customWidth="1"/>
    <col min="14405" max="14405" width="1.625" style="20" customWidth="1"/>
    <col min="14406" max="14406" width="11.625" style="20" customWidth="1"/>
    <col min="14407" max="14407" width="1.625" style="20" customWidth="1"/>
    <col min="14408" max="14408" width="11.625" style="20" customWidth="1"/>
    <col min="14409" max="14409" width="1.625" style="20" customWidth="1"/>
    <col min="14410" max="14410" width="11.625" style="20" customWidth="1"/>
    <col min="14411" max="14523" width="9.625" style="20"/>
    <col min="14524" max="14524" width="1.625" style="20" customWidth="1"/>
    <col min="14525" max="14525" width="11.625" style="20" customWidth="1"/>
    <col min="14526" max="14586" width="9.625" style="20"/>
    <col min="14587" max="14587" width="37.375" style="20" customWidth="1"/>
    <col min="14588" max="14599" width="11.625" style="20" customWidth="1"/>
    <col min="14600" max="14600" width="9.625" style="20"/>
    <col min="14601" max="14601" width="1.625" style="20" customWidth="1"/>
    <col min="14602" max="14602" width="28.625" style="20" customWidth="1"/>
    <col min="14603" max="14603" width="1.625" style="20" customWidth="1"/>
    <col min="14604" max="14604" width="12.625" style="20" customWidth="1"/>
    <col min="14605" max="14605" width="1.625" style="20" customWidth="1"/>
    <col min="14606" max="14606" width="12.625" style="20" customWidth="1"/>
    <col min="14607" max="14607" width="1.625" style="20" customWidth="1"/>
    <col min="14608" max="14608" width="12.625" style="20" customWidth="1"/>
    <col min="14609" max="14609" width="1.625" style="20" customWidth="1"/>
    <col min="14610" max="14610" width="12.625" style="20" customWidth="1"/>
    <col min="14611" max="14611" width="1.625" style="20" customWidth="1"/>
    <col min="14612" max="14612" width="12.625" style="20" customWidth="1"/>
    <col min="14613" max="14613" width="1.625" style="20" customWidth="1"/>
    <col min="14614" max="14614" width="12.625" style="20" customWidth="1"/>
    <col min="14615" max="14615" width="1.625" style="20" customWidth="1"/>
    <col min="14616" max="14616" width="12.625" style="20" customWidth="1"/>
    <col min="14617" max="14617" width="1.625" style="20" customWidth="1"/>
    <col min="14618" max="14618" width="12.625" style="20" customWidth="1"/>
    <col min="14619" max="14619" width="1.625" style="20" customWidth="1"/>
    <col min="14620" max="14620" width="12.625" style="20" customWidth="1"/>
    <col min="14621" max="14621" width="1.625" style="20" customWidth="1"/>
    <col min="14622" max="14622" width="12.625" style="20" customWidth="1"/>
    <col min="14623" max="14623" width="1.625" style="20" customWidth="1"/>
    <col min="14624" max="14624" width="12.625" style="20" customWidth="1"/>
    <col min="14625" max="14625" width="1.625" style="20" customWidth="1"/>
    <col min="14626" max="14626" width="12.625" style="20" customWidth="1"/>
    <col min="14627" max="14628" width="9.625" style="20"/>
    <col min="14629" max="14629" width="1.625" style="20" customWidth="1"/>
    <col min="14630" max="14630" width="27.625" style="20" customWidth="1"/>
    <col min="14631" max="14631" width="1.625" style="20" customWidth="1"/>
    <col min="14632" max="14632" width="10.625" style="20" customWidth="1"/>
    <col min="14633" max="14633" width="1.625" style="20" customWidth="1"/>
    <col min="14634" max="14634" width="10.625" style="20" customWidth="1"/>
    <col min="14635" max="14635" width="1.625" style="20" customWidth="1"/>
    <col min="14636" max="14636" width="10.625" style="20" customWidth="1"/>
    <col min="14637" max="14637" width="1.625" style="20" customWidth="1"/>
    <col min="14638" max="14638" width="10.625" style="20" customWidth="1"/>
    <col min="14639" max="14639" width="1.625" style="20" customWidth="1"/>
    <col min="14640" max="14640" width="10.625" style="20" customWidth="1"/>
    <col min="14641" max="14641" width="1.625" style="20" customWidth="1"/>
    <col min="14642" max="14642" width="10.625" style="20" customWidth="1"/>
    <col min="14643" max="14643" width="1.625" style="20" customWidth="1"/>
    <col min="14644" max="14644" width="10.625" style="20" customWidth="1"/>
    <col min="14645" max="14645" width="1.625" style="20" customWidth="1"/>
    <col min="14646" max="14646" width="10.625" style="20" customWidth="1"/>
    <col min="14647" max="14647" width="1.625" style="20" customWidth="1"/>
    <col min="14648" max="14648" width="10.625" style="20" customWidth="1"/>
    <col min="14649" max="14649" width="1.625" style="20" customWidth="1"/>
    <col min="14650" max="14650" width="10.625" style="20" customWidth="1"/>
    <col min="14651" max="14651" width="1.625" style="20" customWidth="1"/>
    <col min="14652" max="14652" width="10.625" style="20" customWidth="1"/>
    <col min="14653" max="14653" width="1.625" style="20" customWidth="1"/>
    <col min="14654" max="14654" width="10.625" style="20" customWidth="1"/>
    <col min="14655" max="14655" width="1.625" style="20" customWidth="1"/>
    <col min="14656" max="14656" width="11.625" style="20" customWidth="1"/>
    <col min="14657" max="14657" width="1.625" style="20" customWidth="1"/>
    <col min="14658" max="14658" width="11.625" style="20" customWidth="1"/>
    <col min="14659" max="14659" width="1.625" style="20" customWidth="1"/>
    <col min="14660" max="14660" width="11.625" style="20" customWidth="1"/>
    <col min="14661" max="14661" width="1.625" style="20" customWidth="1"/>
    <col min="14662" max="14662" width="11.625" style="20" customWidth="1"/>
    <col min="14663" max="14663" width="1.625" style="20" customWidth="1"/>
    <col min="14664" max="14664" width="11.625" style="20" customWidth="1"/>
    <col min="14665" max="14665" width="1.625" style="20" customWidth="1"/>
    <col min="14666" max="14666" width="11.625" style="20" customWidth="1"/>
    <col min="14667" max="14779" width="9.625" style="20"/>
    <col min="14780" max="14780" width="1.625" style="20" customWidth="1"/>
    <col min="14781" max="14781" width="11.625" style="20" customWidth="1"/>
    <col min="14782" max="14842" width="9.625" style="20"/>
    <col min="14843" max="14843" width="37.375" style="20" customWidth="1"/>
    <col min="14844" max="14855" width="11.625" style="20" customWidth="1"/>
    <col min="14856" max="14856" width="9.625" style="20"/>
    <col min="14857" max="14857" width="1.625" style="20" customWidth="1"/>
    <col min="14858" max="14858" width="28.625" style="20" customWidth="1"/>
    <col min="14859" max="14859" width="1.625" style="20" customWidth="1"/>
    <col min="14860" max="14860" width="12.625" style="20" customWidth="1"/>
    <col min="14861" max="14861" width="1.625" style="20" customWidth="1"/>
    <col min="14862" max="14862" width="12.625" style="20" customWidth="1"/>
    <col min="14863" max="14863" width="1.625" style="20" customWidth="1"/>
    <col min="14864" max="14864" width="12.625" style="20" customWidth="1"/>
    <col min="14865" max="14865" width="1.625" style="20" customWidth="1"/>
    <col min="14866" max="14866" width="12.625" style="20" customWidth="1"/>
    <col min="14867" max="14867" width="1.625" style="20" customWidth="1"/>
    <col min="14868" max="14868" width="12.625" style="20" customWidth="1"/>
    <col min="14869" max="14869" width="1.625" style="20" customWidth="1"/>
    <col min="14870" max="14870" width="12.625" style="20" customWidth="1"/>
    <col min="14871" max="14871" width="1.625" style="20" customWidth="1"/>
    <col min="14872" max="14872" width="12.625" style="20" customWidth="1"/>
    <col min="14873" max="14873" width="1.625" style="20" customWidth="1"/>
    <col min="14874" max="14874" width="12.625" style="20" customWidth="1"/>
    <col min="14875" max="14875" width="1.625" style="20" customWidth="1"/>
    <col min="14876" max="14876" width="12.625" style="20" customWidth="1"/>
    <col min="14877" max="14877" width="1.625" style="20" customWidth="1"/>
    <col min="14878" max="14878" width="12.625" style="20" customWidth="1"/>
    <col min="14879" max="14879" width="1.625" style="20" customWidth="1"/>
    <col min="14880" max="14880" width="12.625" style="20" customWidth="1"/>
    <col min="14881" max="14881" width="1.625" style="20" customWidth="1"/>
    <col min="14882" max="14882" width="12.625" style="20" customWidth="1"/>
    <col min="14883" max="14884" width="9.625" style="20"/>
    <col min="14885" max="14885" width="1.625" style="20" customWidth="1"/>
    <col min="14886" max="14886" width="27.625" style="20" customWidth="1"/>
    <col min="14887" max="14887" width="1.625" style="20" customWidth="1"/>
    <col min="14888" max="14888" width="10.625" style="20" customWidth="1"/>
    <col min="14889" max="14889" width="1.625" style="20" customWidth="1"/>
    <col min="14890" max="14890" width="10.625" style="20" customWidth="1"/>
    <col min="14891" max="14891" width="1.625" style="20" customWidth="1"/>
    <col min="14892" max="14892" width="10.625" style="20" customWidth="1"/>
    <col min="14893" max="14893" width="1.625" style="20" customWidth="1"/>
    <col min="14894" max="14894" width="10.625" style="20" customWidth="1"/>
    <col min="14895" max="14895" width="1.625" style="20" customWidth="1"/>
    <col min="14896" max="14896" width="10.625" style="20" customWidth="1"/>
    <col min="14897" max="14897" width="1.625" style="20" customWidth="1"/>
    <col min="14898" max="14898" width="10.625" style="20" customWidth="1"/>
    <col min="14899" max="14899" width="1.625" style="20" customWidth="1"/>
    <col min="14900" max="14900" width="10.625" style="20" customWidth="1"/>
    <col min="14901" max="14901" width="1.625" style="20" customWidth="1"/>
    <col min="14902" max="14902" width="10.625" style="20" customWidth="1"/>
    <col min="14903" max="14903" width="1.625" style="20" customWidth="1"/>
    <col min="14904" max="14904" width="10.625" style="20" customWidth="1"/>
    <col min="14905" max="14905" width="1.625" style="20" customWidth="1"/>
    <col min="14906" max="14906" width="10.625" style="20" customWidth="1"/>
    <col min="14907" max="14907" width="1.625" style="20" customWidth="1"/>
    <col min="14908" max="14908" width="10.625" style="20" customWidth="1"/>
    <col min="14909" max="14909" width="1.625" style="20" customWidth="1"/>
    <col min="14910" max="14910" width="10.625" style="20" customWidth="1"/>
    <col min="14911" max="14911" width="1.625" style="20" customWidth="1"/>
    <col min="14912" max="14912" width="11.625" style="20" customWidth="1"/>
    <col min="14913" max="14913" width="1.625" style="20" customWidth="1"/>
    <col min="14914" max="14914" width="11.625" style="20" customWidth="1"/>
    <col min="14915" max="14915" width="1.625" style="20" customWidth="1"/>
    <col min="14916" max="14916" width="11.625" style="20" customWidth="1"/>
    <col min="14917" max="14917" width="1.625" style="20" customWidth="1"/>
    <col min="14918" max="14918" width="11.625" style="20" customWidth="1"/>
    <col min="14919" max="14919" width="1.625" style="20" customWidth="1"/>
    <col min="14920" max="14920" width="11.625" style="20" customWidth="1"/>
    <col min="14921" max="14921" width="1.625" style="20" customWidth="1"/>
    <col min="14922" max="14922" width="11.625" style="20" customWidth="1"/>
    <col min="14923" max="15035" width="9.625" style="20"/>
    <col min="15036" max="15036" width="1.625" style="20" customWidth="1"/>
    <col min="15037" max="15037" width="11.625" style="20" customWidth="1"/>
    <col min="15038" max="15098" width="9.625" style="20"/>
    <col min="15099" max="15099" width="37.375" style="20" customWidth="1"/>
    <col min="15100" max="15111" width="11.625" style="20" customWidth="1"/>
    <col min="15112" max="15112" width="9.625" style="20"/>
    <col min="15113" max="15113" width="1.625" style="20" customWidth="1"/>
    <col min="15114" max="15114" width="28.625" style="20" customWidth="1"/>
    <col min="15115" max="15115" width="1.625" style="20" customWidth="1"/>
    <col min="15116" max="15116" width="12.625" style="20" customWidth="1"/>
    <col min="15117" max="15117" width="1.625" style="20" customWidth="1"/>
    <col min="15118" max="15118" width="12.625" style="20" customWidth="1"/>
    <col min="15119" max="15119" width="1.625" style="20" customWidth="1"/>
    <col min="15120" max="15120" width="12.625" style="20" customWidth="1"/>
    <col min="15121" max="15121" width="1.625" style="20" customWidth="1"/>
    <col min="15122" max="15122" width="12.625" style="20" customWidth="1"/>
    <col min="15123" max="15123" width="1.625" style="20" customWidth="1"/>
    <col min="15124" max="15124" width="12.625" style="20" customWidth="1"/>
    <col min="15125" max="15125" width="1.625" style="20" customWidth="1"/>
    <col min="15126" max="15126" width="12.625" style="20" customWidth="1"/>
    <col min="15127" max="15127" width="1.625" style="20" customWidth="1"/>
    <col min="15128" max="15128" width="12.625" style="20" customWidth="1"/>
    <col min="15129" max="15129" width="1.625" style="20" customWidth="1"/>
    <col min="15130" max="15130" width="12.625" style="20" customWidth="1"/>
    <col min="15131" max="15131" width="1.625" style="20" customWidth="1"/>
    <col min="15132" max="15132" width="12.625" style="20" customWidth="1"/>
    <col min="15133" max="15133" width="1.625" style="20" customWidth="1"/>
    <col min="15134" max="15134" width="12.625" style="20" customWidth="1"/>
    <col min="15135" max="15135" width="1.625" style="20" customWidth="1"/>
    <col min="15136" max="15136" width="12.625" style="20" customWidth="1"/>
    <col min="15137" max="15137" width="1.625" style="20" customWidth="1"/>
    <col min="15138" max="15138" width="12.625" style="20" customWidth="1"/>
    <col min="15139" max="15140" width="9.625" style="20"/>
    <col min="15141" max="15141" width="1.625" style="20" customWidth="1"/>
    <col min="15142" max="15142" width="27.625" style="20" customWidth="1"/>
    <col min="15143" max="15143" width="1.625" style="20" customWidth="1"/>
    <col min="15144" max="15144" width="10.625" style="20" customWidth="1"/>
    <col min="15145" max="15145" width="1.625" style="20" customWidth="1"/>
    <col min="15146" max="15146" width="10.625" style="20" customWidth="1"/>
    <col min="15147" max="15147" width="1.625" style="20" customWidth="1"/>
    <col min="15148" max="15148" width="10.625" style="20" customWidth="1"/>
    <col min="15149" max="15149" width="1.625" style="20" customWidth="1"/>
    <col min="15150" max="15150" width="10.625" style="20" customWidth="1"/>
    <col min="15151" max="15151" width="1.625" style="20" customWidth="1"/>
    <col min="15152" max="15152" width="10.625" style="20" customWidth="1"/>
    <col min="15153" max="15153" width="1.625" style="20" customWidth="1"/>
    <col min="15154" max="15154" width="10.625" style="20" customWidth="1"/>
    <col min="15155" max="15155" width="1.625" style="20" customWidth="1"/>
    <col min="15156" max="15156" width="10.625" style="20" customWidth="1"/>
    <col min="15157" max="15157" width="1.625" style="20" customWidth="1"/>
    <col min="15158" max="15158" width="10.625" style="20" customWidth="1"/>
    <col min="15159" max="15159" width="1.625" style="20" customWidth="1"/>
    <col min="15160" max="15160" width="10.625" style="20" customWidth="1"/>
    <col min="15161" max="15161" width="1.625" style="20" customWidth="1"/>
    <col min="15162" max="15162" width="10.625" style="20" customWidth="1"/>
    <col min="15163" max="15163" width="1.625" style="20" customWidth="1"/>
    <col min="15164" max="15164" width="10.625" style="20" customWidth="1"/>
    <col min="15165" max="15165" width="1.625" style="20" customWidth="1"/>
    <col min="15166" max="15166" width="10.625" style="20" customWidth="1"/>
    <col min="15167" max="15167" width="1.625" style="20" customWidth="1"/>
    <col min="15168" max="15168" width="11.625" style="20" customWidth="1"/>
    <col min="15169" max="15169" width="1.625" style="20" customWidth="1"/>
    <col min="15170" max="15170" width="11.625" style="20" customWidth="1"/>
    <col min="15171" max="15171" width="1.625" style="20" customWidth="1"/>
    <col min="15172" max="15172" width="11.625" style="20" customWidth="1"/>
    <col min="15173" max="15173" width="1.625" style="20" customWidth="1"/>
    <col min="15174" max="15174" width="11.625" style="20" customWidth="1"/>
    <col min="15175" max="15175" width="1.625" style="20" customWidth="1"/>
    <col min="15176" max="15176" width="11.625" style="20" customWidth="1"/>
    <col min="15177" max="15177" width="1.625" style="20" customWidth="1"/>
    <col min="15178" max="15178" width="11.625" style="20" customWidth="1"/>
    <col min="15179" max="15291" width="9.625" style="20"/>
    <col min="15292" max="15292" width="1.625" style="20" customWidth="1"/>
    <col min="15293" max="15293" width="11.625" style="20" customWidth="1"/>
    <col min="15294" max="15354" width="9.625" style="20"/>
    <col min="15355" max="15355" width="37.375" style="20" customWidth="1"/>
    <col min="15356" max="15367" width="11.625" style="20" customWidth="1"/>
    <col min="15368" max="15368" width="9.625" style="20"/>
    <col min="15369" max="15369" width="1.625" style="20" customWidth="1"/>
    <col min="15370" max="15370" width="28.625" style="20" customWidth="1"/>
    <col min="15371" max="15371" width="1.625" style="20" customWidth="1"/>
    <col min="15372" max="15372" width="12.625" style="20" customWidth="1"/>
    <col min="15373" max="15373" width="1.625" style="20" customWidth="1"/>
    <col min="15374" max="15374" width="12.625" style="20" customWidth="1"/>
    <col min="15375" max="15375" width="1.625" style="20" customWidth="1"/>
    <col min="15376" max="15376" width="12.625" style="20" customWidth="1"/>
    <col min="15377" max="15377" width="1.625" style="20" customWidth="1"/>
    <col min="15378" max="15378" width="12.625" style="20" customWidth="1"/>
    <col min="15379" max="15379" width="1.625" style="20" customWidth="1"/>
    <col min="15380" max="15380" width="12.625" style="20" customWidth="1"/>
    <col min="15381" max="15381" width="1.625" style="20" customWidth="1"/>
    <col min="15382" max="15382" width="12.625" style="20" customWidth="1"/>
    <col min="15383" max="15383" width="1.625" style="20" customWidth="1"/>
    <col min="15384" max="15384" width="12.625" style="20" customWidth="1"/>
    <col min="15385" max="15385" width="1.625" style="20" customWidth="1"/>
    <col min="15386" max="15386" width="12.625" style="20" customWidth="1"/>
    <col min="15387" max="15387" width="1.625" style="20" customWidth="1"/>
    <col min="15388" max="15388" width="12.625" style="20" customWidth="1"/>
    <col min="15389" max="15389" width="1.625" style="20" customWidth="1"/>
    <col min="15390" max="15390" width="12.625" style="20" customWidth="1"/>
    <col min="15391" max="15391" width="1.625" style="20" customWidth="1"/>
    <col min="15392" max="15392" width="12.625" style="20" customWidth="1"/>
    <col min="15393" max="15393" width="1.625" style="20" customWidth="1"/>
    <col min="15394" max="15394" width="12.625" style="20" customWidth="1"/>
    <col min="15395" max="15396" width="9.625" style="20"/>
    <col min="15397" max="15397" width="1.625" style="20" customWidth="1"/>
    <col min="15398" max="15398" width="27.625" style="20" customWidth="1"/>
    <col min="15399" max="15399" width="1.625" style="20" customWidth="1"/>
    <col min="15400" max="15400" width="10.625" style="20" customWidth="1"/>
    <col min="15401" max="15401" width="1.625" style="20" customWidth="1"/>
    <col min="15402" max="15402" width="10.625" style="20" customWidth="1"/>
    <col min="15403" max="15403" width="1.625" style="20" customWidth="1"/>
    <col min="15404" max="15404" width="10.625" style="20" customWidth="1"/>
    <col min="15405" max="15405" width="1.625" style="20" customWidth="1"/>
    <col min="15406" max="15406" width="10.625" style="20" customWidth="1"/>
    <col min="15407" max="15407" width="1.625" style="20" customWidth="1"/>
    <col min="15408" max="15408" width="10.625" style="20" customWidth="1"/>
    <col min="15409" max="15409" width="1.625" style="20" customWidth="1"/>
    <col min="15410" max="15410" width="10.625" style="20" customWidth="1"/>
    <col min="15411" max="15411" width="1.625" style="20" customWidth="1"/>
    <col min="15412" max="15412" width="10.625" style="20" customWidth="1"/>
    <col min="15413" max="15413" width="1.625" style="20" customWidth="1"/>
    <col min="15414" max="15414" width="10.625" style="20" customWidth="1"/>
    <col min="15415" max="15415" width="1.625" style="20" customWidth="1"/>
    <col min="15416" max="15416" width="10.625" style="20" customWidth="1"/>
    <col min="15417" max="15417" width="1.625" style="20" customWidth="1"/>
    <col min="15418" max="15418" width="10.625" style="20" customWidth="1"/>
    <col min="15419" max="15419" width="1.625" style="20" customWidth="1"/>
    <col min="15420" max="15420" width="10.625" style="20" customWidth="1"/>
    <col min="15421" max="15421" width="1.625" style="20" customWidth="1"/>
    <col min="15422" max="15422" width="10.625" style="20" customWidth="1"/>
    <col min="15423" max="15423" width="1.625" style="20" customWidth="1"/>
    <col min="15424" max="15424" width="11.625" style="20" customWidth="1"/>
    <col min="15425" max="15425" width="1.625" style="20" customWidth="1"/>
    <col min="15426" max="15426" width="11.625" style="20" customWidth="1"/>
    <col min="15427" max="15427" width="1.625" style="20" customWidth="1"/>
    <col min="15428" max="15428" width="11.625" style="20" customWidth="1"/>
    <col min="15429" max="15429" width="1.625" style="20" customWidth="1"/>
    <col min="15430" max="15430" width="11.625" style="20" customWidth="1"/>
    <col min="15431" max="15431" width="1.625" style="20" customWidth="1"/>
    <col min="15432" max="15432" width="11.625" style="20" customWidth="1"/>
    <col min="15433" max="15433" width="1.625" style="20" customWidth="1"/>
    <col min="15434" max="15434" width="11.625" style="20" customWidth="1"/>
    <col min="15435" max="15547" width="9.625" style="20"/>
    <col min="15548" max="15548" width="1.625" style="20" customWidth="1"/>
    <col min="15549" max="15549" width="11.625" style="20" customWidth="1"/>
    <col min="15550" max="15610" width="9.625" style="20"/>
    <col min="15611" max="15611" width="37.375" style="20" customWidth="1"/>
    <col min="15612" max="15623" width="11.625" style="20" customWidth="1"/>
    <col min="15624" max="15624" width="9.625" style="20"/>
    <col min="15625" max="15625" width="1.625" style="20" customWidth="1"/>
    <col min="15626" max="15626" width="28.625" style="20" customWidth="1"/>
    <col min="15627" max="15627" width="1.625" style="20" customWidth="1"/>
    <col min="15628" max="15628" width="12.625" style="20" customWidth="1"/>
    <col min="15629" max="15629" width="1.625" style="20" customWidth="1"/>
    <col min="15630" max="15630" width="12.625" style="20" customWidth="1"/>
    <col min="15631" max="15631" width="1.625" style="20" customWidth="1"/>
    <col min="15632" max="15632" width="12.625" style="20" customWidth="1"/>
    <col min="15633" max="15633" width="1.625" style="20" customWidth="1"/>
    <col min="15634" max="15634" width="12.625" style="20" customWidth="1"/>
    <col min="15635" max="15635" width="1.625" style="20" customWidth="1"/>
    <col min="15636" max="15636" width="12.625" style="20" customWidth="1"/>
    <col min="15637" max="15637" width="1.625" style="20" customWidth="1"/>
    <col min="15638" max="15638" width="12.625" style="20" customWidth="1"/>
    <col min="15639" max="15639" width="1.625" style="20" customWidth="1"/>
    <col min="15640" max="15640" width="12.625" style="20" customWidth="1"/>
    <col min="15641" max="15641" width="1.625" style="20" customWidth="1"/>
    <col min="15642" max="15642" width="12.625" style="20" customWidth="1"/>
    <col min="15643" max="15643" width="1.625" style="20" customWidth="1"/>
    <col min="15644" max="15644" width="12.625" style="20" customWidth="1"/>
    <col min="15645" max="15645" width="1.625" style="20" customWidth="1"/>
    <col min="15646" max="15646" width="12.625" style="20" customWidth="1"/>
    <col min="15647" max="15647" width="1.625" style="20" customWidth="1"/>
    <col min="15648" max="15648" width="12.625" style="20" customWidth="1"/>
    <col min="15649" max="15649" width="1.625" style="20" customWidth="1"/>
    <col min="15650" max="15650" width="12.625" style="20" customWidth="1"/>
    <col min="15651" max="15652" width="9.625" style="20"/>
    <col min="15653" max="15653" width="1.625" style="20" customWidth="1"/>
    <col min="15654" max="15654" width="27.625" style="20" customWidth="1"/>
    <col min="15655" max="15655" width="1.625" style="20" customWidth="1"/>
    <col min="15656" max="15656" width="10.625" style="20" customWidth="1"/>
    <col min="15657" max="15657" width="1.625" style="20" customWidth="1"/>
    <col min="15658" max="15658" width="10.625" style="20" customWidth="1"/>
    <col min="15659" max="15659" width="1.625" style="20" customWidth="1"/>
    <col min="15660" max="15660" width="10.625" style="20" customWidth="1"/>
    <col min="15661" max="15661" width="1.625" style="20" customWidth="1"/>
    <col min="15662" max="15662" width="10.625" style="20" customWidth="1"/>
    <col min="15663" max="15663" width="1.625" style="20" customWidth="1"/>
    <col min="15664" max="15664" width="10.625" style="20" customWidth="1"/>
    <col min="15665" max="15665" width="1.625" style="20" customWidth="1"/>
    <col min="15666" max="15666" width="10.625" style="20" customWidth="1"/>
    <col min="15667" max="15667" width="1.625" style="20" customWidth="1"/>
    <col min="15668" max="15668" width="10.625" style="20" customWidth="1"/>
    <col min="15669" max="15669" width="1.625" style="20" customWidth="1"/>
    <col min="15670" max="15670" width="10.625" style="20" customWidth="1"/>
    <col min="15671" max="15671" width="1.625" style="20" customWidth="1"/>
    <col min="15672" max="15672" width="10.625" style="20" customWidth="1"/>
    <col min="15673" max="15673" width="1.625" style="20" customWidth="1"/>
    <col min="15674" max="15674" width="10.625" style="20" customWidth="1"/>
    <col min="15675" max="15675" width="1.625" style="20" customWidth="1"/>
    <col min="15676" max="15676" width="10.625" style="20" customWidth="1"/>
    <col min="15677" max="15677" width="1.625" style="20" customWidth="1"/>
    <col min="15678" max="15678" width="10.625" style="20" customWidth="1"/>
    <col min="15679" max="15679" width="1.625" style="20" customWidth="1"/>
    <col min="15680" max="15680" width="11.625" style="20" customWidth="1"/>
    <col min="15681" max="15681" width="1.625" style="20" customWidth="1"/>
    <col min="15682" max="15682" width="11.625" style="20" customWidth="1"/>
    <col min="15683" max="15683" width="1.625" style="20" customWidth="1"/>
    <col min="15684" max="15684" width="11.625" style="20" customWidth="1"/>
    <col min="15685" max="15685" width="1.625" style="20" customWidth="1"/>
    <col min="15686" max="15686" width="11.625" style="20" customWidth="1"/>
    <col min="15687" max="15687" width="1.625" style="20" customWidth="1"/>
    <col min="15688" max="15688" width="11.625" style="20" customWidth="1"/>
    <col min="15689" max="15689" width="1.625" style="20" customWidth="1"/>
    <col min="15690" max="15690" width="11.625" style="20" customWidth="1"/>
    <col min="15691" max="15803" width="9.625" style="20"/>
    <col min="15804" max="15804" width="1.625" style="20" customWidth="1"/>
    <col min="15805" max="15805" width="11.625" style="20" customWidth="1"/>
    <col min="15806" max="15866" width="9.625" style="20"/>
    <col min="15867" max="15867" width="37.375" style="20" customWidth="1"/>
    <col min="15868" max="15879" width="11.625" style="20" customWidth="1"/>
    <col min="15880" max="15880" width="9.625" style="20"/>
    <col min="15881" max="15881" width="1.625" style="20" customWidth="1"/>
    <col min="15882" max="15882" width="28.625" style="20" customWidth="1"/>
    <col min="15883" max="15883" width="1.625" style="20" customWidth="1"/>
    <col min="15884" max="15884" width="12.625" style="20" customWidth="1"/>
    <col min="15885" max="15885" width="1.625" style="20" customWidth="1"/>
    <col min="15886" max="15886" width="12.625" style="20" customWidth="1"/>
    <col min="15887" max="15887" width="1.625" style="20" customWidth="1"/>
    <col min="15888" max="15888" width="12.625" style="20" customWidth="1"/>
    <col min="15889" max="15889" width="1.625" style="20" customWidth="1"/>
    <col min="15890" max="15890" width="12.625" style="20" customWidth="1"/>
    <col min="15891" max="15891" width="1.625" style="20" customWidth="1"/>
    <col min="15892" max="15892" width="12.625" style="20" customWidth="1"/>
    <col min="15893" max="15893" width="1.625" style="20" customWidth="1"/>
    <col min="15894" max="15894" width="12.625" style="20" customWidth="1"/>
    <col min="15895" max="15895" width="1.625" style="20" customWidth="1"/>
    <col min="15896" max="15896" width="12.625" style="20" customWidth="1"/>
    <col min="15897" max="15897" width="1.625" style="20" customWidth="1"/>
    <col min="15898" max="15898" width="12.625" style="20" customWidth="1"/>
    <col min="15899" max="15899" width="1.625" style="20" customWidth="1"/>
    <col min="15900" max="15900" width="12.625" style="20" customWidth="1"/>
    <col min="15901" max="15901" width="1.625" style="20" customWidth="1"/>
    <col min="15902" max="15902" width="12.625" style="20" customWidth="1"/>
    <col min="15903" max="15903" width="1.625" style="20" customWidth="1"/>
    <col min="15904" max="15904" width="12.625" style="20" customWidth="1"/>
    <col min="15905" max="15905" width="1.625" style="20" customWidth="1"/>
    <col min="15906" max="15906" width="12.625" style="20" customWidth="1"/>
    <col min="15907" max="15908" width="9.625" style="20"/>
    <col min="15909" max="15909" width="1.625" style="20" customWidth="1"/>
    <col min="15910" max="15910" width="27.625" style="20" customWidth="1"/>
    <col min="15911" max="15911" width="1.625" style="20" customWidth="1"/>
    <col min="15912" max="15912" width="10.625" style="20" customWidth="1"/>
    <col min="15913" max="15913" width="1.625" style="20" customWidth="1"/>
    <col min="15914" max="15914" width="10.625" style="20" customWidth="1"/>
    <col min="15915" max="15915" width="1.625" style="20" customWidth="1"/>
    <col min="15916" max="15916" width="10.625" style="20" customWidth="1"/>
    <col min="15917" max="15917" width="1.625" style="20" customWidth="1"/>
    <col min="15918" max="15918" width="10.625" style="20" customWidth="1"/>
    <col min="15919" max="15919" width="1.625" style="20" customWidth="1"/>
    <col min="15920" max="15920" width="10.625" style="20" customWidth="1"/>
    <col min="15921" max="15921" width="1.625" style="20" customWidth="1"/>
    <col min="15922" max="15922" width="10.625" style="20" customWidth="1"/>
    <col min="15923" max="15923" width="1.625" style="20" customWidth="1"/>
    <col min="15924" max="15924" width="10.625" style="20" customWidth="1"/>
    <col min="15925" max="15925" width="1.625" style="20" customWidth="1"/>
    <col min="15926" max="15926" width="10.625" style="20" customWidth="1"/>
    <col min="15927" max="15927" width="1.625" style="20" customWidth="1"/>
    <col min="15928" max="15928" width="10.625" style="20" customWidth="1"/>
    <col min="15929" max="15929" width="1.625" style="20" customWidth="1"/>
    <col min="15930" max="15930" width="10.625" style="20" customWidth="1"/>
    <col min="15931" max="15931" width="1.625" style="20" customWidth="1"/>
    <col min="15932" max="15932" width="10.625" style="20" customWidth="1"/>
    <col min="15933" max="15933" width="1.625" style="20" customWidth="1"/>
    <col min="15934" max="15934" width="10.625" style="20" customWidth="1"/>
    <col min="15935" max="15935" width="1.625" style="20" customWidth="1"/>
    <col min="15936" max="15936" width="11.625" style="20" customWidth="1"/>
    <col min="15937" max="15937" width="1.625" style="20" customWidth="1"/>
    <col min="15938" max="15938" width="11.625" style="20" customWidth="1"/>
    <col min="15939" max="15939" width="1.625" style="20" customWidth="1"/>
    <col min="15940" max="15940" width="11.625" style="20" customWidth="1"/>
    <col min="15941" max="15941" width="1.625" style="20" customWidth="1"/>
    <col min="15942" max="15942" width="11.625" style="20" customWidth="1"/>
    <col min="15943" max="15943" width="1.625" style="20" customWidth="1"/>
    <col min="15944" max="15944" width="11.625" style="20" customWidth="1"/>
    <col min="15945" max="15945" width="1.625" style="20" customWidth="1"/>
    <col min="15946" max="15946" width="11.625" style="20" customWidth="1"/>
    <col min="15947" max="16059" width="9.625" style="20"/>
    <col min="16060" max="16060" width="1.625" style="20" customWidth="1"/>
    <col min="16061" max="16061" width="11.625" style="20" customWidth="1"/>
    <col min="16062" max="16122" width="9.625" style="20"/>
    <col min="16123" max="16123" width="37.375" style="20" customWidth="1"/>
    <col min="16124" max="16135" width="11.625" style="20" customWidth="1"/>
    <col min="16136" max="16136" width="9.625" style="20"/>
    <col min="16137" max="16137" width="1.625" style="20" customWidth="1"/>
    <col min="16138" max="16138" width="28.625" style="20" customWidth="1"/>
    <col min="16139" max="16139" width="1.625" style="20" customWidth="1"/>
    <col min="16140" max="16140" width="12.625" style="20" customWidth="1"/>
    <col min="16141" max="16141" width="1.625" style="20" customWidth="1"/>
    <col min="16142" max="16142" width="12.625" style="20" customWidth="1"/>
    <col min="16143" max="16143" width="1.625" style="20" customWidth="1"/>
    <col min="16144" max="16144" width="12.625" style="20" customWidth="1"/>
    <col min="16145" max="16145" width="1.625" style="20" customWidth="1"/>
    <col min="16146" max="16146" width="12.625" style="20" customWidth="1"/>
    <col min="16147" max="16147" width="1.625" style="20" customWidth="1"/>
    <col min="16148" max="16148" width="12.625" style="20" customWidth="1"/>
    <col min="16149" max="16149" width="1.625" style="20" customWidth="1"/>
    <col min="16150" max="16150" width="12.625" style="20" customWidth="1"/>
    <col min="16151" max="16151" width="1.625" style="20" customWidth="1"/>
    <col min="16152" max="16152" width="12.625" style="20" customWidth="1"/>
    <col min="16153" max="16153" width="1.625" style="20" customWidth="1"/>
    <col min="16154" max="16154" width="12.625" style="20" customWidth="1"/>
    <col min="16155" max="16155" width="1.625" style="20" customWidth="1"/>
    <col min="16156" max="16156" width="12.625" style="20" customWidth="1"/>
    <col min="16157" max="16157" width="1.625" style="20" customWidth="1"/>
    <col min="16158" max="16158" width="12.625" style="20" customWidth="1"/>
    <col min="16159" max="16159" width="1.625" style="20" customWidth="1"/>
    <col min="16160" max="16160" width="12.625" style="20" customWidth="1"/>
    <col min="16161" max="16161" width="1.625" style="20" customWidth="1"/>
    <col min="16162" max="16162" width="12.625" style="20" customWidth="1"/>
    <col min="16163" max="16164" width="9.625" style="20"/>
    <col min="16165" max="16165" width="1.625" style="20" customWidth="1"/>
    <col min="16166" max="16166" width="27.625" style="20" customWidth="1"/>
    <col min="16167" max="16167" width="1.625" style="20" customWidth="1"/>
    <col min="16168" max="16168" width="10.625" style="20" customWidth="1"/>
    <col min="16169" max="16169" width="1.625" style="20" customWidth="1"/>
    <col min="16170" max="16170" width="10.625" style="20" customWidth="1"/>
    <col min="16171" max="16171" width="1.625" style="20" customWidth="1"/>
    <col min="16172" max="16172" width="10.625" style="20" customWidth="1"/>
    <col min="16173" max="16173" width="1.625" style="20" customWidth="1"/>
    <col min="16174" max="16174" width="10.625" style="20" customWidth="1"/>
    <col min="16175" max="16175" width="1.625" style="20" customWidth="1"/>
    <col min="16176" max="16176" width="10.625" style="20" customWidth="1"/>
    <col min="16177" max="16177" width="1.625" style="20" customWidth="1"/>
    <col min="16178" max="16178" width="10.625" style="20" customWidth="1"/>
    <col min="16179" max="16179" width="1.625" style="20" customWidth="1"/>
    <col min="16180" max="16180" width="10.625" style="20" customWidth="1"/>
    <col min="16181" max="16181" width="1.625" style="20" customWidth="1"/>
    <col min="16182" max="16182" width="10.625" style="20" customWidth="1"/>
    <col min="16183" max="16183" width="1.625" style="20" customWidth="1"/>
    <col min="16184" max="16184" width="10.625" style="20" customWidth="1"/>
    <col min="16185" max="16185" width="1.625" style="20" customWidth="1"/>
    <col min="16186" max="16186" width="10.625" style="20" customWidth="1"/>
    <col min="16187" max="16187" width="1.625" style="20" customWidth="1"/>
    <col min="16188" max="16188" width="10.625" style="20" customWidth="1"/>
    <col min="16189" max="16189" width="1.625" style="20" customWidth="1"/>
    <col min="16190" max="16190" width="10.625" style="20" customWidth="1"/>
    <col min="16191" max="16191" width="1.625" style="20" customWidth="1"/>
    <col min="16192" max="16192" width="11.625" style="20" customWidth="1"/>
    <col min="16193" max="16193" width="1.625" style="20" customWidth="1"/>
    <col min="16194" max="16194" width="11.625" style="20" customWidth="1"/>
    <col min="16195" max="16195" width="1.625" style="20" customWidth="1"/>
    <col min="16196" max="16196" width="11.625" style="20" customWidth="1"/>
    <col min="16197" max="16197" width="1.625" style="20" customWidth="1"/>
    <col min="16198" max="16198" width="11.625" style="20" customWidth="1"/>
    <col min="16199" max="16199" width="1.625" style="20" customWidth="1"/>
    <col min="16200" max="16200" width="11.625" style="20" customWidth="1"/>
    <col min="16201" max="16201" width="1.625" style="20" customWidth="1"/>
    <col min="16202" max="16202" width="11.625" style="20" customWidth="1"/>
    <col min="16203" max="16315" width="9.625" style="20"/>
    <col min="16316" max="16316" width="1.625" style="20" customWidth="1"/>
    <col min="16317" max="16317" width="11.625" style="20" customWidth="1"/>
    <col min="16318" max="16384" width="9.625" style="20"/>
  </cols>
  <sheetData>
    <row r="1" spans="1:46" ht="20.100000000000001" customHeight="1">
      <c r="G1" s="23"/>
    </row>
    <row r="2" spans="1:46" ht="20.100000000000001" customHeight="1">
      <c r="E2" s="24" t="s">
        <v>0</v>
      </c>
      <c r="AR2" s="36"/>
      <c r="AT2" s="36"/>
    </row>
    <row r="3" spans="1:46" ht="24.95" customHeight="1">
      <c r="A3" s="614" t="s">
        <v>246</v>
      </c>
      <c r="B3" s="614"/>
      <c r="C3" s="614"/>
      <c r="D3" s="614"/>
      <c r="E3" s="614"/>
      <c r="F3" s="614"/>
      <c r="G3" s="614"/>
    </row>
    <row r="4" spans="1:46" ht="24.95" customHeight="1">
      <c r="A4" s="614" t="s">
        <v>237</v>
      </c>
      <c r="B4" s="614"/>
      <c r="C4" s="614"/>
      <c r="D4" s="614"/>
      <c r="E4" s="614"/>
      <c r="F4" s="614"/>
      <c r="G4" s="614"/>
    </row>
    <row r="5" spans="1:46" ht="20.100000000000001" customHeight="1"/>
    <row r="6" spans="1:46" ht="20.100000000000001" customHeight="1">
      <c r="G6" s="26" t="s">
        <v>56</v>
      </c>
    </row>
    <row r="7" spans="1:46" s="21" customFormat="1" ht="24.95" customHeight="1">
      <c r="A7" s="40"/>
      <c r="B7" s="639" t="s">
        <v>80</v>
      </c>
      <c r="C7" s="641"/>
      <c r="D7" s="639" t="s">
        <v>200</v>
      </c>
      <c r="E7" s="641"/>
      <c r="F7" s="639" t="s">
        <v>179</v>
      </c>
      <c r="G7" s="640"/>
      <c r="H7" s="79"/>
      <c r="AJ7" s="53"/>
      <c r="AK7" s="53"/>
      <c r="AL7" s="53"/>
    </row>
    <row r="8" spans="1:46" s="21" customFormat="1" ht="24.95" customHeight="1">
      <c r="A8" s="85" t="s">
        <v>7</v>
      </c>
      <c r="B8" s="687" t="s">
        <v>41</v>
      </c>
      <c r="C8" s="687" t="s">
        <v>88</v>
      </c>
      <c r="D8" s="687" t="s">
        <v>41</v>
      </c>
      <c r="E8" s="687" t="s">
        <v>88</v>
      </c>
      <c r="F8" s="687" t="s">
        <v>41</v>
      </c>
      <c r="G8" s="693" t="s">
        <v>41</v>
      </c>
      <c r="H8" s="79"/>
      <c r="AJ8" s="53"/>
      <c r="AK8" s="53"/>
      <c r="AL8" s="53"/>
    </row>
    <row r="9" spans="1:46" s="21" customFormat="1" ht="24.95" customHeight="1">
      <c r="A9" s="38"/>
      <c r="B9" s="690" t="s">
        <v>89</v>
      </c>
      <c r="C9" s="690" t="s">
        <v>89</v>
      </c>
      <c r="D9" s="690" t="s">
        <v>89</v>
      </c>
      <c r="E9" s="690" t="s">
        <v>89</v>
      </c>
      <c r="F9" s="690" t="s">
        <v>89</v>
      </c>
      <c r="G9" s="692" t="s">
        <v>89</v>
      </c>
      <c r="H9" s="79"/>
      <c r="AJ9" s="53"/>
      <c r="AK9" s="53"/>
      <c r="AL9" s="53"/>
    </row>
    <row r="10" spans="1:46" ht="15" customHeight="1">
      <c r="A10" s="27"/>
      <c r="B10" s="28"/>
      <c r="C10" s="28"/>
      <c r="D10" s="28"/>
      <c r="E10" s="28"/>
      <c r="F10" s="28"/>
      <c r="G10" s="28"/>
      <c r="AJ10" s="36"/>
      <c r="AK10" s="36"/>
      <c r="AL10" s="36"/>
    </row>
    <row r="11" spans="1:46" s="453" customFormat="1" ht="21.95" customHeight="1">
      <c r="A11" s="496" t="s">
        <v>181</v>
      </c>
      <c r="B11" s="446"/>
      <c r="C11" s="480" t="s">
        <v>201</v>
      </c>
      <c r="D11" s="480" t="s">
        <v>201</v>
      </c>
      <c r="E11" s="480" t="s">
        <v>201</v>
      </c>
      <c r="F11" s="480" t="s">
        <v>201</v>
      </c>
      <c r="G11" s="480" t="s">
        <v>201</v>
      </c>
      <c r="H11" s="541"/>
      <c r="J11" s="464"/>
      <c r="L11" s="464"/>
      <c r="N11" s="464"/>
      <c r="P11" s="464"/>
      <c r="R11" s="464"/>
      <c r="Z11" s="464"/>
      <c r="AD11" s="464"/>
      <c r="AF11" s="464"/>
      <c r="AH11" s="464"/>
    </row>
    <row r="12" spans="1:46" s="453" customFormat="1" ht="21.95" customHeight="1">
      <c r="A12" s="496" t="s">
        <v>159</v>
      </c>
      <c r="H12" s="541"/>
      <c r="J12" s="464"/>
      <c r="L12" s="464"/>
      <c r="N12" s="464"/>
      <c r="P12" s="464"/>
      <c r="R12" s="464"/>
      <c r="Z12" s="464"/>
      <c r="AD12" s="464"/>
      <c r="AF12" s="464"/>
      <c r="AH12" s="464"/>
    </row>
    <row r="13" spans="1:46" s="453" customFormat="1" ht="21.95" customHeight="1">
      <c r="A13" s="496" t="s">
        <v>140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541"/>
      <c r="J13" s="464"/>
      <c r="L13" s="464"/>
      <c r="N13" s="464"/>
      <c r="P13" s="464"/>
      <c r="R13" s="464"/>
      <c r="Z13" s="464"/>
      <c r="AD13" s="464"/>
      <c r="AF13" s="464"/>
      <c r="AH13" s="464"/>
      <c r="AJ13" s="464"/>
      <c r="AL13" s="464"/>
    </row>
    <row r="14" spans="1:46" s="453" customFormat="1" ht="21.95" customHeight="1">
      <c r="A14" s="496" t="s">
        <v>182</v>
      </c>
      <c r="B14" s="446"/>
      <c r="C14" s="480" t="s">
        <v>201</v>
      </c>
      <c r="D14" s="480" t="s">
        <v>201</v>
      </c>
      <c r="E14" s="480" t="s">
        <v>201</v>
      </c>
      <c r="F14" s="480" t="s">
        <v>201</v>
      </c>
      <c r="G14" s="480" t="s">
        <v>201</v>
      </c>
      <c r="H14" s="541"/>
      <c r="J14" s="464"/>
      <c r="L14" s="464"/>
      <c r="N14" s="464"/>
      <c r="P14" s="464"/>
      <c r="R14" s="464"/>
      <c r="Z14" s="464"/>
      <c r="AD14" s="464"/>
      <c r="AF14" s="464"/>
      <c r="AH14" s="464"/>
    </row>
    <row r="15" spans="1:46" s="453" customFormat="1" ht="21.95" customHeight="1">
      <c r="A15" s="496" t="s">
        <v>160</v>
      </c>
      <c r="B15" s="446">
        <v>3.6640000000000001</v>
      </c>
      <c r="C15" s="446">
        <v>3.6179999999999999</v>
      </c>
      <c r="D15" s="446">
        <v>3.8889999999999998</v>
      </c>
      <c r="E15" s="446">
        <v>4.1159999999999997</v>
      </c>
      <c r="F15" s="446">
        <v>4.2779999999999996</v>
      </c>
      <c r="G15" s="446">
        <v>4.8860000000000001</v>
      </c>
      <c r="H15" s="541"/>
      <c r="J15" s="464"/>
      <c r="L15" s="464"/>
      <c r="N15" s="464"/>
      <c r="P15" s="464"/>
      <c r="R15" s="464"/>
      <c r="Z15" s="464"/>
      <c r="AD15" s="464"/>
      <c r="AH15" s="464"/>
    </row>
    <row r="16" spans="1:46" s="453" customFormat="1" ht="21.95" customHeight="1">
      <c r="A16" s="496" t="s">
        <v>161</v>
      </c>
      <c r="B16" s="480" t="s">
        <v>201</v>
      </c>
      <c r="C16" s="480" t="s">
        <v>201</v>
      </c>
      <c r="D16" s="480" t="s">
        <v>201</v>
      </c>
      <c r="E16" s="480" t="s">
        <v>201</v>
      </c>
      <c r="F16" s="480" t="s">
        <v>201</v>
      </c>
      <c r="G16" s="480" t="s">
        <v>201</v>
      </c>
      <c r="H16" s="541"/>
      <c r="J16" s="464"/>
      <c r="L16" s="464"/>
      <c r="N16" s="464"/>
      <c r="P16" s="464"/>
      <c r="R16" s="464"/>
      <c r="Z16" s="464"/>
      <c r="AD16" s="464"/>
      <c r="AF16" s="464"/>
      <c r="AH16" s="464"/>
    </row>
    <row r="17" spans="1:38" s="453" customFormat="1" ht="21.95" customHeight="1">
      <c r="A17" s="496" t="s">
        <v>176</v>
      </c>
      <c r="B17" s="480" t="s">
        <v>201</v>
      </c>
      <c r="C17" s="480" t="s">
        <v>201</v>
      </c>
      <c r="D17" s="480" t="s">
        <v>201</v>
      </c>
      <c r="E17" s="480" t="s">
        <v>201</v>
      </c>
      <c r="F17" s="480" t="s">
        <v>201</v>
      </c>
      <c r="G17" s="480" t="s">
        <v>201</v>
      </c>
      <c r="H17" s="541"/>
      <c r="J17" s="464"/>
      <c r="L17" s="464"/>
      <c r="N17" s="464"/>
      <c r="P17" s="464"/>
      <c r="R17" s="464"/>
      <c r="Z17" s="464"/>
      <c r="AD17" s="464"/>
      <c r="AF17" s="464"/>
      <c r="AH17" s="464"/>
    </row>
    <row r="18" spans="1:38" s="453" customFormat="1" ht="21.95" customHeight="1">
      <c r="A18" s="496" t="s">
        <v>163</v>
      </c>
      <c r="B18" s="480" t="s">
        <v>201</v>
      </c>
      <c r="C18" s="480" t="s">
        <v>201</v>
      </c>
      <c r="D18" s="480" t="s">
        <v>201</v>
      </c>
      <c r="E18" s="480" t="s">
        <v>201</v>
      </c>
      <c r="F18" s="480" t="s">
        <v>201</v>
      </c>
      <c r="G18" s="480" t="s">
        <v>201</v>
      </c>
      <c r="H18" s="541"/>
      <c r="J18" s="464"/>
      <c r="L18" s="464"/>
      <c r="N18" s="464"/>
      <c r="P18" s="464"/>
      <c r="R18" s="464"/>
      <c r="Z18" s="464"/>
      <c r="AD18" s="464"/>
      <c r="AF18" s="464"/>
      <c r="AH18" s="464"/>
    </row>
    <row r="19" spans="1:38" s="453" customFormat="1" ht="21.95" customHeight="1">
      <c r="A19" s="496" t="s">
        <v>164</v>
      </c>
      <c r="B19" s="446">
        <v>49.451000000000001</v>
      </c>
      <c r="C19" s="446">
        <v>51.656999999999996</v>
      </c>
      <c r="D19" s="446">
        <v>44.334000000000003</v>
      </c>
      <c r="E19" s="446">
        <v>51.204000000000001</v>
      </c>
      <c r="F19" s="446">
        <v>49.088000000000001</v>
      </c>
      <c r="G19" s="446">
        <v>52.311</v>
      </c>
      <c r="H19" s="541"/>
      <c r="J19" s="464"/>
      <c r="L19" s="464"/>
      <c r="N19" s="464"/>
      <c r="P19" s="464"/>
      <c r="R19" s="464"/>
      <c r="Z19" s="464"/>
      <c r="AD19" s="464"/>
      <c r="AH19" s="464"/>
    </row>
    <row r="20" spans="1:38" s="453" customFormat="1" ht="21.95" customHeight="1">
      <c r="A20" s="496" t="s">
        <v>165</v>
      </c>
      <c r="B20" s="480" t="s">
        <v>201</v>
      </c>
      <c r="C20" s="480" t="s">
        <v>201</v>
      </c>
      <c r="D20" s="480" t="s">
        <v>201</v>
      </c>
      <c r="E20" s="480" t="s">
        <v>201</v>
      </c>
      <c r="F20" s="480" t="s">
        <v>201</v>
      </c>
      <c r="G20" s="480" t="s">
        <v>201</v>
      </c>
      <c r="H20" s="541"/>
      <c r="J20" s="464"/>
      <c r="L20" s="464"/>
      <c r="N20" s="464"/>
      <c r="P20" s="464"/>
      <c r="R20" s="464"/>
      <c r="Z20" s="464"/>
      <c r="AD20" s="464"/>
      <c r="AH20" s="464"/>
    </row>
    <row r="21" spans="1:38" s="453" customFormat="1" ht="21.95" customHeight="1">
      <c r="A21" s="496" t="s">
        <v>166</v>
      </c>
      <c r="B21" s="446">
        <v>4.0179999999999998</v>
      </c>
      <c r="C21" s="446">
        <v>3.6850000000000001</v>
      </c>
      <c r="D21" s="446">
        <v>3.915</v>
      </c>
      <c r="E21" s="446">
        <v>4.0780000000000003</v>
      </c>
      <c r="F21" s="446">
        <v>3.7040000000000002</v>
      </c>
      <c r="G21" s="446">
        <v>4.306</v>
      </c>
      <c r="H21" s="541"/>
      <c r="J21" s="464"/>
      <c r="L21" s="464"/>
      <c r="N21" s="464"/>
      <c r="P21" s="464"/>
      <c r="R21" s="464"/>
      <c r="Z21" s="464"/>
      <c r="AD21" s="464"/>
      <c r="AH21" s="464"/>
    </row>
    <row r="22" spans="1:38" s="453" customFormat="1" ht="21.95" customHeight="1">
      <c r="A22" s="496" t="s">
        <v>167</v>
      </c>
      <c r="B22" s="480" t="s">
        <v>201</v>
      </c>
      <c r="C22" s="480" t="s">
        <v>201</v>
      </c>
      <c r="D22" s="480" t="s">
        <v>201</v>
      </c>
      <c r="E22" s="480" t="s">
        <v>201</v>
      </c>
      <c r="F22" s="480" t="s">
        <v>201</v>
      </c>
      <c r="G22" s="480" t="s">
        <v>201</v>
      </c>
      <c r="H22" s="541"/>
      <c r="J22" s="464"/>
      <c r="L22" s="464"/>
      <c r="N22" s="464"/>
      <c r="P22" s="464"/>
      <c r="R22" s="464"/>
      <c r="Z22" s="464"/>
      <c r="AD22" s="464"/>
      <c r="AH22" s="464"/>
    </row>
    <row r="23" spans="1:38" s="453" customFormat="1" ht="21.95" customHeight="1">
      <c r="A23" s="496" t="s">
        <v>302</v>
      </c>
      <c r="B23" s="446">
        <v>47.170999999999999</v>
      </c>
      <c r="C23" s="446">
        <v>43.881</v>
      </c>
      <c r="D23" s="446">
        <v>59.414000000000001</v>
      </c>
      <c r="E23" s="446">
        <v>65.733999999999995</v>
      </c>
      <c r="F23" s="446">
        <v>57.356000000000002</v>
      </c>
      <c r="G23" s="446">
        <v>95.950999999999993</v>
      </c>
      <c r="H23" s="541"/>
      <c r="J23" s="464"/>
      <c r="L23" s="464"/>
      <c r="N23" s="464"/>
      <c r="P23" s="464"/>
      <c r="R23" s="464"/>
      <c r="Z23" s="464"/>
      <c r="AD23" s="464"/>
      <c r="AH23" s="464"/>
    </row>
    <row r="24" spans="1:38" s="453" customFormat="1" ht="21.95" customHeight="1">
      <c r="A24" s="496" t="s">
        <v>184</v>
      </c>
      <c r="B24" s="446">
        <v>375</v>
      </c>
      <c r="C24" s="446">
        <v>557.5</v>
      </c>
      <c r="D24" s="446">
        <v>675</v>
      </c>
      <c r="E24" s="446">
        <v>600</v>
      </c>
      <c r="F24" s="446">
        <v>750</v>
      </c>
      <c r="G24" s="446">
        <v>750</v>
      </c>
      <c r="H24" s="541"/>
      <c r="J24" s="464"/>
      <c r="L24" s="464"/>
      <c r="N24" s="464"/>
      <c r="P24" s="464"/>
      <c r="R24" s="464"/>
      <c r="Z24" s="464"/>
      <c r="AD24" s="464"/>
      <c r="AH24" s="464"/>
    </row>
    <row r="25" spans="1:38" s="453" customFormat="1" ht="21.95" customHeight="1">
      <c r="A25" s="496" t="s">
        <v>170</v>
      </c>
      <c r="H25" s="541"/>
      <c r="J25" s="464"/>
      <c r="L25" s="464"/>
      <c r="N25" s="464"/>
      <c r="P25" s="464"/>
      <c r="R25" s="464"/>
      <c r="Z25" s="464"/>
      <c r="AD25" s="464"/>
      <c r="AH25" s="464"/>
    </row>
    <row r="26" spans="1:38" s="453" customFormat="1" ht="21.95" customHeight="1">
      <c r="A26" s="496" t="s">
        <v>177</v>
      </c>
      <c r="B26" s="480" t="s">
        <v>201</v>
      </c>
      <c r="C26" s="480" t="s">
        <v>201</v>
      </c>
      <c r="D26" s="480" t="s">
        <v>201</v>
      </c>
      <c r="E26" s="480" t="s">
        <v>201</v>
      </c>
      <c r="F26" s="480" t="s">
        <v>201</v>
      </c>
      <c r="G26" s="480" t="s">
        <v>201</v>
      </c>
      <c r="H26" s="541"/>
      <c r="J26" s="464"/>
      <c r="L26" s="464"/>
      <c r="N26" s="464"/>
      <c r="P26" s="464"/>
      <c r="R26" s="464"/>
      <c r="Z26" s="464"/>
      <c r="AD26" s="464"/>
      <c r="AF26" s="464"/>
      <c r="AH26" s="464"/>
      <c r="AL26" s="464"/>
    </row>
    <row r="27" spans="1:38" s="453" customFormat="1" ht="21.95" customHeight="1">
      <c r="A27" s="496" t="s">
        <v>178</v>
      </c>
      <c r="H27" s="541"/>
      <c r="J27" s="464"/>
      <c r="L27" s="464"/>
      <c r="N27" s="464"/>
      <c r="P27" s="464"/>
      <c r="R27" s="464"/>
      <c r="Z27" s="464"/>
      <c r="AD27" s="464"/>
      <c r="AH27" s="464"/>
    </row>
    <row r="28" spans="1:38" s="453" customFormat="1" ht="21.95" customHeight="1">
      <c r="A28" s="496" t="s">
        <v>173</v>
      </c>
      <c r="B28" s="446"/>
      <c r="C28" s="446"/>
      <c r="D28" s="446"/>
      <c r="E28" s="446"/>
      <c r="F28" s="446"/>
      <c r="G28" s="446"/>
      <c r="H28" s="541"/>
      <c r="J28" s="464"/>
      <c r="L28" s="464"/>
      <c r="N28" s="464"/>
      <c r="P28" s="464"/>
      <c r="R28" s="464"/>
      <c r="Z28" s="464"/>
      <c r="AD28" s="464"/>
      <c r="AF28" s="464"/>
      <c r="AH28" s="464"/>
      <c r="AL28" s="464"/>
    </row>
    <row r="29" spans="1:38" s="453" customFormat="1" ht="21.95" customHeight="1">
      <c r="A29" s="496" t="s">
        <v>303</v>
      </c>
      <c r="B29" s="446">
        <v>8</v>
      </c>
      <c r="C29" s="446">
        <v>8</v>
      </c>
      <c r="D29" s="446">
        <v>11.298</v>
      </c>
      <c r="E29" s="446">
        <v>15</v>
      </c>
      <c r="F29" s="446">
        <v>11.295999999999999</v>
      </c>
      <c r="G29" s="446">
        <v>15</v>
      </c>
      <c r="H29" s="452"/>
    </row>
    <row r="30" spans="1:38" s="453" customFormat="1" ht="21.95" customHeight="1">
      <c r="A30" s="496" t="s">
        <v>188</v>
      </c>
      <c r="B30" s="480" t="s">
        <v>201</v>
      </c>
      <c r="C30" s="480" t="s">
        <v>201</v>
      </c>
      <c r="D30" s="480" t="s">
        <v>201</v>
      </c>
      <c r="E30" s="480" t="s">
        <v>201</v>
      </c>
      <c r="F30" s="480" t="s">
        <v>201</v>
      </c>
      <c r="G30" s="480" t="s">
        <v>201</v>
      </c>
      <c r="H30" s="541"/>
      <c r="J30" s="464"/>
      <c r="L30" s="464"/>
      <c r="N30" s="464"/>
      <c r="P30" s="464"/>
      <c r="R30" s="464"/>
      <c r="Z30" s="464"/>
      <c r="AD30" s="464"/>
      <c r="AH30" s="464"/>
    </row>
    <row r="31" spans="1:38" s="453" customFormat="1" ht="21.95" customHeight="1">
      <c r="A31" s="496" t="s">
        <v>174</v>
      </c>
      <c r="B31" s="446">
        <v>5196.7150000000001</v>
      </c>
      <c r="C31" s="446">
        <v>3943.6840000000002</v>
      </c>
      <c r="D31" s="446">
        <v>4227.2669999999998</v>
      </c>
      <c r="E31" s="446">
        <v>3493.22</v>
      </c>
      <c r="F31" s="446">
        <v>3745.2179999999998</v>
      </c>
      <c r="G31" s="446">
        <v>4421.8440000000001</v>
      </c>
      <c r="H31" s="574"/>
      <c r="J31" s="575"/>
      <c r="L31" s="575"/>
      <c r="N31" s="575"/>
      <c r="P31" s="575"/>
      <c r="R31" s="575"/>
      <c r="Z31" s="575"/>
      <c r="AH31" s="575"/>
    </row>
    <row r="32" spans="1:38" s="452" customFormat="1" ht="21.95" customHeight="1">
      <c r="A32" s="508" t="s">
        <v>175</v>
      </c>
      <c r="B32" s="480" t="s">
        <v>201</v>
      </c>
      <c r="C32" s="480" t="s">
        <v>201</v>
      </c>
      <c r="D32" s="480" t="s">
        <v>201</v>
      </c>
      <c r="E32" s="480" t="s">
        <v>201</v>
      </c>
      <c r="F32" s="480" t="s">
        <v>201</v>
      </c>
      <c r="G32" s="480" t="s">
        <v>201</v>
      </c>
      <c r="H32" s="541"/>
      <c r="J32" s="541"/>
      <c r="L32" s="541"/>
      <c r="N32" s="541"/>
      <c r="P32" s="541"/>
      <c r="R32" s="541"/>
      <c r="Z32" s="541"/>
      <c r="AD32" s="541"/>
      <c r="AF32" s="541"/>
    </row>
    <row r="33" spans="1:34" ht="15" customHeight="1">
      <c r="A33" s="31"/>
      <c r="B33" s="87"/>
      <c r="C33" s="87"/>
      <c r="D33" s="87"/>
      <c r="E33" s="87"/>
      <c r="F33" s="87"/>
      <c r="G33" s="87"/>
      <c r="H33" s="81"/>
      <c r="J33" s="36"/>
      <c r="L33" s="36"/>
      <c r="N33" s="36"/>
      <c r="P33" s="36"/>
      <c r="R33" s="36"/>
      <c r="Z33" s="36"/>
      <c r="AD33" s="36"/>
      <c r="AF33" s="36"/>
    </row>
    <row r="34" spans="1:34" ht="24.95" customHeight="1">
      <c r="A34" s="70"/>
      <c r="D34" s="87"/>
      <c r="E34" s="87"/>
      <c r="F34" s="460"/>
      <c r="G34" s="460"/>
    </row>
    <row r="35" spans="1:34" s="21" customFormat="1" ht="24.95" customHeight="1">
      <c r="A35" s="40"/>
      <c r="B35" s="639" t="s">
        <v>180</v>
      </c>
      <c r="C35" s="641"/>
      <c r="D35" s="642" t="s">
        <v>59</v>
      </c>
      <c r="E35" s="643"/>
      <c r="F35" s="618" t="s">
        <v>85</v>
      </c>
      <c r="G35" s="620"/>
      <c r="H35" s="79"/>
      <c r="AF35" s="53"/>
      <c r="AG35" s="53"/>
      <c r="AH35" s="53"/>
    </row>
    <row r="36" spans="1:34" s="21" customFormat="1" ht="24.95" customHeight="1">
      <c r="A36" s="85" t="s">
        <v>7</v>
      </c>
      <c r="B36" s="687" t="s">
        <v>41</v>
      </c>
      <c r="C36" s="687" t="s">
        <v>88</v>
      </c>
      <c r="D36" s="671" t="s">
        <v>41</v>
      </c>
      <c r="E36" s="694" t="s">
        <v>88</v>
      </c>
      <c r="F36" s="671" t="s">
        <v>41</v>
      </c>
      <c r="G36" s="673" t="s">
        <v>88</v>
      </c>
      <c r="H36" s="79"/>
      <c r="AF36" s="53"/>
      <c r="AG36" s="53"/>
      <c r="AH36" s="53"/>
    </row>
    <row r="37" spans="1:34" s="21" customFormat="1" ht="24.95" customHeight="1">
      <c r="A37" s="38"/>
      <c r="B37" s="690" t="s">
        <v>89</v>
      </c>
      <c r="C37" s="690" t="s">
        <v>89</v>
      </c>
      <c r="D37" s="674" t="s">
        <v>89</v>
      </c>
      <c r="E37" s="676" t="s">
        <v>89</v>
      </c>
      <c r="F37" s="674" t="s">
        <v>89</v>
      </c>
      <c r="G37" s="676" t="s">
        <v>89</v>
      </c>
      <c r="H37" s="79"/>
      <c r="AF37" s="53"/>
      <c r="AG37" s="53"/>
      <c r="AH37" s="53"/>
    </row>
    <row r="38" spans="1:34" ht="15" customHeight="1">
      <c r="A38" s="27"/>
      <c r="B38" s="28"/>
      <c r="C38" s="28"/>
      <c r="D38" s="30"/>
      <c r="E38" s="30"/>
      <c r="F38" s="28"/>
      <c r="G38" s="28"/>
    </row>
    <row r="39" spans="1:34" s="453" customFormat="1" ht="21.95" customHeight="1">
      <c r="A39" s="496" t="s">
        <v>181</v>
      </c>
      <c r="B39" s="480" t="s">
        <v>201</v>
      </c>
      <c r="C39" s="480" t="s">
        <v>201</v>
      </c>
      <c r="D39" s="480" t="s">
        <v>201</v>
      </c>
      <c r="E39" s="480" t="s">
        <v>201</v>
      </c>
      <c r="F39" s="480" t="s">
        <v>201</v>
      </c>
      <c r="G39" s="480" t="s">
        <v>201</v>
      </c>
      <c r="H39" s="452"/>
    </row>
    <row r="40" spans="1:34" s="453" customFormat="1" ht="21.95" customHeight="1">
      <c r="A40" s="496" t="s">
        <v>159</v>
      </c>
      <c r="H40" s="452"/>
    </row>
    <row r="41" spans="1:34" s="453" customFormat="1" ht="21.95" customHeight="1">
      <c r="A41" s="496" t="s">
        <v>140</v>
      </c>
      <c r="B41" s="480" t="s">
        <v>201</v>
      </c>
      <c r="C41" s="480" t="s">
        <v>201</v>
      </c>
      <c r="D41" s="480" t="s">
        <v>201</v>
      </c>
      <c r="E41" s="480" t="s">
        <v>201</v>
      </c>
      <c r="F41" s="480" t="s">
        <v>201</v>
      </c>
      <c r="G41" s="480" t="s">
        <v>201</v>
      </c>
      <c r="H41" s="452"/>
    </row>
    <row r="42" spans="1:34" s="453" customFormat="1" ht="21.95" customHeight="1">
      <c r="A42" s="496" t="s">
        <v>182</v>
      </c>
      <c r="B42" s="480" t="s">
        <v>201</v>
      </c>
      <c r="C42" s="480" t="s">
        <v>201</v>
      </c>
      <c r="D42" s="480" t="s">
        <v>201</v>
      </c>
      <c r="E42" s="480" t="s">
        <v>201</v>
      </c>
      <c r="F42" s="480" t="s">
        <v>201</v>
      </c>
      <c r="G42" s="480" t="s">
        <v>201</v>
      </c>
      <c r="H42" s="452"/>
    </row>
    <row r="43" spans="1:34" s="453" customFormat="1" ht="21.95" customHeight="1">
      <c r="A43" s="496" t="s">
        <v>160</v>
      </c>
      <c r="B43" s="446">
        <v>5.0330000000000004</v>
      </c>
      <c r="C43" s="446">
        <v>8.7070000000000007</v>
      </c>
      <c r="D43" s="446">
        <v>6.69</v>
      </c>
      <c r="E43" s="446">
        <v>5.6369999999999996</v>
      </c>
      <c r="F43" s="446">
        <v>5.8559999999999999</v>
      </c>
      <c r="G43" s="446">
        <v>6.3310000000000004</v>
      </c>
      <c r="H43" s="452"/>
    </row>
    <row r="44" spans="1:34" s="453" customFormat="1" ht="21.95" customHeight="1">
      <c r="A44" s="496" t="s">
        <v>161</v>
      </c>
      <c r="B44" s="480" t="s">
        <v>201</v>
      </c>
      <c r="C44" s="480" t="s">
        <v>201</v>
      </c>
      <c r="D44" s="480" t="s">
        <v>201</v>
      </c>
      <c r="E44" s="480" t="s">
        <v>201</v>
      </c>
      <c r="F44" s="480" t="s">
        <v>201</v>
      </c>
      <c r="G44" s="480" t="s">
        <v>201</v>
      </c>
      <c r="H44" s="452"/>
    </row>
    <row r="45" spans="1:34" s="453" customFormat="1" ht="21.95" customHeight="1">
      <c r="A45" s="496" t="s">
        <v>176</v>
      </c>
      <c r="B45" s="480" t="s">
        <v>201</v>
      </c>
      <c r="C45" s="480" t="s">
        <v>201</v>
      </c>
      <c r="D45" s="480" t="s">
        <v>201</v>
      </c>
      <c r="E45" s="480" t="s">
        <v>201</v>
      </c>
      <c r="F45" s="480" t="s">
        <v>201</v>
      </c>
      <c r="G45" s="480" t="s">
        <v>201</v>
      </c>
      <c r="H45" s="452"/>
    </row>
    <row r="46" spans="1:34" s="453" customFormat="1" ht="21.95" customHeight="1">
      <c r="A46" s="496" t="s">
        <v>163</v>
      </c>
      <c r="B46" s="480" t="s">
        <v>201</v>
      </c>
      <c r="C46" s="480" t="s">
        <v>201</v>
      </c>
      <c r="D46" s="480" t="s">
        <v>201</v>
      </c>
      <c r="E46" s="480" t="s">
        <v>201</v>
      </c>
      <c r="F46" s="446">
        <v>299.91899999999998</v>
      </c>
      <c r="G46" s="446">
        <v>152.52500000000001</v>
      </c>
      <c r="H46" s="452"/>
    </row>
    <row r="47" spans="1:34" s="453" customFormat="1" ht="21.95" customHeight="1">
      <c r="A47" s="496" t="s">
        <v>164</v>
      </c>
      <c r="B47" s="446">
        <v>82.968000000000004</v>
      </c>
      <c r="C47" s="446">
        <v>75.063000000000002</v>
      </c>
      <c r="D47" s="446">
        <v>68.2</v>
      </c>
      <c r="E47" s="446">
        <v>66.149000000000001</v>
      </c>
      <c r="F47" s="446">
        <v>72.811999999999998</v>
      </c>
      <c r="G47" s="446">
        <v>72.256</v>
      </c>
      <c r="H47" s="452"/>
    </row>
    <row r="48" spans="1:34" s="453" customFormat="1" ht="21.95" customHeight="1">
      <c r="A48" s="496" t="s">
        <v>165</v>
      </c>
      <c r="B48" s="480" t="s">
        <v>201</v>
      </c>
      <c r="C48" s="480" t="s">
        <v>201</v>
      </c>
      <c r="D48" s="480" t="s">
        <v>201</v>
      </c>
      <c r="E48" s="480" t="s">
        <v>201</v>
      </c>
      <c r="F48" s="480" t="s">
        <v>201</v>
      </c>
      <c r="G48" s="480" t="s">
        <v>201</v>
      </c>
      <c r="H48" s="452"/>
    </row>
    <row r="49" spans="1:8" s="453" customFormat="1" ht="21.95" customHeight="1">
      <c r="A49" s="496" t="s">
        <v>166</v>
      </c>
      <c r="B49" s="446">
        <v>7.0129999999999999</v>
      </c>
      <c r="C49" s="446">
        <v>12.813000000000001</v>
      </c>
      <c r="D49" s="446">
        <v>6.0670000000000002</v>
      </c>
      <c r="E49" s="446">
        <v>6.3259999999999996</v>
      </c>
      <c r="F49" s="446">
        <v>6.9530000000000003</v>
      </c>
      <c r="G49" s="446">
        <v>6.2350000000000003</v>
      </c>
      <c r="H49" s="452"/>
    </row>
    <row r="50" spans="1:8" s="453" customFormat="1" ht="21.95" customHeight="1">
      <c r="A50" s="496" t="s">
        <v>167</v>
      </c>
      <c r="B50" s="480" t="s">
        <v>201</v>
      </c>
      <c r="C50" s="480" t="s">
        <v>201</v>
      </c>
      <c r="D50" s="480" t="s">
        <v>201</v>
      </c>
      <c r="E50" s="480" t="s">
        <v>201</v>
      </c>
      <c r="F50" s="480" t="s">
        <v>201</v>
      </c>
      <c r="G50" s="480" t="s">
        <v>201</v>
      </c>
      <c r="H50" s="452"/>
    </row>
    <row r="51" spans="1:8" s="453" customFormat="1" ht="21.95" customHeight="1">
      <c r="A51" s="496" t="s">
        <v>302</v>
      </c>
      <c r="B51" s="446">
        <v>115.867</v>
      </c>
      <c r="C51" s="446">
        <v>127.979</v>
      </c>
      <c r="D51" s="446">
        <v>90.445999999999998</v>
      </c>
      <c r="E51" s="446">
        <v>91.117000000000004</v>
      </c>
      <c r="F51" s="446">
        <v>107.456</v>
      </c>
      <c r="G51" s="446">
        <v>103.98399999999999</v>
      </c>
      <c r="H51" s="452"/>
    </row>
    <row r="52" spans="1:8" s="453" customFormat="1" ht="21.95" customHeight="1">
      <c r="A52" s="496" t="s">
        <v>184</v>
      </c>
      <c r="B52" s="446">
        <v>700</v>
      </c>
      <c r="C52" s="446">
        <v>700</v>
      </c>
      <c r="D52" s="446">
        <v>805</v>
      </c>
      <c r="E52" s="446">
        <v>926</v>
      </c>
      <c r="F52" s="446">
        <v>1000</v>
      </c>
      <c r="G52" s="446">
        <v>800</v>
      </c>
      <c r="H52" s="452"/>
    </row>
    <row r="53" spans="1:8" s="453" customFormat="1" ht="21.95" customHeight="1">
      <c r="A53" s="496" t="s">
        <v>170</v>
      </c>
      <c r="H53" s="452"/>
    </row>
    <row r="54" spans="1:8" s="453" customFormat="1" ht="21.95" customHeight="1">
      <c r="A54" s="496" t="s">
        <v>177</v>
      </c>
      <c r="B54" s="480" t="s">
        <v>201</v>
      </c>
      <c r="C54" s="480" t="s">
        <v>201</v>
      </c>
      <c r="D54" s="480" t="s">
        <v>201</v>
      </c>
      <c r="E54" s="480" t="s">
        <v>201</v>
      </c>
      <c r="F54" s="480" t="s">
        <v>201</v>
      </c>
      <c r="G54" s="480" t="s">
        <v>201</v>
      </c>
      <c r="H54" s="452"/>
    </row>
    <row r="55" spans="1:8" s="453" customFormat="1" ht="21.95" customHeight="1">
      <c r="A55" s="496" t="s">
        <v>178</v>
      </c>
      <c r="H55" s="452"/>
    </row>
    <row r="56" spans="1:8" s="453" customFormat="1" ht="21.95" customHeight="1">
      <c r="A56" s="496" t="s">
        <v>173</v>
      </c>
      <c r="B56" s="446"/>
      <c r="C56" s="446"/>
      <c r="D56" s="446"/>
      <c r="E56" s="446"/>
      <c r="F56" s="446"/>
      <c r="G56" s="446"/>
      <c r="H56" s="452"/>
    </row>
    <row r="57" spans="1:8" s="453" customFormat="1" ht="21.95" customHeight="1">
      <c r="A57" s="496" t="s">
        <v>303</v>
      </c>
      <c r="B57" s="446">
        <v>11.298</v>
      </c>
      <c r="C57" s="446">
        <v>15</v>
      </c>
      <c r="D57" s="446">
        <v>11.3</v>
      </c>
      <c r="E57" s="446">
        <v>20</v>
      </c>
      <c r="F57" s="446">
        <v>20</v>
      </c>
      <c r="G57" s="446">
        <v>20</v>
      </c>
      <c r="H57" s="452"/>
    </row>
    <row r="58" spans="1:8" s="453" customFormat="1" ht="21.95" customHeight="1">
      <c r="A58" s="496" t="s">
        <v>188</v>
      </c>
      <c r="B58" s="480" t="s">
        <v>201</v>
      </c>
      <c r="C58" s="480" t="s">
        <v>201</v>
      </c>
      <c r="D58" s="480" t="s">
        <v>201</v>
      </c>
      <c r="E58" s="480" t="s">
        <v>201</v>
      </c>
      <c r="F58" s="480" t="s">
        <v>201</v>
      </c>
      <c r="G58" s="480" t="s">
        <v>201</v>
      </c>
      <c r="H58" s="452"/>
    </row>
    <row r="59" spans="1:8" s="453" customFormat="1" ht="21.95" customHeight="1">
      <c r="A59" s="496" t="s">
        <v>174</v>
      </c>
      <c r="B59" s="446">
        <v>5071.8360000000002</v>
      </c>
      <c r="C59" s="446">
        <v>4253.116</v>
      </c>
      <c r="D59" s="446">
        <v>5212.2790000000005</v>
      </c>
      <c r="E59" s="446">
        <v>5040.3310000000001</v>
      </c>
      <c r="F59" s="446">
        <v>4980.0320000000002</v>
      </c>
      <c r="G59" s="446">
        <v>5253.7020000000002</v>
      </c>
      <c r="H59" s="452"/>
    </row>
    <row r="60" spans="1:8" s="452" customFormat="1" ht="21.95" customHeight="1">
      <c r="A60" s="508" t="s">
        <v>175</v>
      </c>
      <c r="B60" s="480" t="s">
        <v>201</v>
      </c>
      <c r="C60" s="480" t="s">
        <v>201</v>
      </c>
      <c r="D60" s="480" t="s">
        <v>201</v>
      </c>
      <c r="E60" s="480" t="s">
        <v>201</v>
      </c>
      <c r="F60" s="480" t="s">
        <v>201</v>
      </c>
      <c r="G60" s="480" t="s">
        <v>201</v>
      </c>
    </row>
    <row r="61" spans="1:8" ht="15" customHeight="1">
      <c r="A61" s="31"/>
      <c r="B61" s="460"/>
      <c r="C61" s="460"/>
      <c r="D61" s="460"/>
      <c r="E61" s="460"/>
      <c r="F61" s="460"/>
      <c r="G61" s="460"/>
    </row>
    <row r="62" spans="1:8" ht="20.100000000000001" customHeight="1">
      <c r="A62" s="70" t="s">
        <v>203</v>
      </c>
      <c r="G62" s="32" t="s">
        <v>78</v>
      </c>
    </row>
    <row r="63" spans="1:8" ht="20.100000000000001" customHeight="1">
      <c r="A63" s="70"/>
      <c r="G63" s="32"/>
    </row>
    <row r="64" spans="1:8" ht="20.100000000000001" customHeight="1">
      <c r="A64" s="70"/>
      <c r="G64" s="32"/>
    </row>
    <row r="65" spans="1:7" ht="20.100000000000001" customHeight="1">
      <c r="A65" s="70"/>
      <c r="G65" s="32"/>
    </row>
    <row r="66" spans="1:7" ht="20.100000000000001" customHeight="1">
      <c r="A66" s="70"/>
      <c r="G66" s="32"/>
    </row>
    <row r="67" spans="1:7" ht="20.100000000000001" customHeight="1">
      <c r="A67" s="615">
        <v>185</v>
      </c>
      <c r="B67" s="615"/>
      <c r="C67" s="615"/>
      <c r="D67" s="615"/>
      <c r="E67" s="615"/>
      <c r="F67" s="615"/>
      <c r="G67" s="615"/>
    </row>
    <row r="68" spans="1:7" ht="20.100000000000001" customHeight="1"/>
    <row r="69" spans="1:7" ht="20.100000000000001" customHeight="1"/>
    <row r="70" spans="1:7" ht="20.100000000000001" customHeight="1"/>
    <row r="71" spans="1:7" ht="20.100000000000001" customHeight="1"/>
    <row r="72" spans="1:7" ht="20.100000000000001" customHeight="1"/>
    <row r="73" spans="1:7" ht="20.100000000000001" customHeight="1"/>
    <row r="74" spans="1:7" ht="20.100000000000001" customHeight="1"/>
    <row r="75" spans="1:7" ht="20.100000000000001" customHeight="1"/>
    <row r="76" spans="1:7" ht="20.100000000000001" customHeight="1"/>
  </sheetData>
  <mergeCells count="9">
    <mergeCell ref="A67:G67"/>
    <mergeCell ref="F7:G7"/>
    <mergeCell ref="D7:E7"/>
    <mergeCell ref="A3:G3"/>
    <mergeCell ref="A4:G4"/>
    <mergeCell ref="B7:C7"/>
    <mergeCell ref="B35:C35"/>
    <mergeCell ref="D35:E35"/>
    <mergeCell ref="F35:G3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00"/>
  </sheetPr>
  <dimension ref="A1:AE72"/>
  <sheetViews>
    <sheetView showGridLines="0" view="pageBreakPreview" topLeftCell="A34" zoomScale="115" zoomScaleNormal="85" zoomScaleSheetLayoutView="115" workbookViewId="0">
      <selection activeCell="B36" sqref="B36:G37"/>
    </sheetView>
  </sheetViews>
  <sheetFormatPr defaultColWidth="9.625" defaultRowHeight="12.75"/>
  <cols>
    <col min="1" max="1" width="50.625" style="21" customWidth="1"/>
    <col min="2" max="7" width="15.625" style="20" customWidth="1"/>
    <col min="8" max="8" width="1.625" style="78" customWidth="1"/>
    <col min="9" max="9" width="10.625" style="20" customWidth="1"/>
    <col min="10" max="10" width="1.625" style="20" customWidth="1"/>
    <col min="11" max="11" width="10.625" style="20" customWidth="1"/>
    <col min="12" max="12" width="1.625" style="20" customWidth="1"/>
    <col min="13" max="13" width="10.625" style="20" customWidth="1"/>
    <col min="14" max="14" width="32.625" style="20" customWidth="1"/>
    <col min="15" max="15" width="11.625" style="20" customWidth="1"/>
    <col min="16" max="16" width="1.625" style="20" customWidth="1"/>
    <col min="17" max="17" width="11.625" style="20" customWidth="1"/>
    <col min="18" max="18" width="1.625" style="20" customWidth="1"/>
    <col min="19" max="19" width="11.625" style="20" customWidth="1"/>
    <col min="20" max="20" width="1.625" style="20" customWidth="1"/>
    <col min="21" max="21" width="12.625" style="20" customWidth="1"/>
    <col min="22" max="22" width="1.625" style="20" customWidth="1"/>
    <col min="23" max="23" width="12.625" style="20" customWidth="1"/>
    <col min="24" max="24" width="1.625" style="20" customWidth="1"/>
    <col min="25" max="25" width="12.625" style="20" customWidth="1"/>
    <col min="26" max="26" width="1.625" style="20" customWidth="1"/>
    <col min="27" max="27" width="12.625" style="20" customWidth="1"/>
    <col min="28" max="28" width="1.625" style="20" customWidth="1"/>
    <col min="29" max="29" width="12.625" style="20" customWidth="1"/>
    <col min="30" max="30" width="1.625" style="20" customWidth="1"/>
    <col min="31" max="31" width="13.625" style="20" customWidth="1"/>
    <col min="32" max="251" width="9.625" style="20"/>
    <col min="252" max="252" width="52.5" style="20" customWidth="1"/>
    <col min="253" max="262" width="12.625" style="20" customWidth="1"/>
    <col min="263" max="263" width="10.625" style="20" customWidth="1"/>
    <col min="264" max="264" width="1.625" style="20" customWidth="1"/>
    <col min="265" max="265" width="10.625" style="20" customWidth="1"/>
    <col min="266" max="266" width="1.625" style="20" customWidth="1"/>
    <col min="267" max="267" width="10.625" style="20" customWidth="1"/>
    <col min="268" max="268" width="1.625" style="20" customWidth="1"/>
    <col min="269" max="269" width="10.625" style="20" customWidth="1"/>
    <col min="270" max="270" width="32.625" style="20" customWidth="1"/>
    <col min="271" max="271" width="11.625" style="20" customWidth="1"/>
    <col min="272" max="272" width="1.625" style="20" customWidth="1"/>
    <col min="273" max="273" width="11.625" style="20" customWidth="1"/>
    <col min="274" max="274" width="1.625" style="20" customWidth="1"/>
    <col min="275" max="275" width="11.625" style="20" customWidth="1"/>
    <col min="276" max="276" width="1.625" style="20" customWidth="1"/>
    <col min="277" max="277" width="12.625" style="20" customWidth="1"/>
    <col min="278" max="278" width="1.625" style="20" customWidth="1"/>
    <col min="279" max="279" width="12.625" style="20" customWidth="1"/>
    <col min="280" max="280" width="1.625" style="20" customWidth="1"/>
    <col min="281" max="281" width="12.625" style="20" customWidth="1"/>
    <col min="282" max="282" width="1.625" style="20" customWidth="1"/>
    <col min="283" max="283" width="12.625" style="20" customWidth="1"/>
    <col min="284" max="284" width="1.625" style="20" customWidth="1"/>
    <col min="285" max="285" width="12.625" style="20" customWidth="1"/>
    <col min="286" max="286" width="1.625" style="20" customWidth="1"/>
    <col min="287" max="287" width="13.625" style="20" customWidth="1"/>
    <col min="288" max="507" width="9.625" style="20"/>
    <col min="508" max="508" width="52.5" style="20" customWidth="1"/>
    <col min="509" max="518" width="12.625" style="20" customWidth="1"/>
    <col min="519" max="519" width="10.625" style="20" customWidth="1"/>
    <col min="520" max="520" width="1.625" style="20" customWidth="1"/>
    <col min="521" max="521" width="10.625" style="20" customWidth="1"/>
    <col min="522" max="522" width="1.625" style="20" customWidth="1"/>
    <col min="523" max="523" width="10.625" style="20" customWidth="1"/>
    <col min="524" max="524" width="1.625" style="20" customWidth="1"/>
    <col min="525" max="525" width="10.625" style="20" customWidth="1"/>
    <col min="526" max="526" width="32.625" style="20" customWidth="1"/>
    <col min="527" max="527" width="11.625" style="20" customWidth="1"/>
    <col min="528" max="528" width="1.625" style="20" customWidth="1"/>
    <col min="529" max="529" width="11.625" style="20" customWidth="1"/>
    <col min="530" max="530" width="1.625" style="20" customWidth="1"/>
    <col min="531" max="531" width="11.625" style="20" customWidth="1"/>
    <col min="532" max="532" width="1.625" style="20" customWidth="1"/>
    <col min="533" max="533" width="12.625" style="20" customWidth="1"/>
    <col min="534" max="534" width="1.625" style="20" customWidth="1"/>
    <col min="535" max="535" width="12.625" style="20" customWidth="1"/>
    <col min="536" max="536" width="1.625" style="20" customWidth="1"/>
    <col min="537" max="537" width="12.625" style="20" customWidth="1"/>
    <col min="538" max="538" width="1.625" style="20" customWidth="1"/>
    <col min="539" max="539" width="12.625" style="20" customWidth="1"/>
    <col min="540" max="540" width="1.625" style="20" customWidth="1"/>
    <col min="541" max="541" width="12.625" style="20" customWidth="1"/>
    <col min="542" max="542" width="1.625" style="20" customWidth="1"/>
    <col min="543" max="543" width="13.625" style="20" customWidth="1"/>
    <col min="544" max="763" width="9.625" style="20"/>
    <col min="764" max="764" width="52.5" style="20" customWidth="1"/>
    <col min="765" max="774" width="12.625" style="20" customWidth="1"/>
    <col min="775" max="775" width="10.625" style="20" customWidth="1"/>
    <col min="776" max="776" width="1.625" style="20" customWidth="1"/>
    <col min="777" max="777" width="10.625" style="20" customWidth="1"/>
    <col min="778" max="778" width="1.625" style="20" customWidth="1"/>
    <col min="779" max="779" width="10.625" style="20" customWidth="1"/>
    <col min="780" max="780" width="1.625" style="20" customWidth="1"/>
    <col min="781" max="781" width="10.625" style="20" customWidth="1"/>
    <col min="782" max="782" width="32.625" style="20" customWidth="1"/>
    <col min="783" max="783" width="11.625" style="20" customWidth="1"/>
    <col min="784" max="784" width="1.625" style="20" customWidth="1"/>
    <col min="785" max="785" width="11.625" style="20" customWidth="1"/>
    <col min="786" max="786" width="1.625" style="20" customWidth="1"/>
    <col min="787" max="787" width="11.625" style="20" customWidth="1"/>
    <col min="788" max="788" width="1.625" style="20" customWidth="1"/>
    <col min="789" max="789" width="12.625" style="20" customWidth="1"/>
    <col min="790" max="790" width="1.625" style="20" customWidth="1"/>
    <col min="791" max="791" width="12.625" style="20" customWidth="1"/>
    <col min="792" max="792" width="1.625" style="20" customWidth="1"/>
    <col min="793" max="793" width="12.625" style="20" customWidth="1"/>
    <col min="794" max="794" width="1.625" style="20" customWidth="1"/>
    <col min="795" max="795" width="12.625" style="20" customWidth="1"/>
    <col min="796" max="796" width="1.625" style="20" customWidth="1"/>
    <col min="797" max="797" width="12.625" style="20" customWidth="1"/>
    <col min="798" max="798" width="1.625" style="20" customWidth="1"/>
    <col min="799" max="799" width="13.625" style="20" customWidth="1"/>
    <col min="800" max="1019" width="9.625" style="20"/>
    <col min="1020" max="1020" width="52.5" style="20" customWidth="1"/>
    <col min="1021" max="1030" width="12.625" style="20" customWidth="1"/>
    <col min="1031" max="1031" width="10.625" style="20" customWidth="1"/>
    <col min="1032" max="1032" width="1.625" style="20" customWidth="1"/>
    <col min="1033" max="1033" width="10.625" style="20" customWidth="1"/>
    <col min="1034" max="1034" width="1.625" style="20" customWidth="1"/>
    <col min="1035" max="1035" width="10.625" style="20" customWidth="1"/>
    <col min="1036" max="1036" width="1.625" style="20" customWidth="1"/>
    <col min="1037" max="1037" width="10.625" style="20" customWidth="1"/>
    <col min="1038" max="1038" width="32.625" style="20" customWidth="1"/>
    <col min="1039" max="1039" width="11.625" style="20" customWidth="1"/>
    <col min="1040" max="1040" width="1.625" style="20" customWidth="1"/>
    <col min="1041" max="1041" width="11.625" style="20" customWidth="1"/>
    <col min="1042" max="1042" width="1.625" style="20" customWidth="1"/>
    <col min="1043" max="1043" width="11.625" style="20" customWidth="1"/>
    <col min="1044" max="1044" width="1.625" style="20" customWidth="1"/>
    <col min="1045" max="1045" width="12.625" style="20" customWidth="1"/>
    <col min="1046" max="1046" width="1.625" style="20" customWidth="1"/>
    <col min="1047" max="1047" width="12.625" style="20" customWidth="1"/>
    <col min="1048" max="1048" width="1.625" style="20" customWidth="1"/>
    <col min="1049" max="1049" width="12.625" style="20" customWidth="1"/>
    <col min="1050" max="1050" width="1.625" style="20" customWidth="1"/>
    <col min="1051" max="1051" width="12.625" style="20" customWidth="1"/>
    <col min="1052" max="1052" width="1.625" style="20" customWidth="1"/>
    <col min="1053" max="1053" width="12.625" style="20" customWidth="1"/>
    <col min="1054" max="1054" width="1.625" style="20" customWidth="1"/>
    <col min="1055" max="1055" width="13.625" style="20" customWidth="1"/>
    <col min="1056" max="1275" width="9.625" style="20"/>
    <col min="1276" max="1276" width="52.5" style="20" customWidth="1"/>
    <col min="1277" max="1286" width="12.625" style="20" customWidth="1"/>
    <col min="1287" max="1287" width="10.625" style="20" customWidth="1"/>
    <col min="1288" max="1288" width="1.625" style="20" customWidth="1"/>
    <col min="1289" max="1289" width="10.625" style="20" customWidth="1"/>
    <col min="1290" max="1290" width="1.625" style="20" customWidth="1"/>
    <col min="1291" max="1291" width="10.625" style="20" customWidth="1"/>
    <col min="1292" max="1292" width="1.625" style="20" customWidth="1"/>
    <col min="1293" max="1293" width="10.625" style="20" customWidth="1"/>
    <col min="1294" max="1294" width="32.625" style="20" customWidth="1"/>
    <col min="1295" max="1295" width="11.625" style="20" customWidth="1"/>
    <col min="1296" max="1296" width="1.625" style="20" customWidth="1"/>
    <col min="1297" max="1297" width="11.625" style="20" customWidth="1"/>
    <col min="1298" max="1298" width="1.625" style="20" customWidth="1"/>
    <col min="1299" max="1299" width="11.625" style="20" customWidth="1"/>
    <col min="1300" max="1300" width="1.625" style="20" customWidth="1"/>
    <col min="1301" max="1301" width="12.625" style="20" customWidth="1"/>
    <col min="1302" max="1302" width="1.625" style="20" customWidth="1"/>
    <col min="1303" max="1303" width="12.625" style="20" customWidth="1"/>
    <col min="1304" max="1304" width="1.625" style="20" customWidth="1"/>
    <col min="1305" max="1305" width="12.625" style="20" customWidth="1"/>
    <col min="1306" max="1306" width="1.625" style="20" customWidth="1"/>
    <col min="1307" max="1307" width="12.625" style="20" customWidth="1"/>
    <col min="1308" max="1308" width="1.625" style="20" customWidth="1"/>
    <col min="1309" max="1309" width="12.625" style="20" customWidth="1"/>
    <col min="1310" max="1310" width="1.625" style="20" customWidth="1"/>
    <col min="1311" max="1311" width="13.625" style="20" customWidth="1"/>
    <col min="1312" max="1531" width="9.625" style="20"/>
    <col min="1532" max="1532" width="52.5" style="20" customWidth="1"/>
    <col min="1533" max="1542" width="12.625" style="20" customWidth="1"/>
    <col min="1543" max="1543" width="10.625" style="20" customWidth="1"/>
    <col min="1544" max="1544" width="1.625" style="20" customWidth="1"/>
    <col min="1545" max="1545" width="10.625" style="20" customWidth="1"/>
    <col min="1546" max="1546" width="1.625" style="20" customWidth="1"/>
    <col min="1547" max="1547" width="10.625" style="20" customWidth="1"/>
    <col min="1548" max="1548" width="1.625" style="20" customWidth="1"/>
    <col min="1549" max="1549" width="10.625" style="20" customWidth="1"/>
    <col min="1550" max="1550" width="32.625" style="20" customWidth="1"/>
    <col min="1551" max="1551" width="11.625" style="20" customWidth="1"/>
    <col min="1552" max="1552" width="1.625" style="20" customWidth="1"/>
    <col min="1553" max="1553" width="11.625" style="20" customWidth="1"/>
    <col min="1554" max="1554" width="1.625" style="20" customWidth="1"/>
    <col min="1555" max="1555" width="11.625" style="20" customWidth="1"/>
    <col min="1556" max="1556" width="1.625" style="20" customWidth="1"/>
    <col min="1557" max="1557" width="12.625" style="20" customWidth="1"/>
    <col min="1558" max="1558" width="1.625" style="20" customWidth="1"/>
    <col min="1559" max="1559" width="12.625" style="20" customWidth="1"/>
    <col min="1560" max="1560" width="1.625" style="20" customWidth="1"/>
    <col min="1561" max="1561" width="12.625" style="20" customWidth="1"/>
    <col min="1562" max="1562" width="1.625" style="20" customWidth="1"/>
    <col min="1563" max="1563" width="12.625" style="20" customWidth="1"/>
    <col min="1564" max="1564" width="1.625" style="20" customWidth="1"/>
    <col min="1565" max="1565" width="12.625" style="20" customWidth="1"/>
    <col min="1566" max="1566" width="1.625" style="20" customWidth="1"/>
    <col min="1567" max="1567" width="13.625" style="20" customWidth="1"/>
    <col min="1568" max="1787" width="9.625" style="20"/>
    <col min="1788" max="1788" width="52.5" style="20" customWidth="1"/>
    <col min="1789" max="1798" width="12.625" style="20" customWidth="1"/>
    <col min="1799" max="1799" width="10.625" style="20" customWidth="1"/>
    <col min="1800" max="1800" width="1.625" style="20" customWidth="1"/>
    <col min="1801" max="1801" width="10.625" style="20" customWidth="1"/>
    <col min="1802" max="1802" width="1.625" style="20" customWidth="1"/>
    <col min="1803" max="1803" width="10.625" style="20" customWidth="1"/>
    <col min="1804" max="1804" width="1.625" style="20" customWidth="1"/>
    <col min="1805" max="1805" width="10.625" style="20" customWidth="1"/>
    <col min="1806" max="1806" width="32.625" style="20" customWidth="1"/>
    <col min="1807" max="1807" width="11.625" style="20" customWidth="1"/>
    <col min="1808" max="1808" width="1.625" style="20" customWidth="1"/>
    <col min="1809" max="1809" width="11.625" style="20" customWidth="1"/>
    <col min="1810" max="1810" width="1.625" style="20" customWidth="1"/>
    <col min="1811" max="1811" width="11.625" style="20" customWidth="1"/>
    <col min="1812" max="1812" width="1.625" style="20" customWidth="1"/>
    <col min="1813" max="1813" width="12.625" style="20" customWidth="1"/>
    <col min="1814" max="1814" width="1.625" style="20" customWidth="1"/>
    <col min="1815" max="1815" width="12.625" style="20" customWidth="1"/>
    <col min="1816" max="1816" width="1.625" style="20" customWidth="1"/>
    <col min="1817" max="1817" width="12.625" style="20" customWidth="1"/>
    <col min="1818" max="1818" width="1.625" style="20" customWidth="1"/>
    <col min="1819" max="1819" width="12.625" style="20" customWidth="1"/>
    <col min="1820" max="1820" width="1.625" style="20" customWidth="1"/>
    <col min="1821" max="1821" width="12.625" style="20" customWidth="1"/>
    <col min="1822" max="1822" width="1.625" style="20" customWidth="1"/>
    <col min="1823" max="1823" width="13.625" style="20" customWidth="1"/>
    <col min="1824" max="2043" width="9.625" style="20"/>
    <col min="2044" max="2044" width="52.5" style="20" customWidth="1"/>
    <col min="2045" max="2054" width="12.625" style="20" customWidth="1"/>
    <col min="2055" max="2055" width="10.625" style="20" customWidth="1"/>
    <col min="2056" max="2056" width="1.625" style="20" customWidth="1"/>
    <col min="2057" max="2057" width="10.625" style="20" customWidth="1"/>
    <col min="2058" max="2058" width="1.625" style="20" customWidth="1"/>
    <col min="2059" max="2059" width="10.625" style="20" customWidth="1"/>
    <col min="2060" max="2060" width="1.625" style="20" customWidth="1"/>
    <col min="2061" max="2061" width="10.625" style="20" customWidth="1"/>
    <col min="2062" max="2062" width="32.625" style="20" customWidth="1"/>
    <col min="2063" max="2063" width="11.625" style="20" customWidth="1"/>
    <col min="2064" max="2064" width="1.625" style="20" customWidth="1"/>
    <col min="2065" max="2065" width="11.625" style="20" customWidth="1"/>
    <col min="2066" max="2066" width="1.625" style="20" customWidth="1"/>
    <col min="2067" max="2067" width="11.625" style="20" customWidth="1"/>
    <col min="2068" max="2068" width="1.625" style="20" customWidth="1"/>
    <col min="2069" max="2069" width="12.625" style="20" customWidth="1"/>
    <col min="2070" max="2070" width="1.625" style="20" customWidth="1"/>
    <col min="2071" max="2071" width="12.625" style="20" customWidth="1"/>
    <col min="2072" max="2072" width="1.625" style="20" customWidth="1"/>
    <col min="2073" max="2073" width="12.625" style="20" customWidth="1"/>
    <col min="2074" max="2074" width="1.625" style="20" customWidth="1"/>
    <col min="2075" max="2075" width="12.625" style="20" customWidth="1"/>
    <col min="2076" max="2076" width="1.625" style="20" customWidth="1"/>
    <col min="2077" max="2077" width="12.625" style="20" customWidth="1"/>
    <col min="2078" max="2078" width="1.625" style="20" customWidth="1"/>
    <col min="2079" max="2079" width="13.625" style="20" customWidth="1"/>
    <col min="2080" max="2299" width="9.625" style="20"/>
    <col min="2300" max="2300" width="52.5" style="20" customWidth="1"/>
    <col min="2301" max="2310" width="12.625" style="20" customWidth="1"/>
    <col min="2311" max="2311" width="10.625" style="20" customWidth="1"/>
    <col min="2312" max="2312" width="1.625" style="20" customWidth="1"/>
    <col min="2313" max="2313" width="10.625" style="20" customWidth="1"/>
    <col min="2314" max="2314" width="1.625" style="20" customWidth="1"/>
    <col min="2315" max="2315" width="10.625" style="20" customWidth="1"/>
    <col min="2316" max="2316" width="1.625" style="20" customWidth="1"/>
    <col min="2317" max="2317" width="10.625" style="20" customWidth="1"/>
    <col min="2318" max="2318" width="32.625" style="20" customWidth="1"/>
    <col min="2319" max="2319" width="11.625" style="20" customWidth="1"/>
    <col min="2320" max="2320" width="1.625" style="20" customWidth="1"/>
    <col min="2321" max="2321" width="11.625" style="20" customWidth="1"/>
    <col min="2322" max="2322" width="1.625" style="20" customWidth="1"/>
    <col min="2323" max="2323" width="11.625" style="20" customWidth="1"/>
    <col min="2324" max="2324" width="1.625" style="20" customWidth="1"/>
    <col min="2325" max="2325" width="12.625" style="20" customWidth="1"/>
    <col min="2326" max="2326" width="1.625" style="20" customWidth="1"/>
    <col min="2327" max="2327" width="12.625" style="20" customWidth="1"/>
    <col min="2328" max="2328" width="1.625" style="20" customWidth="1"/>
    <col min="2329" max="2329" width="12.625" style="20" customWidth="1"/>
    <col min="2330" max="2330" width="1.625" style="20" customWidth="1"/>
    <col min="2331" max="2331" width="12.625" style="20" customWidth="1"/>
    <col min="2332" max="2332" width="1.625" style="20" customWidth="1"/>
    <col min="2333" max="2333" width="12.625" style="20" customWidth="1"/>
    <col min="2334" max="2334" width="1.625" style="20" customWidth="1"/>
    <col min="2335" max="2335" width="13.625" style="20" customWidth="1"/>
    <col min="2336" max="2555" width="9.625" style="20"/>
    <col min="2556" max="2556" width="52.5" style="20" customWidth="1"/>
    <col min="2557" max="2566" width="12.625" style="20" customWidth="1"/>
    <col min="2567" max="2567" width="10.625" style="20" customWidth="1"/>
    <col min="2568" max="2568" width="1.625" style="20" customWidth="1"/>
    <col min="2569" max="2569" width="10.625" style="20" customWidth="1"/>
    <col min="2570" max="2570" width="1.625" style="20" customWidth="1"/>
    <col min="2571" max="2571" width="10.625" style="20" customWidth="1"/>
    <col min="2572" max="2572" width="1.625" style="20" customWidth="1"/>
    <col min="2573" max="2573" width="10.625" style="20" customWidth="1"/>
    <col min="2574" max="2574" width="32.625" style="20" customWidth="1"/>
    <col min="2575" max="2575" width="11.625" style="20" customWidth="1"/>
    <col min="2576" max="2576" width="1.625" style="20" customWidth="1"/>
    <col min="2577" max="2577" width="11.625" style="20" customWidth="1"/>
    <col min="2578" max="2578" width="1.625" style="20" customWidth="1"/>
    <col min="2579" max="2579" width="11.625" style="20" customWidth="1"/>
    <col min="2580" max="2580" width="1.625" style="20" customWidth="1"/>
    <col min="2581" max="2581" width="12.625" style="20" customWidth="1"/>
    <col min="2582" max="2582" width="1.625" style="20" customWidth="1"/>
    <col min="2583" max="2583" width="12.625" style="20" customWidth="1"/>
    <col min="2584" max="2584" width="1.625" style="20" customWidth="1"/>
    <col min="2585" max="2585" width="12.625" style="20" customWidth="1"/>
    <col min="2586" max="2586" width="1.625" style="20" customWidth="1"/>
    <col min="2587" max="2587" width="12.625" style="20" customWidth="1"/>
    <col min="2588" max="2588" width="1.625" style="20" customWidth="1"/>
    <col min="2589" max="2589" width="12.625" style="20" customWidth="1"/>
    <col min="2590" max="2590" width="1.625" style="20" customWidth="1"/>
    <col min="2591" max="2591" width="13.625" style="20" customWidth="1"/>
    <col min="2592" max="2811" width="9.625" style="20"/>
    <col min="2812" max="2812" width="52.5" style="20" customWidth="1"/>
    <col min="2813" max="2822" width="12.625" style="20" customWidth="1"/>
    <col min="2823" max="2823" width="10.625" style="20" customWidth="1"/>
    <col min="2824" max="2824" width="1.625" style="20" customWidth="1"/>
    <col min="2825" max="2825" width="10.625" style="20" customWidth="1"/>
    <col min="2826" max="2826" width="1.625" style="20" customWidth="1"/>
    <col min="2827" max="2827" width="10.625" style="20" customWidth="1"/>
    <col min="2828" max="2828" width="1.625" style="20" customWidth="1"/>
    <col min="2829" max="2829" width="10.625" style="20" customWidth="1"/>
    <col min="2830" max="2830" width="32.625" style="20" customWidth="1"/>
    <col min="2831" max="2831" width="11.625" style="20" customWidth="1"/>
    <col min="2832" max="2832" width="1.625" style="20" customWidth="1"/>
    <col min="2833" max="2833" width="11.625" style="20" customWidth="1"/>
    <col min="2834" max="2834" width="1.625" style="20" customWidth="1"/>
    <col min="2835" max="2835" width="11.625" style="20" customWidth="1"/>
    <col min="2836" max="2836" width="1.625" style="20" customWidth="1"/>
    <col min="2837" max="2837" width="12.625" style="20" customWidth="1"/>
    <col min="2838" max="2838" width="1.625" style="20" customWidth="1"/>
    <col min="2839" max="2839" width="12.625" style="20" customWidth="1"/>
    <col min="2840" max="2840" width="1.625" style="20" customWidth="1"/>
    <col min="2841" max="2841" width="12.625" style="20" customWidth="1"/>
    <col min="2842" max="2842" width="1.625" style="20" customWidth="1"/>
    <col min="2843" max="2843" width="12.625" style="20" customWidth="1"/>
    <col min="2844" max="2844" width="1.625" style="20" customWidth="1"/>
    <col min="2845" max="2845" width="12.625" style="20" customWidth="1"/>
    <col min="2846" max="2846" width="1.625" style="20" customWidth="1"/>
    <col min="2847" max="2847" width="13.625" style="20" customWidth="1"/>
    <col min="2848" max="3067" width="9.625" style="20"/>
    <col min="3068" max="3068" width="52.5" style="20" customWidth="1"/>
    <col min="3069" max="3078" width="12.625" style="20" customWidth="1"/>
    <col min="3079" max="3079" width="10.625" style="20" customWidth="1"/>
    <col min="3080" max="3080" width="1.625" style="20" customWidth="1"/>
    <col min="3081" max="3081" width="10.625" style="20" customWidth="1"/>
    <col min="3082" max="3082" width="1.625" style="20" customWidth="1"/>
    <col min="3083" max="3083" width="10.625" style="20" customWidth="1"/>
    <col min="3084" max="3084" width="1.625" style="20" customWidth="1"/>
    <col min="3085" max="3085" width="10.625" style="20" customWidth="1"/>
    <col min="3086" max="3086" width="32.625" style="20" customWidth="1"/>
    <col min="3087" max="3087" width="11.625" style="20" customWidth="1"/>
    <col min="3088" max="3088" width="1.625" style="20" customWidth="1"/>
    <col min="3089" max="3089" width="11.625" style="20" customWidth="1"/>
    <col min="3090" max="3090" width="1.625" style="20" customWidth="1"/>
    <col min="3091" max="3091" width="11.625" style="20" customWidth="1"/>
    <col min="3092" max="3092" width="1.625" style="20" customWidth="1"/>
    <col min="3093" max="3093" width="12.625" style="20" customWidth="1"/>
    <col min="3094" max="3094" width="1.625" style="20" customWidth="1"/>
    <col min="3095" max="3095" width="12.625" style="20" customWidth="1"/>
    <col min="3096" max="3096" width="1.625" style="20" customWidth="1"/>
    <col min="3097" max="3097" width="12.625" style="20" customWidth="1"/>
    <col min="3098" max="3098" width="1.625" style="20" customWidth="1"/>
    <col min="3099" max="3099" width="12.625" style="20" customWidth="1"/>
    <col min="3100" max="3100" width="1.625" style="20" customWidth="1"/>
    <col min="3101" max="3101" width="12.625" style="20" customWidth="1"/>
    <col min="3102" max="3102" width="1.625" style="20" customWidth="1"/>
    <col min="3103" max="3103" width="13.625" style="20" customWidth="1"/>
    <col min="3104" max="3323" width="9.625" style="20"/>
    <col min="3324" max="3324" width="52.5" style="20" customWidth="1"/>
    <col min="3325" max="3334" width="12.625" style="20" customWidth="1"/>
    <col min="3335" max="3335" width="10.625" style="20" customWidth="1"/>
    <col min="3336" max="3336" width="1.625" style="20" customWidth="1"/>
    <col min="3337" max="3337" width="10.625" style="20" customWidth="1"/>
    <col min="3338" max="3338" width="1.625" style="20" customWidth="1"/>
    <col min="3339" max="3339" width="10.625" style="20" customWidth="1"/>
    <col min="3340" max="3340" width="1.625" style="20" customWidth="1"/>
    <col min="3341" max="3341" width="10.625" style="20" customWidth="1"/>
    <col min="3342" max="3342" width="32.625" style="20" customWidth="1"/>
    <col min="3343" max="3343" width="11.625" style="20" customWidth="1"/>
    <col min="3344" max="3344" width="1.625" style="20" customWidth="1"/>
    <col min="3345" max="3345" width="11.625" style="20" customWidth="1"/>
    <col min="3346" max="3346" width="1.625" style="20" customWidth="1"/>
    <col min="3347" max="3347" width="11.625" style="20" customWidth="1"/>
    <col min="3348" max="3348" width="1.625" style="20" customWidth="1"/>
    <col min="3349" max="3349" width="12.625" style="20" customWidth="1"/>
    <col min="3350" max="3350" width="1.625" style="20" customWidth="1"/>
    <col min="3351" max="3351" width="12.625" style="20" customWidth="1"/>
    <col min="3352" max="3352" width="1.625" style="20" customWidth="1"/>
    <col min="3353" max="3353" width="12.625" style="20" customWidth="1"/>
    <col min="3354" max="3354" width="1.625" style="20" customWidth="1"/>
    <col min="3355" max="3355" width="12.625" style="20" customWidth="1"/>
    <col min="3356" max="3356" width="1.625" style="20" customWidth="1"/>
    <col min="3357" max="3357" width="12.625" style="20" customWidth="1"/>
    <col min="3358" max="3358" width="1.625" style="20" customWidth="1"/>
    <col min="3359" max="3359" width="13.625" style="20" customWidth="1"/>
    <col min="3360" max="3579" width="9.625" style="20"/>
    <col min="3580" max="3580" width="52.5" style="20" customWidth="1"/>
    <col min="3581" max="3590" width="12.625" style="20" customWidth="1"/>
    <col min="3591" max="3591" width="10.625" style="20" customWidth="1"/>
    <col min="3592" max="3592" width="1.625" style="20" customWidth="1"/>
    <col min="3593" max="3593" width="10.625" style="20" customWidth="1"/>
    <col min="3594" max="3594" width="1.625" style="20" customWidth="1"/>
    <col min="3595" max="3595" width="10.625" style="20" customWidth="1"/>
    <col min="3596" max="3596" width="1.625" style="20" customWidth="1"/>
    <col min="3597" max="3597" width="10.625" style="20" customWidth="1"/>
    <col min="3598" max="3598" width="32.625" style="20" customWidth="1"/>
    <col min="3599" max="3599" width="11.625" style="20" customWidth="1"/>
    <col min="3600" max="3600" width="1.625" style="20" customWidth="1"/>
    <col min="3601" max="3601" width="11.625" style="20" customWidth="1"/>
    <col min="3602" max="3602" width="1.625" style="20" customWidth="1"/>
    <col min="3603" max="3603" width="11.625" style="20" customWidth="1"/>
    <col min="3604" max="3604" width="1.625" style="20" customWidth="1"/>
    <col min="3605" max="3605" width="12.625" style="20" customWidth="1"/>
    <col min="3606" max="3606" width="1.625" style="20" customWidth="1"/>
    <col min="3607" max="3607" width="12.625" style="20" customWidth="1"/>
    <col min="3608" max="3608" width="1.625" style="20" customWidth="1"/>
    <col min="3609" max="3609" width="12.625" style="20" customWidth="1"/>
    <col min="3610" max="3610" width="1.625" style="20" customWidth="1"/>
    <col min="3611" max="3611" width="12.625" style="20" customWidth="1"/>
    <col min="3612" max="3612" width="1.625" style="20" customWidth="1"/>
    <col min="3613" max="3613" width="12.625" style="20" customWidth="1"/>
    <col min="3614" max="3614" width="1.625" style="20" customWidth="1"/>
    <col min="3615" max="3615" width="13.625" style="20" customWidth="1"/>
    <col min="3616" max="3835" width="9.625" style="20"/>
    <col min="3836" max="3836" width="52.5" style="20" customWidth="1"/>
    <col min="3837" max="3846" width="12.625" style="20" customWidth="1"/>
    <col min="3847" max="3847" width="10.625" style="20" customWidth="1"/>
    <col min="3848" max="3848" width="1.625" style="20" customWidth="1"/>
    <col min="3849" max="3849" width="10.625" style="20" customWidth="1"/>
    <col min="3850" max="3850" width="1.625" style="20" customWidth="1"/>
    <col min="3851" max="3851" width="10.625" style="20" customWidth="1"/>
    <col min="3852" max="3852" width="1.625" style="20" customWidth="1"/>
    <col min="3853" max="3853" width="10.625" style="20" customWidth="1"/>
    <col min="3854" max="3854" width="32.625" style="20" customWidth="1"/>
    <col min="3855" max="3855" width="11.625" style="20" customWidth="1"/>
    <col min="3856" max="3856" width="1.625" style="20" customWidth="1"/>
    <col min="3857" max="3857" width="11.625" style="20" customWidth="1"/>
    <col min="3858" max="3858" width="1.625" style="20" customWidth="1"/>
    <col min="3859" max="3859" width="11.625" style="20" customWidth="1"/>
    <col min="3860" max="3860" width="1.625" style="20" customWidth="1"/>
    <col min="3861" max="3861" width="12.625" style="20" customWidth="1"/>
    <col min="3862" max="3862" width="1.625" style="20" customWidth="1"/>
    <col min="3863" max="3863" width="12.625" style="20" customWidth="1"/>
    <col min="3864" max="3864" width="1.625" style="20" customWidth="1"/>
    <col min="3865" max="3865" width="12.625" style="20" customWidth="1"/>
    <col min="3866" max="3866" width="1.625" style="20" customWidth="1"/>
    <col min="3867" max="3867" width="12.625" style="20" customWidth="1"/>
    <col min="3868" max="3868" width="1.625" style="20" customWidth="1"/>
    <col min="3869" max="3869" width="12.625" style="20" customWidth="1"/>
    <col min="3870" max="3870" width="1.625" style="20" customWidth="1"/>
    <col min="3871" max="3871" width="13.625" style="20" customWidth="1"/>
    <col min="3872" max="4091" width="9.625" style="20"/>
    <col min="4092" max="4092" width="52.5" style="20" customWidth="1"/>
    <col min="4093" max="4102" width="12.625" style="20" customWidth="1"/>
    <col min="4103" max="4103" width="10.625" style="20" customWidth="1"/>
    <col min="4104" max="4104" width="1.625" style="20" customWidth="1"/>
    <col min="4105" max="4105" width="10.625" style="20" customWidth="1"/>
    <col min="4106" max="4106" width="1.625" style="20" customWidth="1"/>
    <col min="4107" max="4107" width="10.625" style="20" customWidth="1"/>
    <col min="4108" max="4108" width="1.625" style="20" customWidth="1"/>
    <col min="4109" max="4109" width="10.625" style="20" customWidth="1"/>
    <col min="4110" max="4110" width="32.625" style="20" customWidth="1"/>
    <col min="4111" max="4111" width="11.625" style="20" customWidth="1"/>
    <col min="4112" max="4112" width="1.625" style="20" customWidth="1"/>
    <col min="4113" max="4113" width="11.625" style="20" customWidth="1"/>
    <col min="4114" max="4114" width="1.625" style="20" customWidth="1"/>
    <col min="4115" max="4115" width="11.625" style="20" customWidth="1"/>
    <col min="4116" max="4116" width="1.625" style="20" customWidth="1"/>
    <col min="4117" max="4117" width="12.625" style="20" customWidth="1"/>
    <col min="4118" max="4118" width="1.625" style="20" customWidth="1"/>
    <col min="4119" max="4119" width="12.625" style="20" customWidth="1"/>
    <col min="4120" max="4120" width="1.625" style="20" customWidth="1"/>
    <col min="4121" max="4121" width="12.625" style="20" customWidth="1"/>
    <col min="4122" max="4122" width="1.625" style="20" customWidth="1"/>
    <col min="4123" max="4123" width="12.625" style="20" customWidth="1"/>
    <col min="4124" max="4124" width="1.625" style="20" customWidth="1"/>
    <col min="4125" max="4125" width="12.625" style="20" customWidth="1"/>
    <col min="4126" max="4126" width="1.625" style="20" customWidth="1"/>
    <col min="4127" max="4127" width="13.625" style="20" customWidth="1"/>
    <col min="4128" max="4347" width="9.625" style="20"/>
    <col min="4348" max="4348" width="52.5" style="20" customWidth="1"/>
    <col min="4349" max="4358" width="12.625" style="20" customWidth="1"/>
    <col min="4359" max="4359" width="10.625" style="20" customWidth="1"/>
    <col min="4360" max="4360" width="1.625" style="20" customWidth="1"/>
    <col min="4361" max="4361" width="10.625" style="20" customWidth="1"/>
    <col min="4362" max="4362" width="1.625" style="20" customWidth="1"/>
    <col min="4363" max="4363" width="10.625" style="20" customWidth="1"/>
    <col min="4364" max="4364" width="1.625" style="20" customWidth="1"/>
    <col min="4365" max="4365" width="10.625" style="20" customWidth="1"/>
    <col min="4366" max="4366" width="32.625" style="20" customWidth="1"/>
    <col min="4367" max="4367" width="11.625" style="20" customWidth="1"/>
    <col min="4368" max="4368" width="1.625" style="20" customWidth="1"/>
    <col min="4369" max="4369" width="11.625" style="20" customWidth="1"/>
    <col min="4370" max="4370" width="1.625" style="20" customWidth="1"/>
    <col min="4371" max="4371" width="11.625" style="20" customWidth="1"/>
    <col min="4372" max="4372" width="1.625" style="20" customWidth="1"/>
    <col min="4373" max="4373" width="12.625" style="20" customWidth="1"/>
    <col min="4374" max="4374" width="1.625" style="20" customWidth="1"/>
    <col min="4375" max="4375" width="12.625" style="20" customWidth="1"/>
    <col min="4376" max="4376" width="1.625" style="20" customWidth="1"/>
    <col min="4377" max="4377" width="12.625" style="20" customWidth="1"/>
    <col min="4378" max="4378" width="1.625" style="20" customWidth="1"/>
    <col min="4379" max="4379" width="12.625" style="20" customWidth="1"/>
    <col min="4380" max="4380" width="1.625" style="20" customWidth="1"/>
    <col min="4381" max="4381" width="12.625" style="20" customWidth="1"/>
    <col min="4382" max="4382" width="1.625" style="20" customWidth="1"/>
    <col min="4383" max="4383" width="13.625" style="20" customWidth="1"/>
    <col min="4384" max="4603" width="9.625" style="20"/>
    <col min="4604" max="4604" width="52.5" style="20" customWidth="1"/>
    <col min="4605" max="4614" width="12.625" style="20" customWidth="1"/>
    <col min="4615" max="4615" width="10.625" style="20" customWidth="1"/>
    <col min="4616" max="4616" width="1.625" style="20" customWidth="1"/>
    <col min="4617" max="4617" width="10.625" style="20" customWidth="1"/>
    <col min="4618" max="4618" width="1.625" style="20" customWidth="1"/>
    <col min="4619" max="4619" width="10.625" style="20" customWidth="1"/>
    <col min="4620" max="4620" width="1.625" style="20" customWidth="1"/>
    <col min="4621" max="4621" width="10.625" style="20" customWidth="1"/>
    <col min="4622" max="4622" width="32.625" style="20" customWidth="1"/>
    <col min="4623" max="4623" width="11.625" style="20" customWidth="1"/>
    <col min="4624" max="4624" width="1.625" style="20" customWidth="1"/>
    <col min="4625" max="4625" width="11.625" style="20" customWidth="1"/>
    <col min="4626" max="4626" width="1.625" style="20" customWidth="1"/>
    <col min="4627" max="4627" width="11.625" style="20" customWidth="1"/>
    <col min="4628" max="4628" width="1.625" style="20" customWidth="1"/>
    <col min="4629" max="4629" width="12.625" style="20" customWidth="1"/>
    <col min="4630" max="4630" width="1.625" style="20" customWidth="1"/>
    <col min="4631" max="4631" width="12.625" style="20" customWidth="1"/>
    <col min="4632" max="4632" width="1.625" style="20" customWidth="1"/>
    <col min="4633" max="4633" width="12.625" style="20" customWidth="1"/>
    <col min="4634" max="4634" width="1.625" style="20" customWidth="1"/>
    <col min="4635" max="4635" width="12.625" style="20" customWidth="1"/>
    <col min="4636" max="4636" width="1.625" style="20" customWidth="1"/>
    <col min="4637" max="4637" width="12.625" style="20" customWidth="1"/>
    <col min="4638" max="4638" width="1.625" style="20" customWidth="1"/>
    <col min="4639" max="4639" width="13.625" style="20" customWidth="1"/>
    <col min="4640" max="4859" width="9.625" style="20"/>
    <col min="4860" max="4860" width="52.5" style="20" customWidth="1"/>
    <col min="4861" max="4870" width="12.625" style="20" customWidth="1"/>
    <col min="4871" max="4871" width="10.625" style="20" customWidth="1"/>
    <col min="4872" max="4872" width="1.625" style="20" customWidth="1"/>
    <col min="4873" max="4873" width="10.625" style="20" customWidth="1"/>
    <col min="4874" max="4874" width="1.625" style="20" customWidth="1"/>
    <col min="4875" max="4875" width="10.625" style="20" customWidth="1"/>
    <col min="4876" max="4876" width="1.625" style="20" customWidth="1"/>
    <col min="4877" max="4877" width="10.625" style="20" customWidth="1"/>
    <col min="4878" max="4878" width="32.625" style="20" customWidth="1"/>
    <col min="4879" max="4879" width="11.625" style="20" customWidth="1"/>
    <col min="4880" max="4880" width="1.625" style="20" customWidth="1"/>
    <col min="4881" max="4881" width="11.625" style="20" customWidth="1"/>
    <col min="4882" max="4882" width="1.625" style="20" customWidth="1"/>
    <col min="4883" max="4883" width="11.625" style="20" customWidth="1"/>
    <col min="4884" max="4884" width="1.625" style="20" customWidth="1"/>
    <col min="4885" max="4885" width="12.625" style="20" customWidth="1"/>
    <col min="4886" max="4886" width="1.625" style="20" customWidth="1"/>
    <col min="4887" max="4887" width="12.625" style="20" customWidth="1"/>
    <col min="4888" max="4888" width="1.625" style="20" customWidth="1"/>
    <col min="4889" max="4889" width="12.625" style="20" customWidth="1"/>
    <col min="4890" max="4890" width="1.625" style="20" customWidth="1"/>
    <col min="4891" max="4891" width="12.625" style="20" customWidth="1"/>
    <col min="4892" max="4892" width="1.625" style="20" customWidth="1"/>
    <col min="4893" max="4893" width="12.625" style="20" customWidth="1"/>
    <col min="4894" max="4894" width="1.625" style="20" customWidth="1"/>
    <col min="4895" max="4895" width="13.625" style="20" customWidth="1"/>
    <col min="4896" max="5115" width="9.625" style="20"/>
    <col min="5116" max="5116" width="52.5" style="20" customWidth="1"/>
    <col min="5117" max="5126" width="12.625" style="20" customWidth="1"/>
    <col min="5127" max="5127" width="10.625" style="20" customWidth="1"/>
    <col min="5128" max="5128" width="1.625" style="20" customWidth="1"/>
    <col min="5129" max="5129" width="10.625" style="20" customWidth="1"/>
    <col min="5130" max="5130" width="1.625" style="20" customWidth="1"/>
    <col min="5131" max="5131" width="10.625" style="20" customWidth="1"/>
    <col min="5132" max="5132" width="1.625" style="20" customWidth="1"/>
    <col min="5133" max="5133" width="10.625" style="20" customWidth="1"/>
    <col min="5134" max="5134" width="32.625" style="20" customWidth="1"/>
    <col min="5135" max="5135" width="11.625" style="20" customWidth="1"/>
    <col min="5136" max="5136" width="1.625" style="20" customWidth="1"/>
    <col min="5137" max="5137" width="11.625" style="20" customWidth="1"/>
    <col min="5138" max="5138" width="1.625" style="20" customWidth="1"/>
    <col min="5139" max="5139" width="11.625" style="20" customWidth="1"/>
    <col min="5140" max="5140" width="1.625" style="20" customWidth="1"/>
    <col min="5141" max="5141" width="12.625" style="20" customWidth="1"/>
    <col min="5142" max="5142" width="1.625" style="20" customWidth="1"/>
    <col min="5143" max="5143" width="12.625" style="20" customWidth="1"/>
    <col min="5144" max="5144" width="1.625" style="20" customWidth="1"/>
    <col min="5145" max="5145" width="12.625" style="20" customWidth="1"/>
    <col min="5146" max="5146" width="1.625" style="20" customWidth="1"/>
    <col min="5147" max="5147" width="12.625" style="20" customWidth="1"/>
    <col min="5148" max="5148" width="1.625" style="20" customWidth="1"/>
    <col min="5149" max="5149" width="12.625" style="20" customWidth="1"/>
    <col min="5150" max="5150" width="1.625" style="20" customWidth="1"/>
    <col min="5151" max="5151" width="13.625" style="20" customWidth="1"/>
    <col min="5152" max="5371" width="9.625" style="20"/>
    <col min="5372" max="5372" width="52.5" style="20" customWidth="1"/>
    <col min="5373" max="5382" width="12.625" style="20" customWidth="1"/>
    <col min="5383" max="5383" width="10.625" style="20" customWidth="1"/>
    <col min="5384" max="5384" width="1.625" style="20" customWidth="1"/>
    <col min="5385" max="5385" width="10.625" style="20" customWidth="1"/>
    <col min="5386" max="5386" width="1.625" style="20" customWidth="1"/>
    <col min="5387" max="5387" width="10.625" style="20" customWidth="1"/>
    <col min="5388" max="5388" width="1.625" style="20" customWidth="1"/>
    <col min="5389" max="5389" width="10.625" style="20" customWidth="1"/>
    <col min="5390" max="5390" width="32.625" style="20" customWidth="1"/>
    <col min="5391" max="5391" width="11.625" style="20" customWidth="1"/>
    <col min="5392" max="5392" width="1.625" style="20" customWidth="1"/>
    <col min="5393" max="5393" width="11.625" style="20" customWidth="1"/>
    <col min="5394" max="5394" width="1.625" style="20" customWidth="1"/>
    <col min="5395" max="5395" width="11.625" style="20" customWidth="1"/>
    <col min="5396" max="5396" width="1.625" style="20" customWidth="1"/>
    <col min="5397" max="5397" width="12.625" style="20" customWidth="1"/>
    <col min="5398" max="5398" width="1.625" style="20" customWidth="1"/>
    <col min="5399" max="5399" width="12.625" style="20" customWidth="1"/>
    <col min="5400" max="5400" width="1.625" style="20" customWidth="1"/>
    <col min="5401" max="5401" width="12.625" style="20" customWidth="1"/>
    <col min="5402" max="5402" width="1.625" style="20" customWidth="1"/>
    <col min="5403" max="5403" width="12.625" style="20" customWidth="1"/>
    <col min="5404" max="5404" width="1.625" style="20" customWidth="1"/>
    <col min="5405" max="5405" width="12.625" style="20" customWidth="1"/>
    <col min="5406" max="5406" width="1.625" style="20" customWidth="1"/>
    <col min="5407" max="5407" width="13.625" style="20" customWidth="1"/>
    <col min="5408" max="5627" width="9.625" style="20"/>
    <col min="5628" max="5628" width="52.5" style="20" customWidth="1"/>
    <col min="5629" max="5638" width="12.625" style="20" customWidth="1"/>
    <col min="5639" max="5639" width="10.625" style="20" customWidth="1"/>
    <col min="5640" max="5640" width="1.625" style="20" customWidth="1"/>
    <col min="5641" max="5641" width="10.625" style="20" customWidth="1"/>
    <col min="5642" max="5642" width="1.625" style="20" customWidth="1"/>
    <col min="5643" max="5643" width="10.625" style="20" customWidth="1"/>
    <col min="5644" max="5644" width="1.625" style="20" customWidth="1"/>
    <col min="5645" max="5645" width="10.625" style="20" customWidth="1"/>
    <col min="5646" max="5646" width="32.625" style="20" customWidth="1"/>
    <col min="5647" max="5647" width="11.625" style="20" customWidth="1"/>
    <col min="5648" max="5648" width="1.625" style="20" customWidth="1"/>
    <col min="5649" max="5649" width="11.625" style="20" customWidth="1"/>
    <col min="5650" max="5650" width="1.625" style="20" customWidth="1"/>
    <col min="5651" max="5651" width="11.625" style="20" customWidth="1"/>
    <col min="5652" max="5652" width="1.625" style="20" customWidth="1"/>
    <col min="5653" max="5653" width="12.625" style="20" customWidth="1"/>
    <col min="5654" max="5654" width="1.625" style="20" customWidth="1"/>
    <col min="5655" max="5655" width="12.625" style="20" customWidth="1"/>
    <col min="5656" max="5656" width="1.625" style="20" customWidth="1"/>
    <col min="5657" max="5657" width="12.625" style="20" customWidth="1"/>
    <col min="5658" max="5658" width="1.625" style="20" customWidth="1"/>
    <col min="5659" max="5659" width="12.625" style="20" customWidth="1"/>
    <col min="5660" max="5660" width="1.625" style="20" customWidth="1"/>
    <col min="5661" max="5661" width="12.625" style="20" customWidth="1"/>
    <col min="5662" max="5662" width="1.625" style="20" customWidth="1"/>
    <col min="5663" max="5663" width="13.625" style="20" customWidth="1"/>
    <col min="5664" max="5883" width="9.625" style="20"/>
    <col min="5884" max="5884" width="52.5" style="20" customWidth="1"/>
    <col min="5885" max="5894" width="12.625" style="20" customWidth="1"/>
    <col min="5895" max="5895" width="10.625" style="20" customWidth="1"/>
    <col min="5896" max="5896" width="1.625" style="20" customWidth="1"/>
    <col min="5897" max="5897" width="10.625" style="20" customWidth="1"/>
    <col min="5898" max="5898" width="1.625" style="20" customWidth="1"/>
    <col min="5899" max="5899" width="10.625" style="20" customWidth="1"/>
    <col min="5900" max="5900" width="1.625" style="20" customWidth="1"/>
    <col min="5901" max="5901" width="10.625" style="20" customWidth="1"/>
    <col min="5902" max="5902" width="32.625" style="20" customWidth="1"/>
    <col min="5903" max="5903" width="11.625" style="20" customWidth="1"/>
    <col min="5904" max="5904" width="1.625" style="20" customWidth="1"/>
    <col min="5905" max="5905" width="11.625" style="20" customWidth="1"/>
    <col min="5906" max="5906" width="1.625" style="20" customWidth="1"/>
    <col min="5907" max="5907" width="11.625" style="20" customWidth="1"/>
    <col min="5908" max="5908" width="1.625" style="20" customWidth="1"/>
    <col min="5909" max="5909" width="12.625" style="20" customWidth="1"/>
    <col min="5910" max="5910" width="1.625" style="20" customWidth="1"/>
    <col min="5911" max="5911" width="12.625" style="20" customWidth="1"/>
    <col min="5912" max="5912" width="1.625" style="20" customWidth="1"/>
    <col min="5913" max="5913" width="12.625" style="20" customWidth="1"/>
    <col min="5914" max="5914" width="1.625" style="20" customWidth="1"/>
    <col min="5915" max="5915" width="12.625" style="20" customWidth="1"/>
    <col min="5916" max="5916" width="1.625" style="20" customWidth="1"/>
    <col min="5917" max="5917" width="12.625" style="20" customWidth="1"/>
    <col min="5918" max="5918" width="1.625" style="20" customWidth="1"/>
    <col min="5919" max="5919" width="13.625" style="20" customWidth="1"/>
    <col min="5920" max="6139" width="9.625" style="20"/>
    <col min="6140" max="6140" width="52.5" style="20" customWidth="1"/>
    <col min="6141" max="6150" width="12.625" style="20" customWidth="1"/>
    <col min="6151" max="6151" width="10.625" style="20" customWidth="1"/>
    <col min="6152" max="6152" width="1.625" style="20" customWidth="1"/>
    <col min="6153" max="6153" width="10.625" style="20" customWidth="1"/>
    <col min="6154" max="6154" width="1.625" style="20" customWidth="1"/>
    <col min="6155" max="6155" width="10.625" style="20" customWidth="1"/>
    <col min="6156" max="6156" width="1.625" style="20" customWidth="1"/>
    <col min="6157" max="6157" width="10.625" style="20" customWidth="1"/>
    <col min="6158" max="6158" width="32.625" style="20" customWidth="1"/>
    <col min="6159" max="6159" width="11.625" style="20" customWidth="1"/>
    <col min="6160" max="6160" width="1.625" style="20" customWidth="1"/>
    <col min="6161" max="6161" width="11.625" style="20" customWidth="1"/>
    <col min="6162" max="6162" width="1.625" style="20" customWidth="1"/>
    <col min="6163" max="6163" width="11.625" style="20" customWidth="1"/>
    <col min="6164" max="6164" width="1.625" style="20" customWidth="1"/>
    <col min="6165" max="6165" width="12.625" style="20" customWidth="1"/>
    <col min="6166" max="6166" width="1.625" style="20" customWidth="1"/>
    <col min="6167" max="6167" width="12.625" style="20" customWidth="1"/>
    <col min="6168" max="6168" width="1.625" style="20" customWidth="1"/>
    <col min="6169" max="6169" width="12.625" style="20" customWidth="1"/>
    <col min="6170" max="6170" width="1.625" style="20" customWidth="1"/>
    <col min="6171" max="6171" width="12.625" style="20" customWidth="1"/>
    <col min="6172" max="6172" width="1.625" style="20" customWidth="1"/>
    <col min="6173" max="6173" width="12.625" style="20" customWidth="1"/>
    <col min="6174" max="6174" width="1.625" style="20" customWidth="1"/>
    <col min="6175" max="6175" width="13.625" style="20" customWidth="1"/>
    <col min="6176" max="6395" width="9.625" style="20"/>
    <col min="6396" max="6396" width="52.5" style="20" customWidth="1"/>
    <col min="6397" max="6406" width="12.625" style="20" customWidth="1"/>
    <col min="6407" max="6407" width="10.625" style="20" customWidth="1"/>
    <col min="6408" max="6408" width="1.625" style="20" customWidth="1"/>
    <col min="6409" max="6409" width="10.625" style="20" customWidth="1"/>
    <col min="6410" max="6410" width="1.625" style="20" customWidth="1"/>
    <col min="6411" max="6411" width="10.625" style="20" customWidth="1"/>
    <col min="6412" max="6412" width="1.625" style="20" customWidth="1"/>
    <col min="6413" max="6413" width="10.625" style="20" customWidth="1"/>
    <col min="6414" max="6414" width="32.625" style="20" customWidth="1"/>
    <col min="6415" max="6415" width="11.625" style="20" customWidth="1"/>
    <col min="6416" max="6416" width="1.625" style="20" customWidth="1"/>
    <col min="6417" max="6417" width="11.625" style="20" customWidth="1"/>
    <col min="6418" max="6418" width="1.625" style="20" customWidth="1"/>
    <col min="6419" max="6419" width="11.625" style="20" customWidth="1"/>
    <col min="6420" max="6420" width="1.625" style="20" customWidth="1"/>
    <col min="6421" max="6421" width="12.625" style="20" customWidth="1"/>
    <col min="6422" max="6422" width="1.625" style="20" customWidth="1"/>
    <col min="6423" max="6423" width="12.625" style="20" customWidth="1"/>
    <col min="6424" max="6424" width="1.625" style="20" customWidth="1"/>
    <col min="6425" max="6425" width="12.625" style="20" customWidth="1"/>
    <col min="6426" max="6426" width="1.625" style="20" customWidth="1"/>
    <col min="6427" max="6427" width="12.625" style="20" customWidth="1"/>
    <col min="6428" max="6428" width="1.625" style="20" customWidth="1"/>
    <col min="6429" max="6429" width="12.625" style="20" customWidth="1"/>
    <col min="6430" max="6430" width="1.625" style="20" customWidth="1"/>
    <col min="6431" max="6431" width="13.625" style="20" customWidth="1"/>
    <col min="6432" max="6651" width="9.625" style="20"/>
    <col min="6652" max="6652" width="52.5" style="20" customWidth="1"/>
    <col min="6653" max="6662" width="12.625" style="20" customWidth="1"/>
    <col min="6663" max="6663" width="10.625" style="20" customWidth="1"/>
    <col min="6664" max="6664" width="1.625" style="20" customWidth="1"/>
    <col min="6665" max="6665" width="10.625" style="20" customWidth="1"/>
    <col min="6666" max="6666" width="1.625" style="20" customWidth="1"/>
    <col min="6667" max="6667" width="10.625" style="20" customWidth="1"/>
    <col min="6668" max="6668" width="1.625" style="20" customWidth="1"/>
    <col min="6669" max="6669" width="10.625" style="20" customWidth="1"/>
    <col min="6670" max="6670" width="32.625" style="20" customWidth="1"/>
    <col min="6671" max="6671" width="11.625" style="20" customWidth="1"/>
    <col min="6672" max="6672" width="1.625" style="20" customWidth="1"/>
    <col min="6673" max="6673" width="11.625" style="20" customWidth="1"/>
    <col min="6674" max="6674" width="1.625" style="20" customWidth="1"/>
    <col min="6675" max="6675" width="11.625" style="20" customWidth="1"/>
    <col min="6676" max="6676" width="1.625" style="20" customWidth="1"/>
    <col min="6677" max="6677" width="12.625" style="20" customWidth="1"/>
    <col min="6678" max="6678" width="1.625" style="20" customWidth="1"/>
    <col min="6679" max="6679" width="12.625" style="20" customWidth="1"/>
    <col min="6680" max="6680" width="1.625" style="20" customWidth="1"/>
    <col min="6681" max="6681" width="12.625" style="20" customWidth="1"/>
    <col min="6682" max="6682" width="1.625" style="20" customWidth="1"/>
    <col min="6683" max="6683" width="12.625" style="20" customWidth="1"/>
    <col min="6684" max="6684" width="1.625" style="20" customWidth="1"/>
    <col min="6685" max="6685" width="12.625" style="20" customWidth="1"/>
    <col min="6686" max="6686" width="1.625" style="20" customWidth="1"/>
    <col min="6687" max="6687" width="13.625" style="20" customWidth="1"/>
    <col min="6688" max="6907" width="9.625" style="20"/>
    <col min="6908" max="6908" width="52.5" style="20" customWidth="1"/>
    <col min="6909" max="6918" width="12.625" style="20" customWidth="1"/>
    <col min="6919" max="6919" width="10.625" style="20" customWidth="1"/>
    <col min="6920" max="6920" width="1.625" style="20" customWidth="1"/>
    <col min="6921" max="6921" width="10.625" style="20" customWidth="1"/>
    <col min="6922" max="6922" width="1.625" style="20" customWidth="1"/>
    <col min="6923" max="6923" width="10.625" style="20" customWidth="1"/>
    <col min="6924" max="6924" width="1.625" style="20" customWidth="1"/>
    <col min="6925" max="6925" width="10.625" style="20" customWidth="1"/>
    <col min="6926" max="6926" width="32.625" style="20" customWidth="1"/>
    <col min="6927" max="6927" width="11.625" style="20" customWidth="1"/>
    <col min="6928" max="6928" width="1.625" style="20" customWidth="1"/>
    <col min="6929" max="6929" width="11.625" style="20" customWidth="1"/>
    <col min="6930" max="6930" width="1.625" style="20" customWidth="1"/>
    <col min="6931" max="6931" width="11.625" style="20" customWidth="1"/>
    <col min="6932" max="6932" width="1.625" style="20" customWidth="1"/>
    <col min="6933" max="6933" width="12.625" style="20" customWidth="1"/>
    <col min="6934" max="6934" width="1.625" style="20" customWidth="1"/>
    <col min="6935" max="6935" width="12.625" style="20" customWidth="1"/>
    <col min="6936" max="6936" width="1.625" style="20" customWidth="1"/>
    <col min="6937" max="6937" width="12.625" style="20" customWidth="1"/>
    <col min="6938" max="6938" width="1.625" style="20" customWidth="1"/>
    <col min="6939" max="6939" width="12.625" style="20" customWidth="1"/>
    <col min="6940" max="6940" width="1.625" style="20" customWidth="1"/>
    <col min="6941" max="6941" width="12.625" style="20" customWidth="1"/>
    <col min="6942" max="6942" width="1.625" style="20" customWidth="1"/>
    <col min="6943" max="6943" width="13.625" style="20" customWidth="1"/>
    <col min="6944" max="7163" width="9.625" style="20"/>
    <col min="7164" max="7164" width="52.5" style="20" customWidth="1"/>
    <col min="7165" max="7174" width="12.625" style="20" customWidth="1"/>
    <col min="7175" max="7175" width="10.625" style="20" customWidth="1"/>
    <col min="7176" max="7176" width="1.625" style="20" customWidth="1"/>
    <col min="7177" max="7177" width="10.625" style="20" customWidth="1"/>
    <col min="7178" max="7178" width="1.625" style="20" customWidth="1"/>
    <col min="7179" max="7179" width="10.625" style="20" customWidth="1"/>
    <col min="7180" max="7180" width="1.625" style="20" customWidth="1"/>
    <col min="7181" max="7181" width="10.625" style="20" customWidth="1"/>
    <col min="7182" max="7182" width="32.625" style="20" customWidth="1"/>
    <col min="7183" max="7183" width="11.625" style="20" customWidth="1"/>
    <col min="7184" max="7184" width="1.625" style="20" customWidth="1"/>
    <col min="7185" max="7185" width="11.625" style="20" customWidth="1"/>
    <col min="7186" max="7186" width="1.625" style="20" customWidth="1"/>
    <col min="7187" max="7187" width="11.625" style="20" customWidth="1"/>
    <col min="7188" max="7188" width="1.625" style="20" customWidth="1"/>
    <col min="7189" max="7189" width="12.625" style="20" customWidth="1"/>
    <col min="7190" max="7190" width="1.625" style="20" customWidth="1"/>
    <col min="7191" max="7191" width="12.625" style="20" customWidth="1"/>
    <col min="7192" max="7192" width="1.625" style="20" customWidth="1"/>
    <col min="7193" max="7193" width="12.625" style="20" customWidth="1"/>
    <col min="7194" max="7194" width="1.625" style="20" customWidth="1"/>
    <col min="7195" max="7195" width="12.625" style="20" customWidth="1"/>
    <col min="7196" max="7196" width="1.625" style="20" customWidth="1"/>
    <col min="7197" max="7197" width="12.625" style="20" customWidth="1"/>
    <col min="7198" max="7198" width="1.625" style="20" customWidth="1"/>
    <col min="7199" max="7199" width="13.625" style="20" customWidth="1"/>
    <col min="7200" max="7419" width="9.625" style="20"/>
    <col min="7420" max="7420" width="52.5" style="20" customWidth="1"/>
    <col min="7421" max="7430" width="12.625" style="20" customWidth="1"/>
    <col min="7431" max="7431" width="10.625" style="20" customWidth="1"/>
    <col min="7432" max="7432" width="1.625" style="20" customWidth="1"/>
    <col min="7433" max="7433" width="10.625" style="20" customWidth="1"/>
    <col min="7434" max="7434" width="1.625" style="20" customWidth="1"/>
    <col min="7435" max="7435" width="10.625" style="20" customWidth="1"/>
    <col min="7436" max="7436" width="1.625" style="20" customWidth="1"/>
    <col min="7437" max="7437" width="10.625" style="20" customWidth="1"/>
    <col min="7438" max="7438" width="32.625" style="20" customWidth="1"/>
    <col min="7439" max="7439" width="11.625" style="20" customWidth="1"/>
    <col min="7440" max="7440" width="1.625" style="20" customWidth="1"/>
    <col min="7441" max="7441" width="11.625" style="20" customWidth="1"/>
    <col min="7442" max="7442" width="1.625" style="20" customWidth="1"/>
    <col min="7443" max="7443" width="11.625" style="20" customWidth="1"/>
    <col min="7444" max="7444" width="1.625" style="20" customWidth="1"/>
    <col min="7445" max="7445" width="12.625" style="20" customWidth="1"/>
    <col min="7446" max="7446" width="1.625" style="20" customWidth="1"/>
    <col min="7447" max="7447" width="12.625" style="20" customWidth="1"/>
    <col min="7448" max="7448" width="1.625" style="20" customWidth="1"/>
    <col min="7449" max="7449" width="12.625" style="20" customWidth="1"/>
    <col min="7450" max="7450" width="1.625" style="20" customWidth="1"/>
    <col min="7451" max="7451" width="12.625" style="20" customWidth="1"/>
    <col min="7452" max="7452" width="1.625" style="20" customWidth="1"/>
    <col min="7453" max="7453" width="12.625" style="20" customWidth="1"/>
    <col min="7454" max="7454" width="1.625" style="20" customWidth="1"/>
    <col min="7455" max="7455" width="13.625" style="20" customWidth="1"/>
    <col min="7456" max="7675" width="9.625" style="20"/>
    <col min="7676" max="7676" width="52.5" style="20" customWidth="1"/>
    <col min="7677" max="7686" width="12.625" style="20" customWidth="1"/>
    <col min="7687" max="7687" width="10.625" style="20" customWidth="1"/>
    <col min="7688" max="7688" width="1.625" style="20" customWidth="1"/>
    <col min="7689" max="7689" width="10.625" style="20" customWidth="1"/>
    <col min="7690" max="7690" width="1.625" style="20" customWidth="1"/>
    <col min="7691" max="7691" width="10.625" style="20" customWidth="1"/>
    <col min="7692" max="7692" width="1.625" style="20" customWidth="1"/>
    <col min="7693" max="7693" width="10.625" style="20" customWidth="1"/>
    <col min="7694" max="7694" width="32.625" style="20" customWidth="1"/>
    <col min="7695" max="7695" width="11.625" style="20" customWidth="1"/>
    <col min="7696" max="7696" width="1.625" style="20" customWidth="1"/>
    <col min="7697" max="7697" width="11.625" style="20" customWidth="1"/>
    <col min="7698" max="7698" width="1.625" style="20" customWidth="1"/>
    <col min="7699" max="7699" width="11.625" style="20" customWidth="1"/>
    <col min="7700" max="7700" width="1.625" style="20" customWidth="1"/>
    <col min="7701" max="7701" width="12.625" style="20" customWidth="1"/>
    <col min="7702" max="7702" width="1.625" style="20" customWidth="1"/>
    <col min="7703" max="7703" width="12.625" style="20" customWidth="1"/>
    <col min="7704" max="7704" width="1.625" style="20" customWidth="1"/>
    <col min="7705" max="7705" width="12.625" style="20" customWidth="1"/>
    <col min="7706" max="7706" width="1.625" style="20" customWidth="1"/>
    <col min="7707" max="7707" width="12.625" style="20" customWidth="1"/>
    <col min="7708" max="7708" width="1.625" style="20" customWidth="1"/>
    <col min="7709" max="7709" width="12.625" style="20" customWidth="1"/>
    <col min="7710" max="7710" width="1.625" style="20" customWidth="1"/>
    <col min="7711" max="7711" width="13.625" style="20" customWidth="1"/>
    <col min="7712" max="7931" width="9.625" style="20"/>
    <col min="7932" max="7932" width="52.5" style="20" customWidth="1"/>
    <col min="7933" max="7942" width="12.625" style="20" customWidth="1"/>
    <col min="7943" max="7943" width="10.625" style="20" customWidth="1"/>
    <col min="7944" max="7944" width="1.625" style="20" customWidth="1"/>
    <col min="7945" max="7945" width="10.625" style="20" customWidth="1"/>
    <col min="7946" max="7946" width="1.625" style="20" customWidth="1"/>
    <col min="7947" max="7947" width="10.625" style="20" customWidth="1"/>
    <col min="7948" max="7948" width="1.625" style="20" customWidth="1"/>
    <col min="7949" max="7949" width="10.625" style="20" customWidth="1"/>
    <col min="7950" max="7950" width="32.625" style="20" customWidth="1"/>
    <col min="7951" max="7951" width="11.625" style="20" customWidth="1"/>
    <col min="7952" max="7952" width="1.625" style="20" customWidth="1"/>
    <col min="7953" max="7953" width="11.625" style="20" customWidth="1"/>
    <col min="7954" max="7954" width="1.625" style="20" customWidth="1"/>
    <col min="7955" max="7955" width="11.625" style="20" customWidth="1"/>
    <col min="7956" max="7956" width="1.625" style="20" customWidth="1"/>
    <col min="7957" max="7957" width="12.625" style="20" customWidth="1"/>
    <col min="7958" max="7958" width="1.625" style="20" customWidth="1"/>
    <col min="7959" max="7959" width="12.625" style="20" customWidth="1"/>
    <col min="7960" max="7960" width="1.625" style="20" customWidth="1"/>
    <col min="7961" max="7961" width="12.625" style="20" customWidth="1"/>
    <col min="7962" max="7962" width="1.625" style="20" customWidth="1"/>
    <col min="7963" max="7963" width="12.625" style="20" customWidth="1"/>
    <col min="7964" max="7964" width="1.625" style="20" customWidth="1"/>
    <col min="7965" max="7965" width="12.625" style="20" customWidth="1"/>
    <col min="7966" max="7966" width="1.625" style="20" customWidth="1"/>
    <col min="7967" max="7967" width="13.625" style="20" customWidth="1"/>
    <col min="7968" max="8187" width="9.625" style="20"/>
    <col min="8188" max="8188" width="52.5" style="20" customWidth="1"/>
    <col min="8189" max="8198" width="12.625" style="20" customWidth="1"/>
    <col min="8199" max="8199" width="10.625" style="20" customWidth="1"/>
    <col min="8200" max="8200" width="1.625" style="20" customWidth="1"/>
    <col min="8201" max="8201" width="10.625" style="20" customWidth="1"/>
    <col min="8202" max="8202" width="1.625" style="20" customWidth="1"/>
    <col min="8203" max="8203" width="10.625" style="20" customWidth="1"/>
    <col min="8204" max="8204" width="1.625" style="20" customWidth="1"/>
    <col min="8205" max="8205" width="10.625" style="20" customWidth="1"/>
    <col min="8206" max="8206" width="32.625" style="20" customWidth="1"/>
    <col min="8207" max="8207" width="11.625" style="20" customWidth="1"/>
    <col min="8208" max="8208" width="1.625" style="20" customWidth="1"/>
    <col min="8209" max="8209" width="11.625" style="20" customWidth="1"/>
    <col min="8210" max="8210" width="1.625" style="20" customWidth="1"/>
    <col min="8211" max="8211" width="11.625" style="20" customWidth="1"/>
    <col min="8212" max="8212" width="1.625" style="20" customWidth="1"/>
    <col min="8213" max="8213" width="12.625" style="20" customWidth="1"/>
    <col min="8214" max="8214" width="1.625" style="20" customWidth="1"/>
    <col min="8215" max="8215" width="12.625" style="20" customWidth="1"/>
    <col min="8216" max="8216" width="1.625" style="20" customWidth="1"/>
    <col min="8217" max="8217" width="12.625" style="20" customWidth="1"/>
    <col min="8218" max="8218" width="1.625" style="20" customWidth="1"/>
    <col min="8219" max="8219" width="12.625" style="20" customWidth="1"/>
    <col min="8220" max="8220" width="1.625" style="20" customWidth="1"/>
    <col min="8221" max="8221" width="12.625" style="20" customWidth="1"/>
    <col min="8222" max="8222" width="1.625" style="20" customWidth="1"/>
    <col min="8223" max="8223" width="13.625" style="20" customWidth="1"/>
    <col min="8224" max="8443" width="9.625" style="20"/>
    <col min="8444" max="8444" width="52.5" style="20" customWidth="1"/>
    <col min="8445" max="8454" width="12.625" style="20" customWidth="1"/>
    <col min="8455" max="8455" width="10.625" style="20" customWidth="1"/>
    <col min="8456" max="8456" width="1.625" style="20" customWidth="1"/>
    <col min="8457" max="8457" width="10.625" style="20" customWidth="1"/>
    <col min="8458" max="8458" width="1.625" style="20" customWidth="1"/>
    <col min="8459" max="8459" width="10.625" style="20" customWidth="1"/>
    <col min="8460" max="8460" width="1.625" style="20" customWidth="1"/>
    <col min="8461" max="8461" width="10.625" style="20" customWidth="1"/>
    <col min="8462" max="8462" width="32.625" style="20" customWidth="1"/>
    <col min="8463" max="8463" width="11.625" style="20" customWidth="1"/>
    <col min="8464" max="8464" width="1.625" style="20" customWidth="1"/>
    <col min="8465" max="8465" width="11.625" style="20" customWidth="1"/>
    <col min="8466" max="8466" width="1.625" style="20" customWidth="1"/>
    <col min="8467" max="8467" width="11.625" style="20" customWidth="1"/>
    <col min="8468" max="8468" width="1.625" style="20" customWidth="1"/>
    <col min="8469" max="8469" width="12.625" style="20" customWidth="1"/>
    <col min="8470" max="8470" width="1.625" style="20" customWidth="1"/>
    <col min="8471" max="8471" width="12.625" style="20" customWidth="1"/>
    <col min="8472" max="8472" width="1.625" style="20" customWidth="1"/>
    <col min="8473" max="8473" width="12.625" style="20" customWidth="1"/>
    <col min="8474" max="8474" width="1.625" style="20" customWidth="1"/>
    <col min="8475" max="8475" width="12.625" style="20" customWidth="1"/>
    <col min="8476" max="8476" width="1.625" style="20" customWidth="1"/>
    <col min="8477" max="8477" width="12.625" style="20" customWidth="1"/>
    <col min="8478" max="8478" width="1.625" style="20" customWidth="1"/>
    <col min="8479" max="8479" width="13.625" style="20" customWidth="1"/>
    <col min="8480" max="8699" width="9.625" style="20"/>
    <col min="8700" max="8700" width="52.5" style="20" customWidth="1"/>
    <col min="8701" max="8710" width="12.625" style="20" customWidth="1"/>
    <col min="8711" max="8711" width="10.625" style="20" customWidth="1"/>
    <col min="8712" max="8712" width="1.625" style="20" customWidth="1"/>
    <col min="8713" max="8713" width="10.625" style="20" customWidth="1"/>
    <col min="8714" max="8714" width="1.625" style="20" customWidth="1"/>
    <col min="8715" max="8715" width="10.625" style="20" customWidth="1"/>
    <col min="8716" max="8716" width="1.625" style="20" customWidth="1"/>
    <col min="8717" max="8717" width="10.625" style="20" customWidth="1"/>
    <col min="8718" max="8718" width="32.625" style="20" customWidth="1"/>
    <col min="8719" max="8719" width="11.625" style="20" customWidth="1"/>
    <col min="8720" max="8720" width="1.625" style="20" customWidth="1"/>
    <col min="8721" max="8721" width="11.625" style="20" customWidth="1"/>
    <col min="8722" max="8722" width="1.625" style="20" customWidth="1"/>
    <col min="8723" max="8723" width="11.625" style="20" customWidth="1"/>
    <col min="8724" max="8724" width="1.625" style="20" customWidth="1"/>
    <col min="8725" max="8725" width="12.625" style="20" customWidth="1"/>
    <col min="8726" max="8726" width="1.625" style="20" customWidth="1"/>
    <col min="8727" max="8727" width="12.625" style="20" customWidth="1"/>
    <col min="8728" max="8728" width="1.625" style="20" customWidth="1"/>
    <col min="8729" max="8729" width="12.625" style="20" customWidth="1"/>
    <col min="8730" max="8730" width="1.625" style="20" customWidth="1"/>
    <col min="8731" max="8731" width="12.625" style="20" customWidth="1"/>
    <col min="8732" max="8732" width="1.625" style="20" customWidth="1"/>
    <col min="8733" max="8733" width="12.625" style="20" customWidth="1"/>
    <col min="8734" max="8734" width="1.625" style="20" customWidth="1"/>
    <col min="8735" max="8735" width="13.625" style="20" customWidth="1"/>
    <col min="8736" max="8955" width="9.625" style="20"/>
    <col min="8956" max="8956" width="52.5" style="20" customWidth="1"/>
    <col min="8957" max="8966" width="12.625" style="20" customWidth="1"/>
    <col min="8967" max="8967" width="10.625" style="20" customWidth="1"/>
    <col min="8968" max="8968" width="1.625" style="20" customWidth="1"/>
    <col min="8969" max="8969" width="10.625" style="20" customWidth="1"/>
    <col min="8970" max="8970" width="1.625" style="20" customWidth="1"/>
    <col min="8971" max="8971" width="10.625" style="20" customWidth="1"/>
    <col min="8972" max="8972" width="1.625" style="20" customWidth="1"/>
    <col min="8973" max="8973" width="10.625" style="20" customWidth="1"/>
    <col min="8974" max="8974" width="32.625" style="20" customWidth="1"/>
    <col min="8975" max="8975" width="11.625" style="20" customWidth="1"/>
    <col min="8976" max="8976" width="1.625" style="20" customWidth="1"/>
    <col min="8977" max="8977" width="11.625" style="20" customWidth="1"/>
    <col min="8978" max="8978" width="1.625" style="20" customWidth="1"/>
    <col min="8979" max="8979" width="11.625" style="20" customWidth="1"/>
    <col min="8980" max="8980" width="1.625" style="20" customWidth="1"/>
    <col min="8981" max="8981" width="12.625" style="20" customWidth="1"/>
    <col min="8982" max="8982" width="1.625" style="20" customWidth="1"/>
    <col min="8983" max="8983" width="12.625" style="20" customWidth="1"/>
    <col min="8984" max="8984" width="1.625" style="20" customWidth="1"/>
    <col min="8985" max="8985" width="12.625" style="20" customWidth="1"/>
    <col min="8986" max="8986" width="1.625" style="20" customWidth="1"/>
    <col min="8987" max="8987" width="12.625" style="20" customWidth="1"/>
    <col min="8988" max="8988" width="1.625" style="20" customWidth="1"/>
    <col min="8989" max="8989" width="12.625" style="20" customWidth="1"/>
    <col min="8990" max="8990" width="1.625" style="20" customWidth="1"/>
    <col min="8991" max="8991" width="13.625" style="20" customWidth="1"/>
    <col min="8992" max="9211" width="9.625" style="20"/>
    <col min="9212" max="9212" width="52.5" style="20" customWidth="1"/>
    <col min="9213" max="9222" width="12.625" style="20" customWidth="1"/>
    <col min="9223" max="9223" width="10.625" style="20" customWidth="1"/>
    <col min="9224" max="9224" width="1.625" style="20" customWidth="1"/>
    <col min="9225" max="9225" width="10.625" style="20" customWidth="1"/>
    <col min="9226" max="9226" width="1.625" style="20" customWidth="1"/>
    <col min="9227" max="9227" width="10.625" style="20" customWidth="1"/>
    <col min="9228" max="9228" width="1.625" style="20" customWidth="1"/>
    <col min="9229" max="9229" width="10.625" style="20" customWidth="1"/>
    <col min="9230" max="9230" width="32.625" style="20" customWidth="1"/>
    <col min="9231" max="9231" width="11.625" style="20" customWidth="1"/>
    <col min="9232" max="9232" width="1.625" style="20" customWidth="1"/>
    <col min="9233" max="9233" width="11.625" style="20" customWidth="1"/>
    <col min="9234" max="9234" width="1.625" style="20" customWidth="1"/>
    <col min="9235" max="9235" width="11.625" style="20" customWidth="1"/>
    <col min="9236" max="9236" width="1.625" style="20" customWidth="1"/>
    <col min="9237" max="9237" width="12.625" style="20" customWidth="1"/>
    <col min="9238" max="9238" width="1.625" style="20" customWidth="1"/>
    <col min="9239" max="9239" width="12.625" style="20" customWidth="1"/>
    <col min="9240" max="9240" width="1.625" style="20" customWidth="1"/>
    <col min="9241" max="9241" width="12.625" style="20" customWidth="1"/>
    <col min="9242" max="9242" width="1.625" style="20" customWidth="1"/>
    <col min="9243" max="9243" width="12.625" style="20" customWidth="1"/>
    <col min="9244" max="9244" width="1.625" style="20" customWidth="1"/>
    <col min="9245" max="9245" width="12.625" style="20" customWidth="1"/>
    <col min="9246" max="9246" width="1.625" style="20" customWidth="1"/>
    <col min="9247" max="9247" width="13.625" style="20" customWidth="1"/>
    <col min="9248" max="9467" width="9.625" style="20"/>
    <col min="9468" max="9468" width="52.5" style="20" customWidth="1"/>
    <col min="9469" max="9478" width="12.625" style="20" customWidth="1"/>
    <col min="9479" max="9479" width="10.625" style="20" customWidth="1"/>
    <col min="9480" max="9480" width="1.625" style="20" customWidth="1"/>
    <col min="9481" max="9481" width="10.625" style="20" customWidth="1"/>
    <col min="9482" max="9482" width="1.625" style="20" customWidth="1"/>
    <col min="9483" max="9483" width="10.625" style="20" customWidth="1"/>
    <col min="9484" max="9484" width="1.625" style="20" customWidth="1"/>
    <col min="9485" max="9485" width="10.625" style="20" customWidth="1"/>
    <col min="9486" max="9486" width="32.625" style="20" customWidth="1"/>
    <col min="9487" max="9487" width="11.625" style="20" customWidth="1"/>
    <col min="9488" max="9488" width="1.625" style="20" customWidth="1"/>
    <col min="9489" max="9489" width="11.625" style="20" customWidth="1"/>
    <col min="9490" max="9490" width="1.625" style="20" customWidth="1"/>
    <col min="9491" max="9491" width="11.625" style="20" customWidth="1"/>
    <col min="9492" max="9492" width="1.625" style="20" customWidth="1"/>
    <col min="9493" max="9493" width="12.625" style="20" customWidth="1"/>
    <col min="9494" max="9494" width="1.625" style="20" customWidth="1"/>
    <col min="9495" max="9495" width="12.625" style="20" customWidth="1"/>
    <col min="9496" max="9496" width="1.625" style="20" customWidth="1"/>
    <col min="9497" max="9497" width="12.625" style="20" customWidth="1"/>
    <col min="9498" max="9498" width="1.625" style="20" customWidth="1"/>
    <col min="9499" max="9499" width="12.625" style="20" customWidth="1"/>
    <col min="9500" max="9500" width="1.625" style="20" customWidth="1"/>
    <col min="9501" max="9501" width="12.625" style="20" customWidth="1"/>
    <col min="9502" max="9502" width="1.625" style="20" customWidth="1"/>
    <col min="9503" max="9503" width="13.625" style="20" customWidth="1"/>
    <col min="9504" max="9723" width="9.625" style="20"/>
    <col min="9724" max="9724" width="52.5" style="20" customWidth="1"/>
    <col min="9725" max="9734" width="12.625" style="20" customWidth="1"/>
    <col min="9735" max="9735" width="10.625" style="20" customWidth="1"/>
    <col min="9736" max="9736" width="1.625" style="20" customWidth="1"/>
    <col min="9737" max="9737" width="10.625" style="20" customWidth="1"/>
    <col min="9738" max="9738" width="1.625" style="20" customWidth="1"/>
    <col min="9739" max="9739" width="10.625" style="20" customWidth="1"/>
    <col min="9740" max="9740" width="1.625" style="20" customWidth="1"/>
    <col min="9741" max="9741" width="10.625" style="20" customWidth="1"/>
    <col min="9742" max="9742" width="32.625" style="20" customWidth="1"/>
    <col min="9743" max="9743" width="11.625" style="20" customWidth="1"/>
    <col min="9744" max="9744" width="1.625" style="20" customWidth="1"/>
    <col min="9745" max="9745" width="11.625" style="20" customWidth="1"/>
    <col min="9746" max="9746" width="1.625" style="20" customWidth="1"/>
    <col min="9747" max="9747" width="11.625" style="20" customWidth="1"/>
    <col min="9748" max="9748" width="1.625" style="20" customWidth="1"/>
    <col min="9749" max="9749" width="12.625" style="20" customWidth="1"/>
    <col min="9750" max="9750" width="1.625" style="20" customWidth="1"/>
    <col min="9751" max="9751" width="12.625" style="20" customWidth="1"/>
    <col min="9752" max="9752" width="1.625" style="20" customWidth="1"/>
    <col min="9753" max="9753" width="12.625" style="20" customWidth="1"/>
    <col min="9754" max="9754" width="1.625" style="20" customWidth="1"/>
    <col min="9755" max="9755" width="12.625" style="20" customWidth="1"/>
    <col min="9756" max="9756" width="1.625" style="20" customWidth="1"/>
    <col min="9757" max="9757" width="12.625" style="20" customWidth="1"/>
    <col min="9758" max="9758" width="1.625" style="20" customWidth="1"/>
    <col min="9759" max="9759" width="13.625" style="20" customWidth="1"/>
    <col min="9760" max="9979" width="9.625" style="20"/>
    <col min="9980" max="9980" width="52.5" style="20" customWidth="1"/>
    <col min="9981" max="9990" width="12.625" style="20" customWidth="1"/>
    <col min="9991" max="9991" width="10.625" style="20" customWidth="1"/>
    <col min="9992" max="9992" width="1.625" style="20" customWidth="1"/>
    <col min="9993" max="9993" width="10.625" style="20" customWidth="1"/>
    <col min="9994" max="9994" width="1.625" style="20" customWidth="1"/>
    <col min="9995" max="9995" width="10.625" style="20" customWidth="1"/>
    <col min="9996" max="9996" width="1.625" style="20" customWidth="1"/>
    <col min="9997" max="9997" width="10.625" style="20" customWidth="1"/>
    <col min="9998" max="9998" width="32.625" style="20" customWidth="1"/>
    <col min="9999" max="9999" width="11.625" style="20" customWidth="1"/>
    <col min="10000" max="10000" width="1.625" style="20" customWidth="1"/>
    <col min="10001" max="10001" width="11.625" style="20" customWidth="1"/>
    <col min="10002" max="10002" width="1.625" style="20" customWidth="1"/>
    <col min="10003" max="10003" width="11.625" style="20" customWidth="1"/>
    <col min="10004" max="10004" width="1.625" style="20" customWidth="1"/>
    <col min="10005" max="10005" width="12.625" style="20" customWidth="1"/>
    <col min="10006" max="10006" width="1.625" style="20" customWidth="1"/>
    <col min="10007" max="10007" width="12.625" style="20" customWidth="1"/>
    <col min="10008" max="10008" width="1.625" style="20" customWidth="1"/>
    <col min="10009" max="10009" width="12.625" style="20" customWidth="1"/>
    <col min="10010" max="10010" width="1.625" style="20" customWidth="1"/>
    <col min="10011" max="10011" width="12.625" style="20" customWidth="1"/>
    <col min="10012" max="10012" width="1.625" style="20" customWidth="1"/>
    <col min="10013" max="10013" width="12.625" style="20" customWidth="1"/>
    <col min="10014" max="10014" width="1.625" style="20" customWidth="1"/>
    <col min="10015" max="10015" width="13.625" style="20" customWidth="1"/>
    <col min="10016" max="10235" width="9.625" style="20"/>
    <col min="10236" max="10236" width="52.5" style="20" customWidth="1"/>
    <col min="10237" max="10246" width="12.625" style="20" customWidth="1"/>
    <col min="10247" max="10247" width="10.625" style="20" customWidth="1"/>
    <col min="10248" max="10248" width="1.625" style="20" customWidth="1"/>
    <col min="10249" max="10249" width="10.625" style="20" customWidth="1"/>
    <col min="10250" max="10250" width="1.625" style="20" customWidth="1"/>
    <col min="10251" max="10251" width="10.625" style="20" customWidth="1"/>
    <col min="10252" max="10252" width="1.625" style="20" customWidth="1"/>
    <col min="10253" max="10253" width="10.625" style="20" customWidth="1"/>
    <col min="10254" max="10254" width="32.625" style="20" customWidth="1"/>
    <col min="10255" max="10255" width="11.625" style="20" customWidth="1"/>
    <col min="10256" max="10256" width="1.625" style="20" customWidth="1"/>
    <col min="10257" max="10257" width="11.625" style="20" customWidth="1"/>
    <col min="10258" max="10258" width="1.625" style="20" customWidth="1"/>
    <col min="10259" max="10259" width="11.625" style="20" customWidth="1"/>
    <col min="10260" max="10260" width="1.625" style="20" customWidth="1"/>
    <col min="10261" max="10261" width="12.625" style="20" customWidth="1"/>
    <col min="10262" max="10262" width="1.625" style="20" customWidth="1"/>
    <col min="10263" max="10263" width="12.625" style="20" customWidth="1"/>
    <col min="10264" max="10264" width="1.625" style="20" customWidth="1"/>
    <col min="10265" max="10265" width="12.625" style="20" customWidth="1"/>
    <col min="10266" max="10266" width="1.625" style="20" customWidth="1"/>
    <col min="10267" max="10267" width="12.625" style="20" customWidth="1"/>
    <col min="10268" max="10268" width="1.625" style="20" customWidth="1"/>
    <col min="10269" max="10269" width="12.625" style="20" customWidth="1"/>
    <col min="10270" max="10270" width="1.625" style="20" customWidth="1"/>
    <col min="10271" max="10271" width="13.625" style="20" customWidth="1"/>
    <col min="10272" max="10491" width="9.625" style="20"/>
    <col min="10492" max="10492" width="52.5" style="20" customWidth="1"/>
    <col min="10493" max="10502" width="12.625" style="20" customWidth="1"/>
    <col min="10503" max="10503" width="10.625" style="20" customWidth="1"/>
    <col min="10504" max="10504" width="1.625" style="20" customWidth="1"/>
    <col min="10505" max="10505" width="10.625" style="20" customWidth="1"/>
    <col min="10506" max="10506" width="1.625" style="20" customWidth="1"/>
    <col min="10507" max="10507" width="10.625" style="20" customWidth="1"/>
    <col min="10508" max="10508" width="1.625" style="20" customWidth="1"/>
    <col min="10509" max="10509" width="10.625" style="20" customWidth="1"/>
    <col min="10510" max="10510" width="32.625" style="20" customWidth="1"/>
    <col min="10511" max="10511" width="11.625" style="20" customWidth="1"/>
    <col min="10512" max="10512" width="1.625" style="20" customWidth="1"/>
    <col min="10513" max="10513" width="11.625" style="20" customWidth="1"/>
    <col min="10514" max="10514" width="1.625" style="20" customWidth="1"/>
    <col min="10515" max="10515" width="11.625" style="20" customWidth="1"/>
    <col min="10516" max="10516" width="1.625" style="20" customWidth="1"/>
    <col min="10517" max="10517" width="12.625" style="20" customWidth="1"/>
    <col min="10518" max="10518" width="1.625" style="20" customWidth="1"/>
    <col min="10519" max="10519" width="12.625" style="20" customWidth="1"/>
    <col min="10520" max="10520" width="1.625" style="20" customWidth="1"/>
    <col min="10521" max="10521" width="12.625" style="20" customWidth="1"/>
    <col min="10522" max="10522" width="1.625" style="20" customWidth="1"/>
    <col min="10523" max="10523" width="12.625" style="20" customWidth="1"/>
    <col min="10524" max="10524" width="1.625" style="20" customWidth="1"/>
    <col min="10525" max="10525" width="12.625" style="20" customWidth="1"/>
    <col min="10526" max="10526" width="1.625" style="20" customWidth="1"/>
    <col min="10527" max="10527" width="13.625" style="20" customWidth="1"/>
    <col min="10528" max="10747" width="9.625" style="20"/>
    <col min="10748" max="10748" width="52.5" style="20" customWidth="1"/>
    <col min="10749" max="10758" width="12.625" style="20" customWidth="1"/>
    <col min="10759" max="10759" width="10.625" style="20" customWidth="1"/>
    <col min="10760" max="10760" width="1.625" style="20" customWidth="1"/>
    <col min="10761" max="10761" width="10.625" style="20" customWidth="1"/>
    <col min="10762" max="10762" width="1.625" style="20" customWidth="1"/>
    <col min="10763" max="10763" width="10.625" style="20" customWidth="1"/>
    <col min="10764" max="10764" width="1.625" style="20" customWidth="1"/>
    <col min="10765" max="10765" width="10.625" style="20" customWidth="1"/>
    <col min="10766" max="10766" width="32.625" style="20" customWidth="1"/>
    <col min="10767" max="10767" width="11.625" style="20" customWidth="1"/>
    <col min="10768" max="10768" width="1.625" style="20" customWidth="1"/>
    <col min="10769" max="10769" width="11.625" style="20" customWidth="1"/>
    <col min="10770" max="10770" width="1.625" style="20" customWidth="1"/>
    <col min="10771" max="10771" width="11.625" style="20" customWidth="1"/>
    <col min="10772" max="10772" width="1.625" style="20" customWidth="1"/>
    <col min="10773" max="10773" width="12.625" style="20" customWidth="1"/>
    <col min="10774" max="10774" width="1.625" style="20" customWidth="1"/>
    <col min="10775" max="10775" width="12.625" style="20" customWidth="1"/>
    <col min="10776" max="10776" width="1.625" style="20" customWidth="1"/>
    <col min="10777" max="10777" width="12.625" style="20" customWidth="1"/>
    <col min="10778" max="10778" width="1.625" style="20" customWidth="1"/>
    <col min="10779" max="10779" width="12.625" style="20" customWidth="1"/>
    <col min="10780" max="10780" width="1.625" style="20" customWidth="1"/>
    <col min="10781" max="10781" width="12.625" style="20" customWidth="1"/>
    <col min="10782" max="10782" width="1.625" style="20" customWidth="1"/>
    <col min="10783" max="10783" width="13.625" style="20" customWidth="1"/>
    <col min="10784" max="11003" width="9.625" style="20"/>
    <col min="11004" max="11004" width="52.5" style="20" customWidth="1"/>
    <col min="11005" max="11014" width="12.625" style="20" customWidth="1"/>
    <col min="11015" max="11015" width="10.625" style="20" customWidth="1"/>
    <col min="11016" max="11016" width="1.625" style="20" customWidth="1"/>
    <col min="11017" max="11017" width="10.625" style="20" customWidth="1"/>
    <col min="11018" max="11018" width="1.625" style="20" customWidth="1"/>
    <col min="11019" max="11019" width="10.625" style="20" customWidth="1"/>
    <col min="11020" max="11020" width="1.625" style="20" customWidth="1"/>
    <col min="11021" max="11021" width="10.625" style="20" customWidth="1"/>
    <col min="11022" max="11022" width="32.625" style="20" customWidth="1"/>
    <col min="11023" max="11023" width="11.625" style="20" customWidth="1"/>
    <col min="11024" max="11024" width="1.625" style="20" customWidth="1"/>
    <col min="11025" max="11025" width="11.625" style="20" customWidth="1"/>
    <col min="11026" max="11026" width="1.625" style="20" customWidth="1"/>
    <col min="11027" max="11027" width="11.625" style="20" customWidth="1"/>
    <col min="11028" max="11028" width="1.625" style="20" customWidth="1"/>
    <col min="11029" max="11029" width="12.625" style="20" customWidth="1"/>
    <col min="11030" max="11030" width="1.625" style="20" customWidth="1"/>
    <col min="11031" max="11031" width="12.625" style="20" customWidth="1"/>
    <col min="11032" max="11032" width="1.625" style="20" customWidth="1"/>
    <col min="11033" max="11033" width="12.625" style="20" customWidth="1"/>
    <col min="11034" max="11034" width="1.625" style="20" customWidth="1"/>
    <col min="11035" max="11035" width="12.625" style="20" customWidth="1"/>
    <col min="11036" max="11036" width="1.625" style="20" customWidth="1"/>
    <col min="11037" max="11037" width="12.625" style="20" customWidth="1"/>
    <col min="11038" max="11038" width="1.625" style="20" customWidth="1"/>
    <col min="11039" max="11039" width="13.625" style="20" customWidth="1"/>
    <col min="11040" max="11259" width="9.625" style="20"/>
    <col min="11260" max="11260" width="52.5" style="20" customWidth="1"/>
    <col min="11261" max="11270" width="12.625" style="20" customWidth="1"/>
    <col min="11271" max="11271" width="10.625" style="20" customWidth="1"/>
    <col min="11272" max="11272" width="1.625" style="20" customWidth="1"/>
    <col min="11273" max="11273" width="10.625" style="20" customWidth="1"/>
    <col min="11274" max="11274" width="1.625" style="20" customWidth="1"/>
    <col min="11275" max="11275" width="10.625" style="20" customWidth="1"/>
    <col min="11276" max="11276" width="1.625" style="20" customWidth="1"/>
    <col min="11277" max="11277" width="10.625" style="20" customWidth="1"/>
    <col min="11278" max="11278" width="32.625" style="20" customWidth="1"/>
    <col min="11279" max="11279" width="11.625" style="20" customWidth="1"/>
    <col min="11280" max="11280" width="1.625" style="20" customWidth="1"/>
    <col min="11281" max="11281" width="11.625" style="20" customWidth="1"/>
    <col min="11282" max="11282" width="1.625" style="20" customWidth="1"/>
    <col min="11283" max="11283" width="11.625" style="20" customWidth="1"/>
    <col min="11284" max="11284" width="1.625" style="20" customWidth="1"/>
    <col min="11285" max="11285" width="12.625" style="20" customWidth="1"/>
    <col min="11286" max="11286" width="1.625" style="20" customWidth="1"/>
    <col min="11287" max="11287" width="12.625" style="20" customWidth="1"/>
    <col min="11288" max="11288" width="1.625" style="20" customWidth="1"/>
    <col min="11289" max="11289" width="12.625" style="20" customWidth="1"/>
    <col min="11290" max="11290" width="1.625" style="20" customWidth="1"/>
    <col min="11291" max="11291" width="12.625" style="20" customWidth="1"/>
    <col min="11292" max="11292" width="1.625" style="20" customWidth="1"/>
    <col min="11293" max="11293" width="12.625" style="20" customWidth="1"/>
    <col min="11294" max="11294" width="1.625" style="20" customWidth="1"/>
    <col min="11295" max="11295" width="13.625" style="20" customWidth="1"/>
    <col min="11296" max="11515" width="9.625" style="20"/>
    <col min="11516" max="11516" width="52.5" style="20" customWidth="1"/>
    <col min="11517" max="11526" width="12.625" style="20" customWidth="1"/>
    <col min="11527" max="11527" width="10.625" style="20" customWidth="1"/>
    <col min="11528" max="11528" width="1.625" style="20" customWidth="1"/>
    <col min="11529" max="11529" width="10.625" style="20" customWidth="1"/>
    <col min="11530" max="11530" width="1.625" style="20" customWidth="1"/>
    <col min="11531" max="11531" width="10.625" style="20" customWidth="1"/>
    <col min="11532" max="11532" width="1.625" style="20" customWidth="1"/>
    <col min="11533" max="11533" width="10.625" style="20" customWidth="1"/>
    <col min="11534" max="11534" width="32.625" style="20" customWidth="1"/>
    <col min="11535" max="11535" width="11.625" style="20" customWidth="1"/>
    <col min="11536" max="11536" width="1.625" style="20" customWidth="1"/>
    <col min="11537" max="11537" width="11.625" style="20" customWidth="1"/>
    <col min="11538" max="11538" width="1.625" style="20" customWidth="1"/>
    <col min="11539" max="11539" width="11.625" style="20" customWidth="1"/>
    <col min="11540" max="11540" width="1.625" style="20" customWidth="1"/>
    <col min="11541" max="11541" width="12.625" style="20" customWidth="1"/>
    <col min="11542" max="11542" width="1.625" style="20" customWidth="1"/>
    <col min="11543" max="11543" width="12.625" style="20" customWidth="1"/>
    <col min="11544" max="11544" width="1.625" style="20" customWidth="1"/>
    <col min="11545" max="11545" width="12.625" style="20" customWidth="1"/>
    <col min="11546" max="11546" width="1.625" style="20" customWidth="1"/>
    <col min="11547" max="11547" width="12.625" style="20" customWidth="1"/>
    <col min="11548" max="11548" width="1.625" style="20" customWidth="1"/>
    <col min="11549" max="11549" width="12.625" style="20" customWidth="1"/>
    <col min="11550" max="11550" width="1.625" style="20" customWidth="1"/>
    <col min="11551" max="11551" width="13.625" style="20" customWidth="1"/>
    <col min="11552" max="11771" width="9.625" style="20"/>
    <col min="11772" max="11772" width="52.5" style="20" customWidth="1"/>
    <col min="11773" max="11782" width="12.625" style="20" customWidth="1"/>
    <col min="11783" max="11783" width="10.625" style="20" customWidth="1"/>
    <col min="11784" max="11784" width="1.625" style="20" customWidth="1"/>
    <col min="11785" max="11785" width="10.625" style="20" customWidth="1"/>
    <col min="11786" max="11786" width="1.625" style="20" customWidth="1"/>
    <col min="11787" max="11787" width="10.625" style="20" customWidth="1"/>
    <col min="11788" max="11788" width="1.625" style="20" customWidth="1"/>
    <col min="11789" max="11789" width="10.625" style="20" customWidth="1"/>
    <col min="11790" max="11790" width="32.625" style="20" customWidth="1"/>
    <col min="11791" max="11791" width="11.625" style="20" customWidth="1"/>
    <col min="11792" max="11792" width="1.625" style="20" customWidth="1"/>
    <col min="11793" max="11793" width="11.625" style="20" customWidth="1"/>
    <col min="11794" max="11794" width="1.625" style="20" customWidth="1"/>
    <col min="11795" max="11795" width="11.625" style="20" customWidth="1"/>
    <col min="11796" max="11796" width="1.625" style="20" customWidth="1"/>
    <col min="11797" max="11797" width="12.625" style="20" customWidth="1"/>
    <col min="11798" max="11798" width="1.625" style="20" customWidth="1"/>
    <col min="11799" max="11799" width="12.625" style="20" customWidth="1"/>
    <col min="11800" max="11800" width="1.625" style="20" customWidth="1"/>
    <col min="11801" max="11801" width="12.625" style="20" customWidth="1"/>
    <col min="11802" max="11802" width="1.625" style="20" customWidth="1"/>
    <col min="11803" max="11803" width="12.625" style="20" customWidth="1"/>
    <col min="11804" max="11804" width="1.625" style="20" customWidth="1"/>
    <col min="11805" max="11805" width="12.625" style="20" customWidth="1"/>
    <col min="11806" max="11806" width="1.625" style="20" customWidth="1"/>
    <col min="11807" max="11807" width="13.625" style="20" customWidth="1"/>
    <col min="11808" max="12027" width="9.625" style="20"/>
    <col min="12028" max="12028" width="52.5" style="20" customWidth="1"/>
    <col min="12029" max="12038" width="12.625" style="20" customWidth="1"/>
    <col min="12039" max="12039" width="10.625" style="20" customWidth="1"/>
    <col min="12040" max="12040" width="1.625" style="20" customWidth="1"/>
    <col min="12041" max="12041" width="10.625" style="20" customWidth="1"/>
    <col min="12042" max="12042" width="1.625" style="20" customWidth="1"/>
    <col min="12043" max="12043" width="10.625" style="20" customWidth="1"/>
    <col min="12044" max="12044" width="1.625" style="20" customWidth="1"/>
    <col min="12045" max="12045" width="10.625" style="20" customWidth="1"/>
    <col min="12046" max="12046" width="32.625" style="20" customWidth="1"/>
    <col min="12047" max="12047" width="11.625" style="20" customWidth="1"/>
    <col min="12048" max="12048" width="1.625" style="20" customWidth="1"/>
    <col min="12049" max="12049" width="11.625" style="20" customWidth="1"/>
    <col min="12050" max="12050" width="1.625" style="20" customWidth="1"/>
    <col min="12051" max="12051" width="11.625" style="20" customWidth="1"/>
    <col min="12052" max="12052" width="1.625" style="20" customWidth="1"/>
    <col min="12053" max="12053" width="12.625" style="20" customWidth="1"/>
    <col min="12054" max="12054" width="1.625" style="20" customWidth="1"/>
    <col min="12055" max="12055" width="12.625" style="20" customWidth="1"/>
    <col min="12056" max="12056" width="1.625" style="20" customWidth="1"/>
    <col min="12057" max="12057" width="12.625" style="20" customWidth="1"/>
    <col min="12058" max="12058" width="1.625" style="20" customWidth="1"/>
    <col min="12059" max="12059" width="12.625" style="20" customWidth="1"/>
    <col min="12060" max="12060" width="1.625" style="20" customWidth="1"/>
    <col min="12061" max="12061" width="12.625" style="20" customWidth="1"/>
    <col min="12062" max="12062" width="1.625" style="20" customWidth="1"/>
    <col min="12063" max="12063" width="13.625" style="20" customWidth="1"/>
    <col min="12064" max="12283" width="9.625" style="20"/>
    <col min="12284" max="12284" width="52.5" style="20" customWidth="1"/>
    <col min="12285" max="12294" width="12.625" style="20" customWidth="1"/>
    <col min="12295" max="12295" width="10.625" style="20" customWidth="1"/>
    <col min="12296" max="12296" width="1.625" style="20" customWidth="1"/>
    <col min="12297" max="12297" width="10.625" style="20" customWidth="1"/>
    <col min="12298" max="12298" width="1.625" style="20" customWidth="1"/>
    <col min="12299" max="12299" width="10.625" style="20" customWidth="1"/>
    <col min="12300" max="12300" width="1.625" style="20" customWidth="1"/>
    <col min="12301" max="12301" width="10.625" style="20" customWidth="1"/>
    <col min="12302" max="12302" width="32.625" style="20" customWidth="1"/>
    <col min="12303" max="12303" width="11.625" style="20" customWidth="1"/>
    <col min="12304" max="12304" width="1.625" style="20" customWidth="1"/>
    <col min="12305" max="12305" width="11.625" style="20" customWidth="1"/>
    <col min="12306" max="12306" width="1.625" style="20" customWidth="1"/>
    <col min="12307" max="12307" width="11.625" style="20" customWidth="1"/>
    <col min="12308" max="12308" width="1.625" style="20" customWidth="1"/>
    <col min="12309" max="12309" width="12.625" style="20" customWidth="1"/>
    <col min="12310" max="12310" width="1.625" style="20" customWidth="1"/>
    <col min="12311" max="12311" width="12.625" style="20" customWidth="1"/>
    <col min="12312" max="12312" width="1.625" style="20" customWidth="1"/>
    <col min="12313" max="12313" width="12.625" style="20" customWidth="1"/>
    <col min="12314" max="12314" width="1.625" style="20" customWidth="1"/>
    <col min="12315" max="12315" width="12.625" style="20" customWidth="1"/>
    <col min="12316" max="12316" width="1.625" style="20" customWidth="1"/>
    <col min="12317" max="12317" width="12.625" style="20" customWidth="1"/>
    <col min="12318" max="12318" width="1.625" style="20" customWidth="1"/>
    <col min="12319" max="12319" width="13.625" style="20" customWidth="1"/>
    <col min="12320" max="12539" width="9.625" style="20"/>
    <col min="12540" max="12540" width="52.5" style="20" customWidth="1"/>
    <col min="12541" max="12550" width="12.625" style="20" customWidth="1"/>
    <col min="12551" max="12551" width="10.625" style="20" customWidth="1"/>
    <col min="12552" max="12552" width="1.625" style="20" customWidth="1"/>
    <col min="12553" max="12553" width="10.625" style="20" customWidth="1"/>
    <col min="12554" max="12554" width="1.625" style="20" customWidth="1"/>
    <col min="12555" max="12555" width="10.625" style="20" customWidth="1"/>
    <col min="12556" max="12556" width="1.625" style="20" customWidth="1"/>
    <col min="12557" max="12557" width="10.625" style="20" customWidth="1"/>
    <col min="12558" max="12558" width="32.625" style="20" customWidth="1"/>
    <col min="12559" max="12559" width="11.625" style="20" customWidth="1"/>
    <col min="12560" max="12560" width="1.625" style="20" customWidth="1"/>
    <col min="12561" max="12561" width="11.625" style="20" customWidth="1"/>
    <col min="12562" max="12562" width="1.625" style="20" customWidth="1"/>
    <col min="12563" max="12563" width="11.625" style="20" customWidth="1"/>
    <col min="12564" max="12564" width="1.625" style="20" customWidth="1"/>
    <col min="12565" max="12565" width="12.625" style="20" customWidth="1"/>
    <col min="12566" max="12566" width="1.625" style="20" customWidth="1"/>
    <col min="12567" max="12567" width="12.625" style="20" customWidth="1"/>
    <col min="12568" max="12568" width="1.625" style="20" customWidth="1"/>
    <col min="12569" max="12569" width="12.625" style="20" customWidth="1"/>
    <col min="12570" max="12570" width="1.625" style="20" customWidth="1"/>
    <col min="12571" max="12571" width="12.625" style="20" customWidth="1"/>
    <col min="12572" max="12572" width="1.625" style="20" customWidth="1"/>
    <col min="12573" max="12573" width="12.625" style="20" customWidth="1"/>
    <col min="12574" max="12574" width="1.625" style="20" customWidth="1"/>
    <col min="12575" max="12575" width="13.625" style="20" customWidth="1"/>
    <col min="12576" max="12795" width="9.625" style="20"/>
    <col min="12796" max="12796" width="52.5" style="20" customWidth="1"/>
    <col min="12797" max="12806" width="12.625" style="20" customWidth="1"/>
    <col min="12807" max="12807" width="10.625" style="20" customWidth="1"/>
    <col min="12808" max="12808" width="1.625" style="20" customWidth="1"/>
    <col min="12809" max="12809" width="10.625" style="20" customWidth="1"/>
    <col min="12810" max="12810" width="1.625" style="20" customWidth="1"/>
    <col min="12811" max="12811" width="10.625" style="20" customWidth="1"/>
    <col min="12812" max="12812" width="1.625" style="20" customWidth="1"/>
    <col min="12813" max="12813" width="10.625" style="20" customWidth="1"/>
    <col min="12814" max="12814" width="32.625" style="20" customWidth="1"/>
    <col min="12815" max="12815" width="11.625" style="20" customWidth="1"/>
    <col min="12816" max="12816" width="1.625" style="20" customWidth="1"/>
    <col min="12817" max="12817" width="11.625" style="20" customWidth="1"/>
    <col min="12818" max="12818" width="1.625" style="20" customWidth="1"/>
    <col min="12819" max="12819" width="11.625" style="20" customWidth="1"/>
    <col min="12820" max="12820" width="1.625" style="20" customWidth="1"/>
    <col min="12821" max="12821" width="12.625" style="20" customWidth="1"/>
    <col min="12822" max="12822" width="1.625" style="20" customWidth="1"/>
    <col min="12823" max="12823" width="12.625" style="20" customWidth="1"/>
    <col min="12824" max="12824" width="1.625" style="20" customWidth="1"/>
    <col min="12825" max="12825" width="12.625" style="20" customWidth="1"/>
    <col min="12826" max="12826" width="1.625" style="20" customWidth="1"/>
    <col min="12827" max="12827" width="12.625" style="20" customWidth="1"/>
    <col min="12828" max="12828" width="1.625" style="20" customWidth="1"/>
    <col min="12829" max="12829" width="12.625" style="20" customWidth="1"/>
    <col min="12830" max="12830" width="1.625" style="20" customWidth="1"/>
    <col min="12831" max="12831" width="13.625" style="20" customWidth="1"/>
    <col min="12832" max="13051" width="9.625" style="20"/>
    <col min="13052" max="13052" width="52.5" style="20" customWidth="1"/>
    <col min="13053" max="13062" width="12.625" style="20" customWidth="1"/>
    <col min="13063" max="13063" width="10.625" style="20" customWidth="1"/>
    <col min="13064" max="13064" width="1.625" style="20" customWidth="1"/>
    <col min="13065" max="13065" width="10.625" style="20" customWidth="1"/>
    <col min="13066" max="13066" width="1.625" style="20" customWidth="1"/>
    <col min="13067" max="13067" width="10.625" style="20" customWidth="1"/>
    <col min="13068" max="13068" width="1.625" style="20" customWidth="1"/>
    <col min="13069" max="13069" width="10.625" style="20" customWidth="1"/>
    <col min="13070" max="13070" width="32.625" style="20" customWidth="1"/>
    <col min="13071" max="13071" width="11.625" style="20" customWidth="1"/>
    <col min="13072" max="13072" width="1.625" style="20" customWidth="1"/>
    <col min="13073" max="13073" width="11.625" style="20" customWidth="1"/>
    <col min="13074" max="13074" width="1.625" style="20" customWidth="1"/>
    <col min="13075" max="13075" width="11.625" style="20" customWidth="1"/>
    <col min="13076" max="13076" width="1.625" style="20" customWidth="1"/>
    <col min="13077" max="13077" width="12.625" style="20" customWidth="1"/>
    <col min="13078" max="13078" width="1.625" style="20" customWidth="1"/>
    <col min="13079" max="13079" width="12.625" style="20" customWidth="1"/>
    <col min="13080" max="13080" width="1.625" style="20" customWidth="1"/>
    <col min="13081" max="13081" width="12.625" style="20" customWidth="1"/>
    <col min="13082" max="13082" width="1.625" style="20" customWidth="1"/>
    <col min="13083" max="13083" width="12.625" style="20" customWidth="1"/>
    <col min="13084" max="13084" width="1.625" style="20" customWidth="1"/>
    <col min="13085" max="13085" width="12.625" style="20" customWidth="1"/>
    <col min="13086" max="13086" width="1.625" style="20" customWidth="1"/>
    <col min="13087" max="13087" width="13.625" style="20" customWidth="1"/>
    <col min="13088" max="13307" width="9.625" style="20"/>
    <col min="13308" max="13308" width="52.5" style="20" customWidth="1"/>
    <col min="13309" max="13318" width="12.625" style="20" customWidth="1"/>
    <col min="13319" max="13319" width="10.625" style="20" customWidth="1"/>
    <col min="13320" max="13320" width="1.625" style="20" customWidth="1"/>
    <col min="13321" max="13321" width="10.625" style="20" customWidth="1"/>
    <col min="13322" max="13322" width="1.625" style="20" customWidth="1"/>
    <col min="13323" max="13323" width="10.625" style="20" customWidth="1"/>
    <col min="13324" max="13324" width="1.625" style="20" customWidth="1"/>
    <col min="13325" max="13325" width="10.625" style="20" customWidth="1"/>
    <col min="13326" max="13326" width="32.625" style="20" customWidth="1"/>
    <col min="13327" max="13327" width="11.625" style="20" customWidth="1"/>
    <col min="13328" max="13328" width="1.625" style="20" customWidth="1"/>
    <col min="13329" max="13329" width="11.625" style="20" customWidth="1"/>
    <col min="13330" max="13330" width="1.625" style="20" customWidth="1"/>
    <col min="13331" max="13331" width="11.625" style="20" customWidth="1"/>
    <col min="13332" max="13332" width="1.625" style="20" customWidth="1"/>
    <col min="13333" max="13333" width="12.625" style="20" customWidth="1"/>
    <col min="13334" max="13334" width="1.625" style="20" customWidth="1"/>
    <col min="13335" max="13335" width="12.625" style="20" customWidth="1"/>
    <col min="13336" max="13336" width="1.625" style="20" customWidth="1"/>
    <col min="13337" max="13337" width="12.625" style="20" customWidth="1"/>
    <col min="13338" max="13338" width="1.625" style="20" customWidth="1"/>
    <col min="13339" max="13339" width="12.625" style="20" customWidth="1"/>
    <col min="13340" max="13340" width="1.625" style="20" customWidth="1"/>
    <col min="13341" max="13341" width="12.625" style="20" customWidth="1"/>
    <col min="13342" max="13342" width="1.625" style="20" customWidth="1"/>
    <col min="13343" max="13343" width="13.625" style="20" customWidth="1"/>
    <col min="13344" max="13563" width="9.625" style="20"/>
    <col min="13564" max="13564" width="52.5" style="20" customWidth="1"/>
    <col min="13565" max="13574" width="12.625" style="20" customWidth="1"/>
    <col min="13575" max="13575" width="10.625" style="20" customWidth="1"/>
    <col min="13576" max="13576" width="1.625" style="20" customWidth="1"/>
    <col min="13577" max="13577" width="10.625" style="20" customWidth="1"/>
    <col min="13578" max="13578" width="1.625" style="20" customWidth="1"/>
    <col min="13579" max="13579" width="10.625" style="20" customWidth="1"/>
    <col min="13580" max="13580" width="1.625" style="20" customWidth="1"/>
    <col min="13581" max="13581" width="10.625" style="20" customWidth="1"/>
    <col min="13582" max="13582" width="32.625" style="20" customWidth="1"/>
    <col min="13583" max="13583" width="11.625" style="20" customWidth="1"/>
    <col min="13584" max="13584" width="1.625" style="20" customWidth="1"/>
    <col min="13585" max="13585" width="11.625" style="20" customWidth="1"/>
    <col min="13586" max="13586" width="1.625" style="20" customWidth="1"/>
    <col min="13587" max="13587" width="11.625" style="20" customWidth="1"/>
    <col min="13588" max="13588" width="1.625" style="20" customWidth="1"/>
    <col min="13589" max="13589" width="12.625" style="20" customWidth="1"/>
    <col min="13590" max="13590" width="1.625" style="20" customWidth="1"/>
    <col min="13591" max="13591" width="12.625" style="20" customWidth="1"/>
    <col min="13592" max="13592" width="1.625" style="20" customWidth="1"/>
    <col min="13593" max="13593" width="12.625" style="20" customWidth="1"/>
    <col min="13594" max="13594" width="1.625" style="20" customWidth="1"/>
    <col min="13595" max="13595" width="12.625" style="20" customWidth="1"/>
    <col min="13596" max="13596" width="1.625" style="20" customWidth="1"/>
    <col min="13597" max="13597" width="12.625" style="20" customWidth="1"/>
    <col min="13598" max="13598" width="1.625" style="20" customWidth="1"/>
    <col min="13599" max="13599" width="13.625" style="20" customWidth="1"/>
    <col min="13600" max="13819" width="9.625" style="20"/>
    <col min="13820" max="13820" width="52.5" style="20" customWidth="1"/>
    <col min="13821" max="13830" width="12.625" style="20" customWidth="1"/>
    <col min="13831" max="13831" width="10.625" style="20" customWidth="1"/>
    <col min="13832" max="13832" width="1.625" style="20" customWidth="1"/>
    <col min="13833" max="13833" width="10.625" style="20" customWidth="1"/>
    <col min="13834" max="13834" width="1.625" style="20" customWidth="1"/>
    <col min="13835" max="13835" width="10.625" style="20" customWidth="1"/>
    <col min="13836" max="13836" width="1.625" style="20" customWidth="1"/>
    <col min="13837" max="13837" width="10.625" style="20" customWidth="1"/>
    <col min="13838" max="13838" width="32.625" style="20" customWidth="1"/>
    <col min="13839" max="13839" width="11.625" style="20" customWidth="1"/>
    <col min="13840" max="13840" width="1.625" style="20" customWidth="1"/>
    <col min="13841" max="13841" width="11.625" style="20" customWidth="1"/>
    <col min="13842" max="13842" width="1.625" style="20" customWidth="1"/>
    <col min="13843" max="13843" width="11.625" style="20" customWidth="1"/>
    <col min="13844" max="13844" width="1.625" style="20" customWidth="1"/>
    <col min="13845" max="13845" width="12.625" style="20" customWidth="1"/>
    <col min="13846" max="13846" width="1.625" style="20" customWidth="1"/>
    <col min="13847" max="13847" width="12.625" style="20" customWidth="1"/>
    <col min="13848" max="13848" width="1.625" style="20" customWidth="1"/>
    <col min="13849" max="13849" width="12.625" style="20" customWidth="1"/>
    <col min="13850" max="13850" width="1.625" style="20" customWidth="1"/>
    <col min="13851" max="13851" width="12.625" style="20" customWidth="1"/>
    <col min="13852" max="13852" width="1.625" style="20" customWidth="1"/>
    <col min="13853" max="13853" width="12.625" style="20" customWidth="1"/>
    <col min="13854" max="13854" width="1.625" style="20" customWidth="1"/>
    <col min="13855" max="13855" width="13.625" style="20" customWidth="1"/>
    <col min="13856" max="14075" width="9.625" style="20"/>
    <col min="14076" max="14076" width="52.5" style="20" customWidth="1"/>
    <col min="14077" max="14086" width="12.625" style="20" customWidth="1"/>
    <col min="14087" max="14087" width="10.625" style="20" customWidth="1"/>
    <col min="14088" max="14088" width="1.625" style="20" customWidth="1"/>
    <col min="14089" max="14089" width="10.625" style="20" customWidth="1"/>
    <col min="14090" max="14090" width="1.625" style="20" customWidth="1"/>
    <col min="14091" max="14091" width="10.625" style="20" customWidth="1"/>
    <col min="14092" max="14092" width="1.625" style="20" customWidth="1"/>
    <col min="14093" max="14093" width="10.625" style="20" customWidth="1"/>
    <col min="14094" max="14094" width="32.625" style="20" customWidth="1"/>
    <col min="14095" max="14095" width="11.625" style="20" customWidth="1"/>
    <col min="14096" max="14096" width="1.625" style="20" customWidth="1"/>
    <col min="14097" max="14097" width="11.625" style="20" customWidth="1"/>
    <col min="14098" max="14098" width="1.625" style="20" customWidth="1"/>
    <col min="14099" max="14099" width="11.625" style="20" customWidth="1"/>
    <col min="14100" max="14100" width="1.625" style="20" customWidth="1"/>
    <col min="14101" max="14101" width="12.625" style="20" customWidth="1"/>
    <col min="14102" max="14102" width="1.625" style="20" customWidth="1"/>
    <col min="14103" max="14103" width="12.625" style="20" customWidth="1"/>
    <col min="14104" max="14104" width="1.625" style="20" customWidth="1"/>
    <col min="14105" max="14105" width="12.625" style="20" customWidth="1"/>
    <col min="14106" max="14106" width="1.625" style="20" customWidth="1"/>
    <col min="14107" max="14107" width="12.625" style="20" customWidth="1"/>
    <col min="14108" max="14108" width="1.625" style="20" customWidth="1"/>
    <col min="14109" max="14109" width="12.625" style="20" customWidth="1"/>
    <col min="14110" max="14110" width="1.625" style="20" customWidth="1"/>
    <col min="14111" max="14111" width="13.625" style="20" customWidth="1"/>
    <col min="14112" max="14331" width="9.625" style="20"/>
    <col min="14332" max="14332" width="52.5" style="20" customWidth="1"/>
    <col min="14333" max="14342" width="12.625" style="20" customWidth="1"/>
    <col min="14343" max="14343" width="10.625" style="20" customWidth="1"/>
    <col min="14344" max="14344" width="1.625" style="20" customWidth="1"/>
    <col min="14345" max="14345" width="10.625" style="20" customWidth="1"/>
    <col min="14346" max="14346" width="1.625" style="20" customWidth="1"/>
    <col min="14347" max="14347" width="10.625" style="20" customWidth="1"/>
    <col min="14348" max="14348" width="1.625" style="20" customWidth="1"/>
    <col min="14349" max="14349" width="10.625" style="20" customWidth="1"/>
    <col min="14350" max="14350" width="32.625" style="20" customWidth="1"/>
    <col min="14351" max="14351" width="11.625" style="20" customWidth="1"/>
    <col min="14352" max="14352" width="1.625" style="20" customWidth="1"/>
    <col min="14353" max="14353" width="11.625" style="20" customWidth="1"/>
    <col min="14354" max="14354" width="1.625" style="20" customWidth="1"/>
    <col min="14355" max="14355" width="11.625" style="20" customWidth="1"/>
    <col min="14356" max="14356" width="1.625" style="20" customWidth="1"/>
    <col min="14357" max="14357" width="12.625" style="20" customWidth="1"/>
    <col min="14358" max="14358" width="1.625" style="20" customWidth="1"/>
    <col min="14359" max="14359" width="12.625" style="20" customWidth="1"/>
    <col min="14360" max="14360" width="1.625" style="20" customWidth="1"/>
    <col min="14361" max="14361" width="12.625" style="20" customWidth="1"/>
    <col min="14362" max="14362" width="1.625" style="20" customWidth="1"/>
    <col min="14363" max="14363" width="12.625" style="20" customWidth="1"/>
    <col min="14364" max="14364" width="1.625" style="20" customWidth="1"/>
    <col min="14365" max="14365" width="12.625" style="20" customWidth="1"/>
    <col min="14366" max="14366" width="1.625" style="20" customWidth="1"/>
    <col min="14367" max="14367" width="13.625" style="20" customWidth="1"/>
    <col min="14368" max="14587" width="9.625" style="20"/>
    <col min="14588" max="14588" width="52.5" style="20" customWidth="1"/>
    <col min="14589" max="14598" width="12.625" style="20" customWidth="1"/>
    <col min="14599" max="14599" width="10.625" style="20" customWidth="1"/>
    <col min="14600" max="14600" width="1.625" style="20" customWidth="1"/>
    <col min="14601" max="14601" width="10.625" style="20" customWidth="1"/>
    <col min="14602" max="14602" width="1.625" style="20" customWidth="1"/>
    <col min="14603" max="14603" width="10.625" style="20" customWidth="1"/>
    <col min="14604" max="14604" width="1.625" style="20" customWidth="1"/>
    <col min="14605" max="14605" width="10.625" style="20" customWidth="1"/>
    <col min="14606" max="14606" width="32.625" style="20" customWidth="1"/>
    <col min="14607" max="14607" width="11.625" style="20" customWidth="1"/>
    <col min="14608" max="14608" width="1.625" style="20" customWidth="1"/>
    <col min="14609" max="14609" width="11.625" style="20" customWidth="1"/>
    <col min="14610" max="14610" width="1.625" style="20" customWidth="1"/>
    <col min="14611" max="14611" width="11.625" style="20" customWidth="1"/>
    <col min="14612" max="14612" width="1.625" style="20" customWidth="1"/>
    <col min="14613" max="14613" width="12.625" style="20" customWidth="1"/>
    <col min="14614" max="14614" width="1.625" style="20" customWidth="1"/>
    <col min="14615" max="14615" width="12.625" style="20" customWidth="1"/>
    <col min="14616" max="14616" width="1.625" style="20" customWidth="1"/>
    <col min="14617" max="14617" width="12.625" style="20" customWidth="1"/>
    <col min="14618" max="14618" width="1.625" style="20" customWidth="1"/>
    <col min="14619" max="14619" width="12.625" style="20" customWidth="1"/>
    <col min="14620" max="14620" width="1.625" style="20" customWidth="1"/>
    <col min="14621" max="14621" width="12.625" style="20" customWidth="1"/>
    <col min="14622" max="14622" width="1.625" style="20" customWidth="1"/>
    <col min="14623" max="14623" width="13.625" style="20" customWidth="1"/>
    <col min="14624" max="14843" width="9.625" style="20"/>
    <col min="14844" max="14844" width="52.5" style="20" customWidth="1"/>
    <col min="14845" max="14854" width="12.625" style="20" customWidth="1"/>
    <col min="14855" max="14855" width="10.625" style="20" customWidth="1"/>
    <col min="14856" max="14856" width="1.625" style="20" customWidth="1"/>
    <col min="14857" max="14857" width="10.625" style="20" customWidth="1"/>
    <col min="14858" max="14858" width="1.625" style="20" customWidth="1"/>
    <col min="14859" max="14859" width="10.625" style="20" customWidth="1"/>
    <col min="14860" max="14860" width="1.625" style="20" customWidth="1"/>
    <col min="14861" max="14861" width="10.625" style="20" customWidth="1"/>
    <col min="14862" max="14862" width="32.625" style="20" customWidth="1"/>
    <col min="14863" max="14863" width="11.625" style="20" customWidth="1"/>
    <col min="14864" max="14864" width="1.625" style="20" customWidth="1"/>
    <col min="14865" max="14865" width="11.625" style="20" customWidth="1"/>
    <col min="14866" max="14866" width="1.625" style="20" customWidth="1"/>
    <col min="14867" max="14867" width="11.625" style="20" customWidth="1"/>
    <col min="14868" max="14868" width="1.625" style="20" customWidth="1"/>
    <col min="14869" max="14869" width="12.625" style="20" customWidth="1"/>
    <col min="14870" max="14870" width="1.625" style="20" customWidth="1"/>
    <col min="14871" max="14871" width="12.625" style="20" customWidth="1"/>
    <col min="14872" max="14872" width="1.625" style="20" customWidth="1"/>
    <col min="14873" max="14873" width="12.625" style="20" customWidth="1"/>
    <col min="14874" max="14874" width="1.625" style="20" customWidth="1"/>
    <col min="14875" max="14875" width="12.625" style="20" customWidth="1"/>
    <col min="14876" max="14876" width="1.625" style="20" customWidth="1"/>
    <col min="14877" max="14877" width="12.625" style="20" customWidth="1"/>
    <col min="14878" max="14878" width="1.625" style="20" customWidth="1"/>
    <col min="14879" max="14879" width="13.625" style="20" customWidth="1"/>
    <col min="14880" max="15099" width="9.625" style="20"/>
    <col min="15100" max="15100" width="52.5" style="20" customWidth="1"/>
    <col min="15101" max="15110" width="12.625" style="20" customWidth="1"/>
    <col min="15111" max="15111" width="10.625" style="20" customWidth="1"/>
    <col min="15112" max="15112" width="1.625" style="20" customWidth="1"/>
    <col min="15113" max="15113" width="10.625" style="20" customWidth="1"/>
    <col min="15114" max="15114" width="1.625" style="20" customWidth="1"/>
    <col min="15115" max="15115" width="10.625" style="20" customWidth="1"/>
    <col min="15116" max="15116" width="1.625" style="20" customWidth="1"/>
    <col min="15117" max="15117" width="10.625" style="20" customWidth="1"/>
    <col min="15118" max="15118" width="32.625" style="20" customWidth="1"/>
    <col min="15119" max="15119" width="11.625" style="20" customWidth="1"/>
    <col min="15120" max="15120" width="1.625" style="20" customWidth="1"/>
    <col min="15121" max="15121" width="11.625" style="20" customWidth="1"/>
    <col min="15122" max="15122" width="1.625" style="20" customWidth="1"/>
    <col min="15123" max="15123" width="11.625" style="20" customWidth="1"/>
    <col min="15124" max="15124" width="1.625" style="20" customWidth="1"/>
    <col min="15125" max="15125" width="12.625" style="20" customWidth="1"/>
    <col min="15126" max="15126" width="1.625" style="20" customWidth="1"/>
    <col min="15127" max="15127" width="12.625" style="20" customWidth="1"/>
    <col min="15128" max="15128" width="1.625" style="20" customWidth="1"/>
    <col min="15129" max="15129" width="12.625" style="20" customWidth="1"/>
    <col min="15130" max="15130" width="1.625" style="20" customWidth="1"/>
    <col min="15131" max="15131" width="12.625" style="20" customWidth="1"/>
    <col min="15132" max="15132" width="1.625" style="20" customWidth="1"/>
    <col min="15133" max="15133" width="12.625" style="20" customWidth="1"/>
    <col min="15134" max="15134" width="1.625" style="20" customWidth="1"/>
    <col min="15135" max="15135" width="13.625" style="20" customWidth="1"/>
    <col min="15136" max="15355" width="9.625" style="20"/>
    <col min="15356" max="15356" width="52.5" style="20" customWidth="1"/>
    <col min="15357" max="15366" width="12.625" style="20" customWidth="1"/>
    <col min="15367" max="15367" width="10.625" style="20" customWidth="1"/>
    <col min="15368" max="15368" width="1.625" style="20" customWidth="1"/>
    <col min="15369" max="15369" width="10.625" style="20" customWidth="1"/>
    <col min="15370" max="15370" width="1.625" style="20" customWidth="1"/>
    <col min="15371" max="15371" width="10.625" style="20" customWidth="1"/>
    <col min="15372" max="15372" width="1.625" style="20" customWidth="1"/>
    <col min="15373" max="15373" width="10.625" style="20" customWidth="1"/>
    <col min="15374" max="15374" width="32.625" style="20" customWidth="1"/>
    <col min="15375" max="15375" width="11.625" style="20" customWidth="1"/>
    <col min="15376" max="15376" width="1.625" style="20" customWidth="1"/>
    <col min="15377" max="15377" width="11.625" style="20" customWidth="1"/>
    <col min="15378" max="15378" width="1.625" style="20" customWidth="1"/>
    <col min="15379" max="15379" width="11.625" style="20" customWidth="1"/>
    <col min="15380" max="15380" width="1.625" style="20" customWidth="1"/>
    <col min="15381" max="15381" width="12.625" style="20" customWidth="1"/>
    <col min="15382" max="15382" width="1.625" style="20" customWidth="1"/>
    <col min="15383" max="15383" width="12.625" style="20" customWidth="1"/>
    <col min="15384" max="15384" width="1.625" style="20" customWidth="1"/>
    <col min="15385" max="15385" width="12.625" style="20" customWidth="1"/>
    <col min="15386" max="15386" width="1.625" style="20" customWidth="1"/>
    <col min="15387" max="15387" width="12.625" style="20" customWidth="1"/>
    <col min="15388" max="15388" width="1.625" style="20" customWidth="1"/>
    <col min="15389" max="15389" width="12.625" style="20" customWidth="1"/>
    <col min="15390" max="15390" width="1.625" style="20" customWidth="1"/>
    <col min="15391" max="15391" width="13.625" style="20" customWidth="1"/>
    <col min="15392" max="15611" width="9.625" style="20"/>
    <col min="15612" max="15612" width="52.5" style="20" customWidth="1"/>
    <col min="15613" max="15622" width="12.625" style="20" customWidth="1"/>
    <col min="15623" max="15623" width="10.625" style="20" customWidth="1"/>
    <col min="15624" max="15624" width="1.625" style="20" customWidth="1"/>
    <col min="15625" max="15625" width="10.625" style="20" customWidth="1"/>
    <col min="15626" max="15626" width="1.625" style="20" customWidth="1"/>
    <col min="15627" max="15627" width="10.625" style="20" customWidth="1"/>
    <col min="15628" max="15628" width="1.625" style="20" customWidth="1"/>
    <col min="15629" max="15629" width="10.625" style="20" customWidth="1"/>
    <col min="15630" max="15630" width="32.625" style="20" customWidth="1"/>
    <col min="15631" max="15631" width="11.625" style="20" customWidth="1"/>
    <col min="15632" max="15632" width="1.625" style="20" customWidth="1"/>
    <col min="15633" max="15633" width="11.625" style="20" customWidth="1"/>
    <col min="15634" max="15634" width="1.625" style="20" customWidth="1"/>
    <col min="15635" max="15635" width="11.625" style="20" customWidth="1"/>
    <col min="15636" max="15636" width="1.625" style="20" customWidth="1"/>
    <col min="15637" max="15637" width="12.625" style="20" customWidth="1"/>
    <col min="15638" max="15638" width="1.625" style="20" customWidth="1"/>
    <col min="15639" max="15639" width="12.625" style="20" customWidth="1"/>
    <col min="15640" max="15640" width="1.625" style="20" customWidth="1"/>
    <col min="15641" max="15641" width="12.625" style="20" customWidth="1"/>
    <col min="15642" max="15642" width="1.625" style="20" customWidth="1"/>
    <col min="15643" max="15643" width="12.625" style="20" customWidth="1"/>
    <col min="15644" max="15644" width="1.625" style="20" customWidth="1"/>
    <col min="15645" max="15645" width="12.625" style="20" customWidth="1"/>
    <col min="15646" max="15646" width="1.625" style="20" customWidth="1"/>
    <col min="15647" max="15647" width="13.625" style="20" customWidth="1"/>
    <col min="15648" max="15867" width="9.625" style="20"/>
    <col min="15868" max="15868" width="52.5" style="20" customWidth="1"/>
    <col min="15869" max="15878" width="12.625" style="20" customWidth="1"/>
    <col min="15879" max="15879" width="10.625" style="20" customWidth="1"/>
    <col min="15880" max="15880" width="1.625" style="20" customWidth="1"/>
    <col min="15881" max="15881" width="10.625" style="20" customWidth="1"/>
    <col min="15882" max="15882" width="1.625" style="20" customWidth="1"/>
    <col min="15883" max="15883" width="10.625" style="20" customWidth="1"/>
    <col min="15884" max="15884" width="1.625" style="20" customWidth="1"/>
    <col min="15885" max="15885" width="10.625" style="20" customWidth="1"/>
    <col min="15886" max="15886" width="32.625" style="20" customWidth="1"/>
    <col min="15887" max="15887" width="11.625" style="20" customWidth="1"/>
    <col min="15888" max="15888" width="1.625" style="20" customWidth="1"/>
    <col min="15889" max="15889" width="11.625" style="20" customWidth="1"/>
    <col min="15890" max="15890" width="1.625" style="20" customWidth="1"/>
    <col min="15891" max="15891" width="11.625" style="20" customWidth="1"/>
    <col min="15892" max="15892" width="1.625" style="20" customWidth="1"/>
    <col min="15893" max="15893" width="12.625" style="20" customWidth="1"/>
    <col min="15894" max="15894" width="1.625" style="20" customWidth="1"/>
    <col min="15895" max="15895" width="12.625" style="20" customWidth="1"/>
    <col min="15896" max="15896" width="1.625" style="20" customWidth="1"/>
    <col min="15897" max="15897" width="12.625" style="20" customWidth="1"/>
    <col min="15898" max="15898" width="1.625" style="20" customWidth="1"/>
    <col min="15899" max="15899" width="12.625" style="20" customWidth="1"/>
    <col min="15900" max="15900" width="1.625" style="20" customWidth="1"/>
    <col min="15901" max="15901" width="12.625" style="20" customWidth="1"/>
    <col min="15902" max="15902" width="1.625" style="20" customWidth="1"/>
    <col min="15903" max="15903" width="13.625" style="20" customWidth="1"/>
    <col min="15904" max="16123" width="9.625" style="20"/>
    <col min="16124" max="16124" width="52.5" style="20" customWidth="1"/>
    <col min="16125" max="16134" width="12.625" style="20" customWidth="1"/>
    <col min="16135" max="16135" width="10.625" style="20" customWidth="1"/>
    <col min="16136" max="16136" width="1.625" style="20" customWidth="1"/>
    <col min="16137" max="16137" width="10.625" style="20" customWidth="1"/>
    <col min="16138" max="16138" width="1.625" style="20" customWidth="1"/>
    <col min="16139" max="16139" width="10.625" style="20" customWidth="1"/>
    <col min="16140" max="16140" width="1.625" style="20" customWidth="1"/>
    <col min="16141" max="16141" width="10.625" style="20" customWidth="1"/>
    <col min="16142" max="16142" width="32.625" style="20" customWidth="1"/>
    <col min="16143" max="16143" width="11.625" style="20" customWidth="1"/>
    <col min="16144" max="16144" width="1.625" style="20" customWidth="1"/>
    <col min="16145" max="16145" width="11.625" style="20" customWidth="1"/>
    <col min="16146" max="16146" width="1.625" style="20" customWidth="1"/>
    <col min="16147" max="16147" width="11.625" style="20" customWidth="1"/>
    <col min="16148" max="16148" width="1.625" style="20" customWidth="1"/>
    <col min="16149" max="16149" width="12.625" style="20" customWidth="1"/>
    <col min="16150" max="16150" width="1.625" style="20" customWidth="1"/>
    <col min="16151" max="16151" width="12.625" style="20" customWidth="1"/>
    <col min="16152" max="16152" width="1.625" style="20" customWidth="1"/>
    <col min="16153" max="16153" width="12.625" style="20" customWidth="1"/>
    <col min="16154" max="16154" width="1.625" style="20" customWidth="1"/>
    <col min="16155" max="16155" width="12.625" style="20" customWidth="1"/>
    <col min="16156" max="16156" width="1.625" style="20" customWidth="1"/>
    <col min="16157" max="16157" width="12.625" style="20" customWidth="1"/>
    <col min="16158" max="16158" width="1.625" style="20" customWidth="1"/>
    <col min="16159" max="16159" width="13.625" style="20" customWidth="1"/>
    <col min="16160" max="16384" width="9.625" style="20"/>
  </cols>
  <sheetData>
    <row r="1" spans="1:31" ht="20.100000000000001" customHeight="1">
      <c r="A1" s="46"/>
      <c r="E1" s="24" t="s">
        <v>0</v>
      </c>
      <c r="H1" s="81"/>
      <c r="K1" s="36"/>
      <c r="L1" s="36"/>
      <c r="R1" s="36"/>
      <c r="S1" s="36"/>
      <c r="T1" s="36"/>
      <c r="AE1" s="36"/>
    </row>
    <row r="2" spans="1:31" ht="20.100000000000001" customHeight="1">
      <c r="H2" s="81"/>
      <c r="I2" s="36"/>
      <c r="K2" s="36"/>
      <c r="L2" s="36"/>
      <c r="M2" s="36"/>
      <c r="R2" s="36"/>
      <c r="S2" s="36"/>
      <c r="T2" s="36"/>
      <c r="U2" s="36"/>
      <c r="AE2" s="36"/>
    </row>
    <row r="3" spans="1:31" s="453" customFormat="1" ht="24.95" customHeight="1">
      <c r="A3" s="396" t="s">
        <v>262</v>
      </c>
      <c r="B3" s="463"/>
      <c r="C3" s="463"/>
      <c r="D3" s="463"/>
      <c r="E3" s="463"/>
      <c r="F3" s="463"/>
      <c r="G3" s="463"/>
      <c r="H3" s="541"/>
      <c r="I3" s="464"/>
      <c r="K3" s="464"/>
      <c r="L3" s="464"/>
      <c r="M3" s="464"/>
      <c r="R3" s="464"/>
      <c r="S3" s="464"/>
      <c r="T3" s="464"/>
      <c r="U3" s="464"/>
      <c r="AE3" s="464"/>
    </row>
    <row r="4" spans="1:31" s="453" customFormat="1" ht="24.95" customHeight="1">
      <c r="A4" s="614" t="s">
        <v>238</v>
      </c>
      <c r="B4" s="614"/>
      <c r="C4" s="614"/>
      <c r="D4" s="614"/>
      <c r="E4" s="614"/>
      <c r="F4" s="614"/>
      <c r="G4" s="614"/>
      <c r="H4" s="452"/>
    </row>
    <row r="5" spans="1:31" ht="20.100000000000001" customHeight="1"/>
    <row r="6" spans="1:31" ht="20.100000000000001" customHeight="1">
      <c r="F6" s="25"/>
      <c r="G6" s="26" t="s">
        <v>56</v>
      </c>
      <c r="H6" s="81"/>
      <c r="I6" s="36"/>
      <c r="K6" s="36"/>
      <c r="L6" s="36"/>
      <c r="M6" s="36"/>
      <c r="S6" s="36"/>
      <c r="T6" s="36"/>
      <c r="U6" s="36"/>
      <c r="AE6" s="36"/>
    </row>
    <row r="7" spans="1:31" s="21" customFormat="1" ht="24.95" customHeight="1">
      <c r="A7" s="401"/>
      <c r="B7" s="618" t="s">
        <v>61</v>
      </c>
      <c r="C7" s="619"/>
      <c r="D7" s="642" t="s">
        <v>62</v>
      </c>
      <c r="E7" s="644"/>
      <c r="F7" s="456" t="s">
        <v>63</v>
      </c>
      <c r="G7" s="456"/>
      <c r="H7" s="79"/>
      <c r="K7" s="53"/>
      <c r="L7" s="53"/>
      <c r="M7" s="53"/>
    </row>
    <row r="8" spans="1:31" s="21" customFormat="1" ht="24.95" customHeight="1">
      <c r="A8" s="415" t="s">
        <v>7</v>
      </c>
      <c r="B8" s="671" t="s">
        <v>41</v>
      </c>
      <c r="C8" s="671" t="s">
        <v>88</v>
      </c>
      <c r="D8" s="686" t="s">
        <v>41</v>
      </c>
      <c r="E8" s="671" t="s">
        <v>88</v>
      </c>
      <c r="F8" s="671" t="s">
        <v>41</v>
      </c>
      <c r="G8" s="673" t="s">
        <v>88</v>
      </c>
      <c r="H8" s="79"/>
      <c r="K8" s="53"/>
      <c r="L8" s="53"/>
      <c r="M8" s="53"/>
    </row>
    <row r="9" spans="1:31" s="21" customFormat="1" ht="24.95" customHeight="1">
      <c r="A9" s="404"/>
      <c r="B9" s="674" t="s">
        <v>89</v>
      </c>
      <c r="C9" s="674" t="s">
        <v>89</v>
      </c>
      <c r="D9" s="675" t="s">
        <v>89</v>
      </c>
      <c r="E9" s="674" t="s">
        <v>89</v>
      </c>
      <c r="F9" s="674" t="s">
        <v>89</v>
      </c>
      <c r="G9" s="676" t="s">
        <v>89</v>
      </c>
      <c r="H9" s="79"/>
      <c r="K9" s="53"/>
      <c r="L9" s="53"/>
      <c r="M9" s="53"/>
    </row>
    <row r="10" spans="1:31" ht="15" customHeight="1">
      <c r="A10" s="27"/>
      <c r="B10" s="28"/>
      <c r="C10" s="28"/>
      <c r="D10" s="30"/>
      <c r="E10" s="30"/>
      <c r="F10" s="30"/>
      <c r="G10" s="30"/>
      <c r="H10" s="81"/>
      <c r="J10" s="36"/>
      <c r="K10" s="36"/>
      <c r="L10" s="36"/>
      <c r="M10" s="36"/>
    </row>
    <row r="11" spans="1:31" s="453" customFormat="1" ht="21.95" customHeight="1">
      <c r="A11" s="496" t="s">
        <v>181</v>
      </c>
      <c r="B11" s="480" t="s">
        <v>201</v>
      </c>
      <c r="C11" s="480" t="s">
        <v>201</v>
      </c>
      <c r="D11" s="480" t="s">
        <v>201</v>
      </c>
      <c r="E11" s="480" t="s">
        <v>201</v>
      </c>
      <c r="F11" s="480" t="s">
        <v>201</v>
      </c>
      <c r="G11" s="480" t="s">
        <v>201</v>
      </c>
      <c r="H11" s="541"/>
      <c r="J11" s="576"/>
      <c r="K11" s="576"/>
      <c r="L11" s="576"/>
      <c r="M11" s="576"/>
      <c r="N11" s="464"/>
      <c r="O11" s="464"/>
      <c r="P11" s="464"/>
      <c r="Q11" s="464"/>
      <c r="R11" s="464"/>
      <c r="S11" s="464"/>
      <c r="T11" s="464"/>
      <c r="U11" s="464"/>
    </row>
    <row r="12" spans="1:31" s="453" customFormat="1" ht="21.95" customHeight="1">
      <c r="A12" s="496" t="s">
        <v>305</v>
      </c>
      <c r="H12" s="541"/>
      <c r="J12" s="576"/>
      <c r="K12" s="576"/>
      <c r="L12" s="576"/>
      <c r="M12" s="576"/>
      <c r="N12" s="464"/>
      <c r="O12" s="464"/>
      <c r="P12" s="464"/>
      <c r="Q12" s="464"/>
      <c r="R12" s="464"/>
      <c r="S12" s="464"/>
      <c r="T12" s="464"/>
      <c r="U12" s="464"/>
    </row>
    <row r="13" spans="1:31" s="453" customFormat="1" ht="21.95" customHeight="1">
      <c r="A13" s="496" t="s">
        <v>140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541"/>
      <c r="J13" s="576"/>
      <c r="K13" s="576"/>
      <c r="L13" s="576"/>
      <c r="M13" s="576"/>
      <c r="N13" s="464"/>
      <c r="O13" s="464"/>
      <c r="P13" s="464"/>
      <c r="Q13" s="464"/>
      <c r="R13" s="464"/>
      <c r="S13" s="464"/>
      <c r="T13" s="464"/>
      <c r="U13" s="464"/>
    </row>
    <row r="14" spans="1:31" s="453" customFormat="1" ht="21.95" customHeight="1">
      <c r="A14" s="496" t="s">
        <v>182</v>
      </c>
      <c r="B14" s="480" t="s">
        <v>201</v>
      </c>
      <c r="C14" s="480" t="s">
        <v>201</v>
      </c>
      <c r="D14" s="480" t="s">
        <v>201</v>
      </c>
      <c r="E14" s="480" t="s">
        <v>201</v>
      </c>
      <c r="F14" s="480" t="s">
        <v>201</v>
      </c>
      <c r="G14" s="480" t="s">
        <v>201</v>
      </c>
      <c r="H14" s="541"/>
      <c r="J14" s="576"/>
      <c r="K14" s="576"/>
      <c r="L14" s="576"/>
      <c r="M14" s="576"/>
      <c r="N14" s="464"/>
      <c r="O14" s="464"/>
      <c r="P14" s="464"/>
      <c r="Q14" s="464"/>
      <c r="R14" s="464"/>
      <c r="S14" s="464"/>
      <c r="T14" s="464"/>
      <c r="U14" s="464"/>
    </row>
    <row r="15" spans="1:31" s="453" customFormat="1" ht="21.95" customHeight="1">
      <c r="A15" s="496" t="s">
        <v>160</v>
      </c>
      <c r="B15" s="446">
        <v>10.436999999999999</v>
      </c>
      <c r="C15" s="446">
        <v>7.04</v>
      </c>
      <c r="D15" s="446">
        <v>43.796999999999997</v>
      </c>
      <c r="E15" s="446">
        <v>8.0760000000000005</v>
      </c>
      <c r="F15" s="446">
        <v>13.215999999999999</v>
      </c>
      <c r="G15" s="446">
        <v>8.1359999999999992</v>
      </c>
      <c r="H15" s="541"/>
      <c r="J15" s="576"/>
      <c r="K15" s="576"/>
      <c r="L15" s="576"/>
      <c r="M15" s="576"/>
      <c r="N15" s="464"/>
      <c r="O15" s="464"/>
      <c r="P15" s="464"/>
      <c r="Q15" s="464"/>
      <c r="R15" s="464"/>
      <c r="S15" s="464"/>
      <c r="T15" s="464"/>
      <c r="U15" s="464"/>
    </row>
    <row r="16" spans="1:31" s="453" customFormat="1" ht="21.95" customHeight="1">
      <c r="A16" s="496" t="s">
        <v>161</v>
      </c>
      <c r="B16" s="480" t="s">
        <v>201</v>
      </c>
      <c r="C16" s="480" t="s">
        <v>201</v>
      </c>
      <c r="D16" s="446">
        <v>843.66</v>
      </c>
      <c r="E16" s="446">
        <v>418.7</v>
      </c>
      <c r="F16" s="446">
        <v>368.88</v>
      </c>
      <c r="G16" s="446">
        <v>384.8</v>
      </c>
      <c r="H16" s="541"/>
      <c r="J16" s="576"/>
      <c r="K16" s="576"/>
      <c r="L16" s="576"/>
      <c r="M16" s="576"/>
      <c r="N16" s="464"/>
      <c r="O16" s="464"/>
      <c r="P16" s="464"/>
      <c r="Q16" s="464"/>
      <c r="R16" s="464"/>
      <c r="S16" s="464"/>
      <c r="T16" s="464"/>
      <c r="U16" s="464"/>
    </row>
    <row r="17" spans="1:23" s="453" customFormat="1" ht="21.95" customHeight="1">
      <c r="A17" s="496" t="s">
        <v>176</v>
      </c>
      <c r="B17" s="480" t="s">
        <v>201</v>
      </c>
      <c r="C17" s="480" t="s">
        <v>201</v>
      </c>
      <c r="D17" s="480" t="s">
        <v>201</v>
      </c>
      <c r="E17" s="480" t="s">
        <v>201</v>
      </c>
      <c r="F17" s="480" t="s">
        <v>201</v>
      </c>
      <c r="G17" s="480" t="s">
        <v>201</v>
      </c>
      <c r="H17" s="541"/>
      <c r="J17" s="576"/>
      <c r="K17" s="576"/>
      <c r="L17" s="576"/>
      <c r="M17" s="576"/>
      <c r="N17" s="464"/>
      <c r="O17" s="464"/>
      <c r="P17" s="464"/>
      <c r="Q17" s="464"/>
      <c r="R17" s="464"/>
      <c r="S17" s="464"/>
      <c r="T17" s="464"/>
      <c r="U17" s="464"/>
      <c r="V17" s="576"/>
      <c r="W17" s="464"/>
    </row>
    <row r="18" spans="1:23" s="453" customFormat="1" ht="21.95" customHeight="1">
      <c r="A18" s="496" t="s">
        <v>163</v>
      </c>
      <c r="B18" s="446">
        <v>264.75299999999999</v>
      </c>
      <c r="C18" s="446">
        <v>160.83600000000001</v>
      </c>
      <c r="D18" s="446">
        <v>263.47300000000001</v>
      </c>
      <c r="E18" s="446">
        <v>144.274</v>
      </c>
      <c r="F18" s="446">
        <v>128.92699999999999</v>
      </c>
      <c r="G18" s="446">
        <v>150</v>
      </c>
      <c r="H18" s="541"/>
      <c r="J18" s="576"/>
      <c r="K18" s="576"/>
      <c r="L18" s="576"/>
      <c r="M18" s="576"/>
      <c r="N18" s="464"/>
      <c r="O18" s="464"/>
      <c r="P18" s="464"/>
      <c r="Q18" s="464"/>
      <c r="R18" s="464"/>
      <c r="S18" s="464"/>
      <c r="T18" s="464"/>
      <c r="U18" s="464"/>
      <c r="W18" s="464"/>
    </row>
    <row r="19" spans="1:23" s="453" customFormat="1" ht="21.95" customHeight="1">
      <c r="A19" s="496" t="s">
        <v>164</v>
      </c>
      <c r="B19" s="446">
        <v>73.643000000000001</v>
      </c>
      <c r="C19" s="446">
        <v>77.39</v>
      </c>
      <c r="D19" s="446">
        <v>67.950999999999993</v>
      </c>
      <c r="E19" s="446">
        <v>77.649000000000001</v>
      </c>
      <c r="F19" s="446">
        <v>69.272000000000006</v>
      </c>
      <c r="G19" s="446">
        <v>89.742000000000004</v>
      </c>
      <c r="H19" s="541"/>
      <c r="J19" s="576"/>
      <c r="K19" s="576"/>
      <c r="L19" s="576"/>
      <c r="M19" s="576"/>
      <c r="N19" s="464"/>
      <c r="O19" s="464"/>
      <c r="P19" s="464"/>
      <c r="Q19" s="464"/>
      <c r="R19" s="464"/>
      <c r="S19" s="464"/>
      <c r="T19" s="464"/>
      <c r="U19" s="464"/>
      <c r="W19" s="464"/>
    </row>
    <row r="20" spans="1:23" s="453" customFormat="1" ht="21.95" customHeight="1">
      <c r="A20" s="496" t="s">
        <v>165</v>
      </c>
      <c r="B20" s="480" t="s">
        <v>201</v>
      </c>
      <c r="C20" s="480" t="s">
        <v>201</v>
      </c>
      <c r="D20" s="480" t="s">
        <v>201</v>
      </c>
      <c r="E20" s="480" t="s">
        <v>201</v>
      </c>
      <c r="F20" s="480" t="s">
        <v>201</v>
      </c>
      <c r="G20" s="480" t="s">
        <v>201</v>
      </c>
      <c r="H20" s="541"/>
      <c r="J20" s="576"/>
      <c r="K20" s="576"/>
      <c r="L20" s="576"/>
      <c r="M20" s="576"/>
      <c r="N20" s="464"/>
      <c r="O20" s="464"/>
      <c r="P20" s="464"/>
      <c r="Q20" s="464"/>
      <c r="R20" s="464"/>
      <c r="S20" s="464"/>
      <c r="T20" s="464"/>
      <c r="U20" s="464"/>
      <c r="W20" s="464"/>
    </row>
    <row r="21" spans="1:23" s="453" customFormat="1" ht="21.95" customHeight="1">
      <c r="A21" s="496" t="s">
        <v>166</v>
      </c>
      <c r="B21" s="446">
        <v>7.6680000000000001</v>
      </c>
      <c r="C21" s="446">
        <v>6.931</v>
      </c>
      <c r="D21" s="446">
        <v>8.9480000000000004</v>
      </c>
      <c r="E21" s="446">
        <v>9.0779999999999994</v>
      </c>
      <c r="F21" s="446">
        <v>10.02</v>
      </c>
      <c r="G21" s="446">
        <v>8.8979999999999997</v>
      </c>
      <c r="H21" s="541"/>
      <c r="J21" s="576"/>
      <c r="K21" s="576"/>
      <c r="L21" s="576"/>
      <c r="M21" s="576"/>
      <c r="N21" s="464"/>
      <c r="O21" s="464"/>
      <c r="P21" s="464"/>
      <c r="Q21" s="464"/>
      <c r="R21" s="464"/>
      <c r="S21" s="464"/>
      <c r="T21" s="464"/>
      <c r="U21" s="464"/>
      <c r="W21" s="464"/>
    </row>
    <row r="22" spans="1:23" s="453" customFormat="1" ht="21.95" customHeight="1">
      <c r="A22" s="496" t="s">
        <v>167</v>
      </c>
      <c r="B22" s="480" t="s">
        <v>201</v>
      </c>
      <c r="C22" s="480" t="s">
        <v>201</v>
      </c>
      <c r="D22" s="480" t="s">
        <v>201</v>
      </c>
      <c r="E22" s="480" t="s">
        <v>201</v>
      </c>
      <c r="F22" s="480" t="s">
        <v>201</v>
      </c>
      <c r="G22" s="480" t="s">
        <v>201</v>
      </c>
      <c r="H22" s="541"/>
      <c r="J22" s="576"/>
      <c r="K22" s="576"/>
      <c r="L22" s="576"/>
      <c r="M22" s="576"/>
      <c r="N22" s="464"/>
      <c r="O22" s="464"/>
      <c r="P22" s="464"/>
      <c r="Q22" s="464"/>
      <c r="R22" s="464"/>
      <c r="S22" s="464"/>
      <c r="T22" s="464"/>
      <c r="U22" s="464"/>
      <c r="W22" s="464"/>
    </row>
    <row r="23" spans="1:23" s="453" customFormat="1" ht="21.95" customHeight="1">
      <c r="A23" s="496" t="s">
        <v>183</v>
      </c>
      <c r="B23" s="446">
        <v>110.07599999999999</v>
      </c>
      <c r="C23" s="446">
        <v>126.02200000000001</v>
      </c>
      <c r="D23" s="446">
        <v>134.32900000000001</v>
      </c>
      <c r="E23" s="446">
        <v>141.33099999999999</v>
      </c>
      <c r="F23" s="446">
        <v>167.30099999999999</v>
      </c>
      <c r="G23" s="446">
        <v>160.65600000000001</v>
      </c>
      <c r="H23" s="541"/>
      <c r="J23" s="576"/>
      <c r="K23" s="576"/>
      <c r="L23" s="576"/>
      <c r="M23" s="576"/>
      <c r="N23" s="464"/>
      <c r="O23" s="464"/>
      <c r="P23" s="464"/>
      <c r="Q23" s="464"/>
      <c r="R23" s="464"/>
      <c r="S23" s="464"/>
      <c r="T23" s="464"/>
      <c r="U23" s="464"/>
      <c r="W23" s="464"/>
    </row>
    <row r="24" spans="1:23" s="453" customFormat="1" ht="21.95" customHeight="1">
      <c r="A24" s="496" t="s">
        <v>184</v>
      </c>
      <c r="B24" s="446">
        <v>1500</v>
      </c>
      <c r="C24" s="446">
        <v>1214</v>
      </c>
      <c r="D24" s="446">
        <v>1600</v>
      </c>
      <c r="E24" s="446">
        <v>1600</v>
      </c>
      <c r="F24" s="446">
        <v>2846.2950000000001</v>
      </c>
      <c r="G24" s="446">
        <v>2887.7080000000001</v>
      </c>
      <c r="H24" s="541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W24" s="464"/>
    </row>
    <row r="25" spans="1:23" s="453" customFormat="1" ht="21.95" customHeight="1">
      <c r="A25" s="496" t="s">
        <v>306</v>
      </c>
      <c r="H25" s="541"/>
      <c r="J25" s="576"/>
      <c r="K25" s="576"/>
      <c r="L25" s="576"/>
      <c r="M25" s="576"/>
      <c r="N25" s="464"/>
      <c r="O25" s="464"/>
      <c r="P25" s="464"/>
      <c r="Q25" s="464"/>
      <c r="R25" s="464"/>
      <c r="S25" s="464"/>
      <c r="T25" s="464"/>
      <c r="U25" s="464"/>
      <c r="W25" s="464"/>
    </row>
    <row r="26" spans="1:23" s="453" customFormat="1" ht="21.95" customHeight="1">
      <c r="A26" s="496" t="s">
        <v>307</v>
      </c>
      <c r="B26" s="480" t="s">
        <v>201</v>
      </c>
      <c r="C26" s="480" t="s">
        <v>201</v>
      </c>
      <c r="D26" s="480" t="s">
        <v>201</v>
      </c>
      <c r="E26" s="480" t="s">
        <v>201</v>
      </c>
      <c r="F26" s="480" t="s">
        <v>201</v>
      </c>
      <c r="G26" s="480" t="s">
        <v>201</v>
      </c>
      <c r="H26" s="541"/>
      <c r="J26" s="576"/>
      <c r="K26" s="576"/>
      <c r="L26" s="576"/>
      <c r="M26" s="576"/>
      <c r="N26" s="464"/>
      <c r="O26" s="464"/>
      <c r="P26" s="464"/>
      <c r="Q26" s="464"/>
      <c r="R26" s="464"/>
      <c r="S26" s="464"/>
      <c r="T26" s="464"/>
      <c r="U26" s="464"/>
      <c r="W26" s="464"/>
    </row>
    <row r="27" spans="1:23" s="453" customFormat="1" ht="21.95" customHeight="1">
      <c r="A27" s="496" t="s">
        <v>185</v>
      </c>
      <c r="H27" s="541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W27" s="464"/>
    </row>
    <row r="28" spans="1:23" s="453" customFormat="1" ht="21.95" customHeight="1">
      <c r="A28" s="496" t="s">
        <v>186</v>
      </c>
      <c r="B28" s="446"/>
      <c r="C28" s="446"/>
      <c r="D28" s="446"/>
      <c r="E28" s="446"/>
      <c r="F28" s="446"/>
      <c r="G28" s="446"/>
      <c r="H28" s="541"/>
      <c r="J28" s="576"/>
      <c r="K28" s="576"/>
      <c r="L28" s="576"/>
      <c r="M28" s="576"/>
      <c r="N28" s="464"/>
      <c r="O28" s="464"/>
      <c r="P28" s="464"/>
      <c r="Q28" s="464"/>
      <c r="R28" s="464"/>
      <c r="S28" s="464"/>
      <c r="T28" s="464"/>
      <c r="U28" s="464"/>
      <c r="W28" s="464"/>
    </row>
    <row r="29" spans="1:23" s="453" customFormat="1" ht="21.95" customHeight="1">
      <c r="A29" s="496" t="s">
        <v>187</v>
      </c>
      <c r="B29" s="446">
        <v>132</v>
      </c>
      <c r="C29" s="446">
        <v>24</v>
      </c>
      <c r="D29" s="446">
        <v>40</v>
      </c>
      <c r="E29" s="446">
        <v>150</v>
      </c>
      <c r="F29" s="446">
        <v>43</v>
      </c>
      <c r="G29" s="446">
        <v>93</v>
      </c>
      <c r="H29" s="541"/>
      <c r="J29" s="576"/>
      <c r="K29" s="576"/>
      <c r="L29" s="576"/>
      <c r="M29" s="576"/>
      <c r="N29" s="464"/>
      <c r="O29" s="464"/>
      <c r="P29" s="464"/>
      <c r="Q29" s="464"/>
      <c r="R29" s="464"/>
      <c r="S29" s="464"/>
      <c r="T29" s="464"/>
      <c r="U29" s="464"/>
      <c r="W29" s="464"/>
    </row>
    <row r="30" spans="1:23" s="453" customFormat="1" ht="21.95" customHeight="1">
      <c r="A30" s="496" t="s">
        <v>188</v>
      </c>
      <c r="B30" s="480" t="s">
        <v>201</v>
      </c>
      <c r="C30" s="480" t="s">
        <v>201</v>
      </c>
      <c r="D30" s="480" t="s">
        <v>201</v>
      </c>
      <c r="E30" s="480" t="s">
        <v>201</v>
      </c>
      <c r="F30" s="480" t="s">
        <v>201</v>
      </c>
      <c r="G30" s="480" t="s">
        <v>201</v>
      </c>
      <c r="H30" s="541"/>
      <c r="J30" s="576"/>
      <c r="K30" s="576"/>
      <c r="L30" s="576"/>
      <c r="M30" s="576"/>
      <c r="N30" s="464"/>
      <c r="O30" s="464"/>
      <c r="P30" s="464"/>
      <c r="Q30" s="464"/>
      <c r="R30" s="464"/>
      <c r="S30" s="464"/>
      <c r="T30" s="464"/>
      <c r="U30" s="464"/>
      <c r="W30" s="464"/>
    </row>
    <row r="31" spans="1:23" s="453" customFormat="1" ht="21.95" customHeight="1">
      <c r="A31" s="496" t="s">
        <v>174</v>
      </c>
      <c r="B31" s="446">
        <v>5609.3019999999997</v>
      </c>
      <c r="C31" s="446">
        <v>5303.6289999999999</v>
      </c>
      <c r="D31" s="446">
        <v>6382.72</v>
      </c>
      <c r="E31" s="446">
        <v>5400.7539999999999</v>
      </c>
      <c r="F31" s="446">
        <v>6299.4520000000002</v>
      </c>
      <c r="G31" s="446">
        <v>6227.9219999999996</v>
      </c>
      <c r="H31" s="541"/>
      <c r="J31" s="576"/>
      <c r="K31" s="576"/>
      <c r="L31" s="576"/>
      <c r="M31" s="576"/>
      <c r="N31" s="464"/>
      <c r="O31" s="464"/>
      <c r="P31" s="464"/>
      <c r="Q31" s="464"/>
      <c r="R31" s="464"/>
      <c r="S31" s="464"/>
      <c r="T31" s="464"/>
      <c r="U31" s="464"/>
      <c r="W31" s="464"/>
    </row>
    <row r="32" spans="1:23" s="452" customFormat="1" ht="21.95" customHeight="1">
      <c r="A32" s="508" t="s">
        <v>175</v>
      </c>
      <c r="B32" s="480" t="s">
        <v>201</v>
      </c>
      <c r="C32" s="480" t="s">
        <v>201</v>
      </c>
      <c r="D32" s="480" t="s">
        <v>201</v>
      </c>
      <c r="E32" s="480" t="s">
        <v>201</v>
      </c>
      <c r="F32" s="480" t="s">
        <v>201</v>
      </c>
      <c r="G32" s="480" t="s">
        <v>201</v>
      </c>
      <c r="H32" s="541"/>
      <c r="J32" s="577"/>
      <c r="K32" s="577"/>
      <c r="L32" s="577"/>
      <c r="M32" s="577"/>
      <c r="O32" s="541"/>
      <c r="P32" s="541"/>
      <c r="Q32" s="541"/>
    </row>
    <row r="33" spans="1:17" ht="15" customHeight="1">
      <c r="A33" s="31"/>
      <c r="B33" s="87"/>
      <c r="C33" s="87"/>
      <c r="D33" s="87"/>
      <c r="E33" s="87"/>
      <c r="F33" s="87"/>
      <c r="G33" s="87"/>
      <c r="H33" s="81"/>
      <c r="J33" s="58"/>
      <c r="K33" s="58"/>
      <c r="L33" s="58"/>
      <c r="M33" s="58"/>
      <c r="O33" s="36"/>
      <c r="P33" s="36"/>
      <c r="Q33" s="36"/>
    </row>
    <row r="34" spans="1:17" ht="24.95" customHeight="1">
      <c r="A34" s="70"/>
      <c r="D34" s="87"/>
      <c r="E34" s="87"/>
      <c r="F34" s="460"/>
      <c r="G34" s="460"/>
    </row>
    <row r="35" spans="1:17" s="409" customFormat="1" ht="24.95" customHeight="1">
      <c r="A35" s="401"/>
      <c r="B35" s="456" t="s">
        <v>64</v>
      </c>
      <c r="C35" s="455"/>
      <c r="D35" s="601" t="s">
        <v>65</v>
      </c>
      <c r="E35" s="599"/>
      <c r="F35" s="582" t="s">
        <v>205</v>
      </c>
      <c r="G35" s="584"/>
      <c r="H35" s="408"/>
      <c r="K35" s="410"/>
      <c r="L35" s="410"/>
      <c r="M35" s="410"/>
    </row>
    <row r="36" spans="1:17" s="409" customFormat="1" ht="24.95" customHeight="1">
      <c r="A36" s="415" t="s">
        <v>7</v>
      </c>
      <c r="B36" s="671" t="s">
        <v>41</v>
      </c>
      <c r="C36" s="671" t="s">
        <v>88</v>
      </c>
      <c r="D36" s="671" t="s">
        <v>41</v>
      </c>
      <c r="E36" s="672" t="s">
        <v>88</v>
      </c>
      <c r="F36" s="671" t="s">
        <v>8</v>
      </c>
      <c r="G36" s="695" t="s">
        <v>9</v>
      </c>
      <c r="H36" s="408"/>
      <c r="K36" s="410"/>
      <c r="L36" s="410"/>
      <c r="M36" s="410"/>
    </row>
    <row r="37" spans="1:17" s="409" customFormat="1" ht="24.95" customHeight="1">
      <c r="A37" s="404"/>
      <c r="B37" s="674" t="s">
        <v>89</v>
      </c>
      <c r="C37" s="674" t="s">
        <v>89</v>
      </c>
      <c r="D37" s="674" t="s">
        <v>89</v>
      </c>
      <c r="E37" s="675" t="s">
        <v>89</v>
      </c>
      <c r="F37" s="674" t="s">
        <v>10</v>
      </c>
      <c r="G37" s="696" t="s">
        <v>10</v>
      </c>
      <c r="H37" s="408"/>
      <c r="K37" s="410"/>
      <c r="L37" s="410"/>
      <c r="M37" s="410"/>
    </row>
    <row r="38" spans="1:17" ht="15" customHeight="1">
      <c r="A38" s="27"/>
      <c r="B38" s="30"/>
      <c r="C38" s="30"/>
      <c r="D38" s="30"/>
      <c r="E38" s="30"/>
      <c r="F38" s="158"/>
      <c r="G38" s="158"/>
    </row>
    <row r="39" spans="1:17" s="453" customFormat="1" ht="21.95" customHeight="1">
      <c r="A39" s="496" t="s">
        <v>181</v>
      </c>
      <c r="B39" s="480" t="s">
        <v>201</v>
      </c>
      <c r="C39" s="480" t="s">
        <v>201</v>
      </c>
      <c r="D39" s="480"/>
      <c r="E39" s="480" t="s">
        <v>201</v>
      </c>
      <c r="F39" s="480" t="s">
        <v>201</v>
      </c>
      <c r="G39" s="480" t="s">
        <v>201</v>
      </c>
      <c r="H39" s="452"/>
    </row>
    <row r="40" spans="1:17" s="453" customFormat="1" ht="21.95" customHeight="1">
      <c r="A40" s="496" t="s">
        <v>159</v>
      </c>
      <c r="F40" s="160"/>
      <c r="G40" s="160"/>
      <c r="H40" s="452"/>
    </row>
    <row r="41" spans="1:17" s="453" customFormat="1" ht="21.95" customHeight="1">
      <c r="A41" s="496" t="s">
        <v>140</v>
      </c>
      <c r="B41" s="480" t="s">
        <v>201</v>
      </c>
      <c r="C41" s="480" t="s">
        <v>201</v>
      </c>
      <c r="D41" s="480"/>
      <c r="E41" s="480" t="s">
        <v>201</v>
      </c>
      <c r="F41" s="480" t="s">
        <v>201</v>
      </c>
      <c r="G41" s="480" t="s">
        <v>201</v>
      </c>
      <c r="H41" s="452"/>
    </row>
    <row r="42" spans="1:17" s="453" customFormat="1" ht="21.95" customHeight="1">
      <c r="A42" s="496" t="s">
        <v>182</v>
      </c>
      <c r="B42" s="480" t="s">
        <v>201</v>
      </c>
      <c r="C42" s="480" t="s">
        <v>201</v>
      </c>
      <c r="D42" s="480"/>
      <c r="E42" s="480" t="s">
        <v>201</v>
      </c>
      <c r="F42" s="480" t="s">
        <v>201</v>
      </c>
      <c r="G42" s="480" t="s">
        <v>201</v>
      </c>
      <c r="H42" s="452"/>
    </row>
    <row r="43" spans="1:17" s="453" customFormat="1" ht="21.95" customHeight="1">
      <c r="A43" s="496" t="s">
        <v>160</v>
      </c>
      <c r="B43" s="446">
        <v>9.15</v>
      </c>
      <c r="C43" s="446">
        <v>9.9670000000000005</v>
      </c>
      <c r="D43" s="446"/>
      <c r="E43" s="446">
        <v>9.9109999999999996</v>
      </c>
      <c r="F43" s="484">
        <v>17.533999999999999</v>
      </c>
      <c r="G43" s="484">
        <v>11.231999999999999</v>
      </c>
      <c r="H43" s="452"/>
    </row>
    <row r="44" spans="1:17" s="453" customFormat="1" ht="21.95" customHeight="1">
      <c r="A44" s="496" t="s">
        <v>161</v>
      </c>
      <c r="B44" s="446">
        <v>420.04</v>
      </c>
      <c r="C44" s="446">
        <v>483</v>
      </c>
      <c r="D44" s="446"/>
      <c r="E44" s="446">
        <v>513.13</v>
      </c>
      <c r="F44" s="480" t="s">
        <v>201</v>
      </c>
      <c r="G44" s="480" t="s">
        <v>201</v>
      </c>
      <c r="H44" s="452"/>
    </row>
    <row r="45" spans="1:17" s="453" customFormat="1" ht="21.95" customHeight="1">
      <c r="A45" s="496" t="s">
        <v>176</v>
      </c>
      <c r="B45" s="480" t="s">
        <v>201</v>
      </c>
      <c r="C45" s="480" t="s">
        <v>201</v>
      </c>
      <c r="D45" s="480"/>
      <c r="E45" s="480" t="s">
        <v>201</v>
      </c>
      <c r="F45" s="480" t="s">
        <v>201</v>
      </c>
      <c r="G45" s="480" t="s">
        <v>201</v>
      </c>
      <c r="H45" s="452"/>
    </row>
    <row r="46" spans="1:17" s="453" customFormat="1" ht="21.95" customHeight="1">
      <c r="A46" s="496" t="s">
        <v>163</v>
      </c>
      <c r="B46" s="446">
        <v>65</v>
      </c>
      <c r="C46" s="446">
        <v>200</v>
      </c>
      <c r="D46" s="446"/>
      <c r="E46" s="446">
        <v>199.42599999999999</v>
      </c>
      <c r="F46" s="484">
        <v>653.92600000000004</v>
      </c>
      <c r="G46" s="484">
        <v>653.92600000000004</v>
      </c>
      <c r="H46" s="452"/>
    </row>
    <row r="47" spans="1:17" s="453" customFormat="1" ht="21.95" customHeight="1">
      <c r="A47" s="496" t="s">
        <v>164</v>
      </c>
      <c r="B47" s="446">
        <v>84.447999999999993</v>
      </c>
      <c r="C47" s="446">
        <v>105.24</v>
      </c>
      <c r="D47" s="446"/>
      <c r="E47" s="446">
        <v>97.65</v>
      </c>
      <c r="F47" s="484">
        <v>80.539000000000001</v>
      </c>
      <c r="G47" s="484">
        <v>103.568</v>
      </c>
      <c r="H47" s="452"/>
    </row>
    <row r="48" spans="1:17" s="453" customFormat="1" ht="21.95" customHeight="1">
      <c r="A48" s="496" t="s">
        <v>165</v>
      </c>
      <c r="B48" s="480" t="s">
        <v>201</v>
      </c>
      <c r="C48" s="480" t="s">
        <v>201</v>
      </c>
      <c r="D48" s="480"/>
      <c r="E48" s="480" t="s">
        <v>201</v>
      </c>
      <c r="F48" s="480" t="s">
        <v>201</v>
      </c>
      <c r="G48" s="480" t="s">
        <v>201</v>
      </c>
      <c r="H48" s="452"/>
    </row>
    <row r="49" spans="1:8" s="453" customFormat="1" ht="21.95" customHeight="1">
      <c r="A49" s="496" t="s">
        <v>166</v>
      </c>
      <c r="B49" s="446">
        <v>10.387</v>
      </c>
      <c r="C49" s="446">
        <v>11.409000000000001</v>
      </c>
      <c r="D49" s="446"/>
      <c r="E49" s="446">
        <v>10.224</v>
      </c>
      <c r="F49" s="484">
        <v>10.180999999999999</v>
      </c>
      <c r="G49" s="484">
        <v>10.37</v>
      </c>
      <c r="H49" s="452"/>
    </row>
    <row r="50" spans="1:8" s="453" customFormat="1" ht="21.95" customHeight="1">
      <c r="A50" s="496" t="s">
        <v>167</v>
      </c>
      <c r="B50" s="480" t="s">
        <v>201</v>
      </c>
      <c r="C50" s="480" t="s">
        <v>201</v>
      </c>
      <c r="D50" s="480"/>
      <c r="E50" s="480" t="s">
        <v>201</v>
      </c>
      <c r="F50" s="484" t="s">
        <v>13</v>
      </c>
      <c r="G50" s="484" t="s">
        <v>13</v>
      </c>
      <c r="H50" s="452"/>
    </row>
    <row r="51" spans="1:8" s="453" customFormat="1" ht="21.95" customHeight="1">
      <c r="A51" s="496" t="s">
        <v>302</v>
      </c>
      <c r="B51" s="446">
        <v>176.46299999999999</v>
      </c>
      <c r="C51" s="446">
        <v>182.881</v>
      </c>
      <c r="D51" s="446"/>
      <c r="E51" s="446">
        <v>206.214</v>
      </c>
      <c r="F51" s="484">
        <v>206.87899999999999</v>
      </c>
      <c r="G51" s="484">
        <v>209.92500000000001</v>
      </c>
      <c r="H51" s="452"/>
    </row>
    <row r="52" spans="1:8" s="453" customFormat="1" ht="21.95" customHeight="1">
      <c r="A52" s="496" t="s">
        <v>184</v>
      </c>
      <c r="B52" s="446">
        <v>2494.1770000000001</v>
      </c>
      <c r="C52" s="446">
        <v>3563.11</v>
      </c>
      <c r="D52" s="446"/>
      <c r="E52" s="446">
        <v>2963.11</v>
      </c>
      <c r="F52" s="484">
        <v>2736.1869999999999</v>
      </c>
      <c r="G52" s="484">
        <v>2566</v>
      </c>
      <c r="H52" s="452"/>
    </row>
    <row r="53" spans="1:8" s="453" customFormat="1" ht="21.95" customHeight="1">
      <c r="A53" s="496" t="s">
        <v>308</v>
      </c>
      <c r="F53" s="160"/>
      <c r="G53" s="160"/>
      <c r="H53" s="452"/>
    </row>
    <row r="54" spans="1:8" s="453" customFormat="1" ht="21.95" customHeight="1">
      <c r="A54" s="496" t="s">
        <v>309</v>
      </c>
      <c r="B54" s="480" t="s">
        <v>201</v>
      </c>
      <c r="C54" s="480" t="s">
        <v>201</v>
      </c>
      <c r="D54" s="480"/>
      <c r="E54" s="480" t="s">
        <v>201</v>
      </c>
      <c r="F54" s="480" t="s">
        <v>201</v>
      </c>
      <c r="G54" s="480" t="s">
        <v>201</v>
      </c>
      <c r="H54" s="452"/>
    </row>
    <row r="55" spans="1:8" s="453" customFormat="1" ht="21.95" customHeight="1">
      <c r="A55" s="496" t="s">
        <v>178</v>
      </c>
      <c r="F55" s="160"/>
      <c r="G55" s="160"/>
      <c r="H55" s="452"/>
    </row>
    <row r="56" spans="1:8" s="453" customFormat="1" ht="21.95" customHeight="1">
      <c r="A56" s="496" t="s">
        <v>173</v>
      </c>
      <c r="B56" s="446"/>
      <c r="C56" s="446"/>
      <c r="D56" s="446"/>
      <c r="E56" s="446"/>
      <c r="F56" s="484"/>
      <c r="G56" s="484"/>
      <c r="H56" s="452"/>
    </row>
    <row r="57" spans="1:8" s="453" customFormat="1" ht="21.95" customHeight="1">
      <c r="A57" s="496" t="s">
        <v>303</v>
      </c>
      <c r="B57" s="446">
        <v>40</v>
      </c>
      <c r="C57" s="446">
        <v>93</v>
      </c>
      <c r="D57" s="446"/>
      <c r="E57" s="446">
        <v>70</v>
      </c>
      <c r="F57" s="484">
        <v>86.052999999999997</v>
      </c>
      <c r="G57" s="484">
        <v>100</v>
      </c>
      <c r="H57" s="452"/>
    </row>
    <row r="58" spans="1:8" s="453" customFormat="1" ht="21.95" customHeight="1">
      <c r="A58" s="496" t="s">
        <v>188</v>
      </c>
      <c r="B58" s="480" t="s">
        <v>201</v>
      </c>
      <c r="C58" s="480" t="s">
        <v>201</v>
      </c>
      <c r="D58" s="480"/>
      <c r="E58" s="480" t="s">
        <v>201</v>
      </c>
      <c r="F58" s="480" t="s">
        <v>201</v>
      </c>
      <c r="G58" s="480" t="s">
        <v>201</v>
      </c>
      <c r="H58" s="452"/>
    </row>
    <row r="59" spans="1:8" s="453" customFormat="1" ht="21.95" customHeight="1">
      <c r="A59" s="496" t="s">
        <v>174</v>
      </c>
      <c r="B59" s="446">
        <v>6229.0069999999996</v>
      </c>
      <c r="C59" s="446">
        <v>6227.9219999999996</v>
      </c>
      <c r="D59" s="446"/>
      <c r="E59" s="446">
        <v>8953.0859999999993</v>
      </c>
      <c r="F59" s="484">
        <v>10849.624</v>
      </c>
      <c r="G59" s="484">
        <v>12740.932000000001</v>
      </c>
      <c r="H59" s="452"/>
    </row>
    <row r="60" spans="1:8" s="453" customFormat="1" ht="21.95" customHeight="1">
      <c r="A60" s="508" t="s">
        <v>175</v>
      </c>
      <c r="B60" s="480" t="s">
        <v>201</v>
      </c>
      <c r="C60" s="480" t="s">
        <v>201</v>
      </c>
      <c r="D60" s="480"/>
      <c r="E60" s="480" t="s">
        <v>201</v>
      </c>
      <c r="F60" s="480" t="s">
        <v>201</v>
      </c>
      <c r="G60" s="480" t="s">
        <v>201</v>
      </c>
      <c r="H60" s="452"/>
    </row>
    <row r="61" spans="1:8" ht="15" customHeight="1">
      <c r="A61" s="31"/>
      <c r="B61" s="460"/>
      <c r="C61" s="460"/>
      <c r="D61" s="87"/>
      <c r="E61" s="87"/>
      <c r="F61" s="87"/>
      <c r="G61" s="87"/>
    </row>
    <row r="62" spans="1:8" ht="20.100000000000001" customHeight="1">
      <c r="A62" s="70" t="s">
        <v>203</v>
      </c>
      <c r="G62" s="32" t="s">
        <v>78</v>
      </c>
    </row>
    <row r="63" spans="1:8" ht="20.100000000000001" customHeight="1">
      <c r="A63" s="70"/>
      <c r="G63" s="32"/>
    </row>
    <row r="64" spans="1:8" ht="20.100000000000001" customHeight="1">
      <c r="A64" s="70"/>
      <c r="G64" s="32"/>
    </row>
    <row r="65" spans="1:7" ht="20.100000000000001" customHeight="1">
      <c r="A65" s="70"/>
      <c r="G65" s="32"/>
    </row>
    <row r="66" spans="1:7" ht="20.100000000000001" customHeight="1"/>
    <row r="67" spans="1:7" ht="20.100000000000001" customHeight="1">
      <c r="A67" s="615">
        <v>186</v>
      </c>
      <c r="B67" s="615"/>
      <c r="C67" s="615"/>
      <c r="D67" s="615"/>
      <c r="E67" s="615"/>
      <c r="F67" s="615"/>
      <c r="G67" s="615"/>
    </row>
    <row r="68" spans="1:7" ht="20.100000000000001" customHeight="1"/>
    <row r="69" spans="1:7" ht="20.100000000000001" customHeight="1"/>
    <row r="70" spans="1:7" ht="20.100000000000001" customHeight="1"/>
    <row r="71" spans="1:7" ht="20.100000000000001" customHeight="1"/>
    <row r="72" spans="1:7" ht="20.100000000000001" customHeight="1"/>
  </sheetData>
  <mergeCells count="6">
    <mergeCell ref="A67:G67"/>
    <mergeCell ref="A4:G4"/>
    <mergeCell ref="D35:E35"/>
    <mergeCell ref="D7:E7"/>
    <mergeCell ref="B7:C7"/>
    <mergeCell ref="F35:G3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00"/>
  </sheetPr>
  <dimension ref="A1:N67"/>
  <sheetViews>
    <sheetView showGridLines="0" view="pageBreakPreview" topLeftCell="A39" zoomScale="115" zoomScaleNormal="90" zoomScaleSheetLayoutView="115" workbookViewId="0">
      <selection activeCell="I37" sqref="I37"/>
    </sheetView>
  </sheetViews>
  <sheetFormatPr defaultColWidth="9.625" defaultRowHeight="12.75"/>
  <cols>
    <col min="1" max="1" width="45.625" style="21" customWidth="1"/>
    <col min="2" max="7" width="15.625" style="20" customWidth="1"/>
    <col min="8" max="8" width="10.625" style="20" customWidth="1"/>
    <col min="9" max="9" width="1.625" style="20" customWidth="1"/>
    <col min="10" max="10" width="10.625" style="20" customWidth="1"/>
    <col min="11" max="11" width="1.625" style="20" customWidth="1"/>
    <col min="12" max="12" width="10.625" style="20" customWidth="1"/>
    <col min="13" max="13" width="32.625" style="20" customWidth="1"/>
    <col min="14" max="14" width="11.625" style="20" customWidth="1"/>
    <col min="15" max="15" width="1.625" style="20" customWidth="1"/>
    <col min="16" max="16" width="11.625" style="20" customWidth="1"/>
    <col min="17" max="17" width="1.625" style="20" customWidth="1"/>
    <col min="18" max="18" width="11.625" style="20" customWidth="1"/>
    <col min="19" max="19" width="1.625" style="20" customWidth="1"/>
    <col min="20" max="20" width="12.625" style="20" customWidth="1"/>
    <col min="21" max="21" width="1.625" style="20" customWidth="1"/>
    <col min="22" max="22" width="12.625" style="20" customWidth="1"/>
    <col min="23" max="23" width="1.625" style="20" customWidth="1"/>
    <col min="24" max="24" width="12.625" style="20" customWidth="1"/>
    <col min="25" max="25" width="1.625" style="20" customWidth="1"/>
    <col min="26" max="26" width="12.625" style="20" customWidth="1"/>
    <col min="27" max="27" width="1.625" style="20" customWidth="1"/>
    <col min="28" max="28" width="12.625" style="20" customWidth="1"/>
    <col min="29" max="29" width="1.625" style="20" customWidth="1"/>
    <col min="30" max="30" width="13.625" style="20" customWidth="1"/>
    <col min="31" max="251" width="9.625" style="20"/>
    <col min="252" max="252" width="39.375" style="20" customWidth="1"/>
    <col min="253" max="263" width="12.625" style="20" customWidth="1"/>
    <col min="264" max="264" width="10.625" style="20" customWidth="1"/>
    <col min="265" max="265" width="1.625" style="20" customWidth="1"/>
    <col min="266" max="266" width="10.625" style="20" customWidth="1"/>
    <col min="267" max="267" width="1.625" style="20" customWidth="1"/>
    <col min="268" max="268" width="10.625" style="20" customWidth="1"/>
    <col min="269" max="269" width="32.625" style="20" customWidth="1"/>
    <col min="270" max="270" width="11.625" style="20" customWidth="1"/>
    <col min="271" max="271" width="1.625" style="20" customWidth="1"/>
    <col min="272" max="272" width="11.625" style="20" customWidth="1"/>
    <col min="273" max="273" width="1.625" style="20" customWidth="1"/>
    <col min="274" max="274" width="11.625" style="20" customWidth="1"/>
    <col min="275" max="275" width="1.625" style="20" customWidth="1"/>
    <col min="276" max="276" width="12.625" style="20" customWidth="1"/>
    <col min="277" max="277" width="1.625" style="20" customWidth="1"/>
    <col min="278" max="278" width="12.625" style="20" customWidth="1"/>
    <col min="279" max="279" width="1.625" style="20" customWidth="1"/>
    <col min="280" max="280" width="12.625" style="20" customWidth="1"/>
    <col min="281" max="281" width="1.625" style="20" customWidth="1"/>
    <col min="282" max="282" width="12.625" style="20" customWidth="1"/>
    <col min="283" max="283" width="1.625" style="20" customWidth="1"/>
    <col min="284" max="284" width="12.625" style="20" customWidth="1"/>
    <col min="285" max="285" width="1.625" style="20" customWidth="1"/>
    <col min="286" max="286" width="13.625" style="20" customWidth="1"/>
    <col min="287" max="507" width="9.625" style="20"/>
    <col min="508" max="508" width="39.375" style="20" customWidth="1"/>
    <col min="509" max="519" width="12.625" style="20" customWidth="1"/>
    <col min="520" max="520" width="10.625" style="20" customWidth="1"/>
    <col min="521" max="521" width="1.625" style="20" customWidth="1"/>
    <col min="522" max="522" width="10.625" style="20" customWidth="1"/>
    <col min="523" max="523" width="1.625" style="20" customWidth="1"/>
    <col min="524" max="524" width="10.625" style="20" customWidth="1"/>
    <col min="525" max="525" width="32.625" style="20" customWidth="1"/>
    <col min="526" max="526" width="11.625" style="20" customWidth="1"/>
    <col min="527" max="527" width="1.625" style="20" customWidth="1"/>
    <col min="528" max="528" width="11.625" style="20" customWidth="1"/>
    <col min="529" max="529" width="1.625" style="20" customWidth="1"/>
    <col min="530" max="530" width="11.625" style="20" customWidth="1"/>
    <col min="531" max="531" width="1.625" style="20" customWidth="1"/>
    <col min="532" max="532" width="12.625" style="20" customWidth="1"/>
    <col min="533" max="533" width="1.625" style="20" customWidth="1"/>
    <col min="534" max="534" width="12.625" style="20" customWidth="1"/>
    <col min="535" max="535" width="1.625" style="20" customWidth="1"/>
    <col min="536" max="536" width="12.625" style="20" customWidth="1"/>
    <col min="537" max="537" width="1.625" style="20" customWidth="1"/>
    <col min="538" max="538" width="12.625" style="20" customWidth="1"/>
    <col min="539" max="539" width="1.625" style="20" customWidth="1"/>
    <col min="540" max="540" width="12.625" style="20" customWidth="1"/>
    <col min="541" max="541" width="1.625" style="20" customWidth="1"/>
    <col min="542" max="542" width="13.625" style="20" customWidth="1"/>
    <col min="543" max="763" width="9.625" style="20"/>
    <col min="764" max="764" width="39.375" style="20" customWidth="1"/>
    <col min="765" max="775" width="12.625" style="20" customWidth="1"/>
    <col min="776" max="776" width="10.625" style="20" customWidth="1"/>
    <col min="777" max="777" width="1.625" style="20" customWidth="1"/>
    <col min="778" max="778" width="10.625" style="20" customWidth="1"/>
    <col min="779" max="779" width="1.625" style="20" customWidth="1"/>
    <col min="780" max="780" width="10.625" style="20" customWidth="1"/>
    <col min="781" max="781" width="32.625" style="20" customWidth="1"/>
    <col min="782" max="782" width="11.625" style="20" customWidth="1"/>
    <col min="783" max="783" width="1.625" style="20" customWidth="1"/>
    <col min="784" max="784" width="11.625" style="20" customWidth="1"/>
    <col min="785" max="785" width="1.625" style="20" customWidth="1"/>
    <col min="786" max="786" width="11.625" style="20" customWidth="1"/>
    <col min="787" max="787" width="1.625" style="20" customWidth="1"/>
    <col min="788" max="788" width="12.625" style="20" customWidth="1"/>
    <col min="789" max="789" width="1.625" style="20" customWidth="1"/>
    <col min="790" max="790" width="12.625" style="20" customWidth="1"/>
    <col min="791" max="791" width="1.625" style="20" customWidth="1"/>
    <col min="792" max="792" width="12.625" style="20" customWidth="1"/>
    <col min="793" max="793" width="1.625" style="20" customWidth="1"/>
    <col min="794" max="794" width="12.625" style="20" customWidth="1"/>
    <col min="795" max="795" width="1.625" style="20" customWidth="1"/>
    <col min="796" max="796" width="12.625" style="20" customWidth="1"/>
    <col min="797" max="797" width="1.625" style="20" customWidth="1"/>
    <col min="798" max="798" width="13.625" style="20" customWidth="1"/>
    <col min="799" max="1019" width="9.625" style="20"/>
    <col min="1020" max="1020" width="39.375" style="20" customWidth="1"/>
    <col min="1021" max="1031" width="12.625" style="20" customWidth="1"/>
    <col min="1032" max="1032" width="10.625" style="20" customWidth="1"/>
    <col min="1033" max="1033" width="1.625" style="20" customWidth="1"/>
    <col min="1034" max="1034" width="10.625" style="20" customWidth="1"/>
    <col min="1035" max="1035" width="1.625" style="20" customWidth="1"/>
    <col min="1036" max="1036" width="10.625" style="20" customWidth="1"/>
    <col min="1037" max="1037" width="32.625" style="20" customWidth="1"/>
    <col min="1038" max="1038" width="11.625" style="20" customWidth="1"/>
    <col min="1039" max="1039" width="1.625" style="20" customWidth="1"/>
    <col min="1040" max="1040" width="11.625" style="20" customWidth="1"/>
    <col min="1041" max="1041" width="1.625" style="20" customWidth="1"/>
    <col min="1042" max="1042" width="11.625" style="20" customWidth="1"/>
    <col min="1043" max="1043" width="1.625" style="20" customWidth="1"/>
    <col min="1044" max="1044" width="12.625" style="20" customWidth="1"/>
    <col min="1045" max="1045" width="1.625" style="20" customWidth="1"/>
    <col min="1046" max="1046" width="12.625" style="20" customWidth="1"/>
    <col min="1047" max="1047" width="1.625" style="20" customWidth="1"/>
    <col min="1048" max="1048" width="12.625" style="20" customWidth="1"/>
    <col min="1049" max="1049" width="1.625" style="20" customWidth="1"/>
    <col min="1050" max="1050" width="12.625" style="20" customWidth="1"/>
    <col min="1051" max="1051" width="1.625" style="20" customWidth="1"/>
    <col min="1052" max="1052" width="12.625" style="20" customWidth="1"/>
    <col min="1053" max="1053" width="1.625" style="20" customWidth="1"/>
    <col min="1054" max="1054" width="13.625" style="20" customWidth="1"/>
    <col min="1055" max="1275" width="9.625" style="20"/>
    <col min="1276" max="1276" width="39.375" style="20" customWidth="1"/>
    <col min="1277" max="1287" width="12.625" style="20" customWidth="1"/>
    <col min="1288" max="1288" width="10.625" style="20" customWidth="1"/>
    <col min="1289" max="1289" width="1.625" style="20" customWidth="1"/>
    <col min="1290" max="1290" width="10.625" style="20" customWidth="1"/>
    <col min="1291" max="1291" width="1.625" style="20" customWidth="1"/>
    <col min="1292" max="1292" width="10.625" style="20" customWidth="1"/>
    <col min="1293" max="1293" width="32.625" style="20" customWidth="1"/>
    <col min="1294" max="1294" width="11.625" style="20" customWidth="1"/>
    <col min="1295" max="1295" width="1.625" style="20" customWidth="1"/>
    <col min="1296" max="1296" width="11.625" style="20" customWidth="1"/>
    <col min="1297" max="1297" width="1.625" style="20" customWidth="1"/>
    <col min="1298" max="1298" width="11.625" style="20" customWidth="1"/>
    <col min="1299" max="1299" width="1.625" style="20" customWidth="1"/>
    <col min="1300" max="1300" width="12.625" style="20" customWidth="1"/>
    <col min="1301" max="1301" width="1.625" style="20" customWidth="1"/>
    <col min="1302" max="1302" width="12.625" style="20" customWidth="1"/>
    <col min="1303" max="1303" width="1.625" style="20" customWidth="1"/>
    <col min="1304" max="1304" width="12.625" style="20" customWidth="1"/>
    <col min="1305" max="1305" width="1.625" style="20" customWidth="1"/>
    <col min="1306" max="1306" width="12.625" style="20" customWidth="1"/>
    <col min="1307" max="1307" width="1.625" style="20" customWidth="1"/>
    <col min="1308" max="1308" width="12.625" style="20" customWidth="1"/>
    <col min="1309" max="1309" width="1.625" style="20" customWidth="1"/>
    <col min="1310" max="1310" width="13.625" style="20" customWidth="1"/>
    <col min="1311" max="1531" width="9.625" style="20"/>
    <col min="1532" max="1532" width="39.375" style="20" customWidth="1"/>
    <col min="1533" max="1543" width="12.625" style="20" customWidth="1"/>
    <col min="1544" max="1544" width="10.625" style="20" customWidth="1"/>
    <col min="1545" max="1545" width="1.625" style="20" customWidth="1"/>
    <col min="1546" max="1546" width="10.625" style="20" customWidth="1"/>
    <col min="1547" max="1547" width="1.625" style="20" customWidth="1"/>
    <col min="1548" max="1548" width="10.625" style="20" customWidth="1"/>
    <col min="1549" max="1549" width="32.625" style="20" customWidth="1"/>
    <col min="1550" max="1550" width="11.625" style="20" customWidth="1"/>
    <col min="1551" max="1551" width="1.625" style="20" customWidth="1"/>
    <col min="1552" max="1552" width="11.625" style="20" customWidth="1"/>
    <col min="1553" max="1553" width="1.625" style="20" customWidth="1"/>
    <col min="1554" max="1554" width="11.625" style="20" customWidth="1"/>
    <col min="1555" max="1555" width="1.625" style="20" customWidth="1"/>
    <col min="1556" max="1556" width="12.625" style="20" customWidth="1"/>
    <col min="1557" max="1557" width="1.625" style="20" customWidth="1"/>
    <col min="1558" max="1558" width="12.625" style="20" customWidth="1"/>
    <col min="1559" max="1559" width="1.625" style="20" customWidth="1"/>
    <col min="1560" max="1560" width="12.625" style="20" customWidth="1"/>
    <col min="1561" max="1561" width="1.625" style="20" customWidth="1"/>
    <col min="1562" max="1562" width="12.625" style="20" customWidth="1"/>
    <col min="1563" max="1563" width="1.625" style="20" customWidth="1"/>
    <col min="1564" max="1564" width="12.625" style="20" customWidth="1"/>
    <col min="1565" max="1565" width="1.625" style="20" customWidth="1"/>
    <col min="1566" max="1566" width="13.625" style="20" customWidth="1"/>
    <col min="1567" max="1787" width="9.625" style="20"/>
    <col min="1788" max="1788" width="39.375" style="20" customWidth="1"/>
    <col min="1789" max="1799" width="12.625" style="20" customWidth="1"/>
    <col min="1800" max="1800" width="10.625" style="20" customWidth="1"/>
    <col min="1801" max="1801" width="1.625" style="20" customWidth="1"/>
    <col min="1802" max="1802" width="10.625" style="20" customWidth="1"/>
    <col min="1803" max="1803" width="1.625" style="20" customWidth="1"/>
    <col min="1804" max="1804" width="10.625" style="20" customWidth="1"/>
    <col min="1805" max="1805" width="32.625" style="20" customWidth="1"/>
    <col min="1806" max="1806" width="11.625" style="20" customWidth="1"/>
    <col min="1807" max="1807" width="1.625" style="20" customWidth="1"/>
    <col min="1808" max="1808" width="11.625" style="20" customWidth="1"/>
    <col min="1809" max="1809" width="1.625" style="20" customWidth="1"/>
    <col min="1810" max="1810" width="11.625" style="20" customWidth="1"/>
    <col min="1811" max="1811" width="1.625" style="20" customWidth="1"/>
    <col min="1812" max="1812" width="12.625" style="20" customWidth="1"/>
    <col min="1813" max="1813" width="1.625" style="20" customWidth="1"/>
    <col min="1814" max="1814" width="12.625" style="20" customWidth="1"/>
    <col min="1815" max="1815" width="1.625" style="20" customWidth="1"/>
    <col min="1816" max="1816" width="12.625" style="20" customWidth="1"/>
    <col min="1817" max="1817" width="1.625" style="20" customWidth="1"/>
    <col min="1818" max="1818" width="12.625" style="20" customWidth="1"/>
    <col min="1819" max="1819" width="1.625" style="20" customWidth="1"/>
    <col min="1820" max="1820" width="12.625" style="20" customWidth="1"/>
    <col min="1821" max="1821" width="1.625" style="20" customWidth="1"/>
    <col min="1822" max="1822" width="13.625" style="20" customWidth="1"/>
    <col min="1823" max="2043" width="9.625" style="20"/>
    <col min="2044" max="2044" width="39.375" style="20" customWidth="1"/>
    <col min="2045" max="2055" width="12.625" style="20" customWidth="1"/>
    <col min="2056" max="2056" width="10.625" style="20" customWidth="1"/>
    <col min="2057" max="2057" width="1.625" style="20" customWidth="1"/>
    <col min="2058" max="2058" width="10.625" style="20" customWidth="1"/>
    <col min="2059" max="2059" width="1.625" style="20" customWidth="1"/>
    <col min="2060" max="2060" width="10.625" style="20" customWidth="1"/>
    <col min="2061" max="2061" width="32.625" style="20" customWidth="1"/>
    <col min="2062" max="2062" width="11.625" style="20" customWidth="1"/>
    <col min="2063" max="2063" width="1.625" style="20" customWidth="1"/>
    <col min="2064" max="2064" width="11.625" style="20" customWidth="1"/>
    <col min="2065" max="2065" width="1.625" style="20" customWidth="1"/>
    <col min="2066" max="2066" width="11.625" style="20" customWidth="1"/>
    <col min="2067" max="2067" width="1.625" style="20" customWidth="1"/>
    <col min="2068" max="2068" width="12.625" style="20" customWidth="1"/>
    <col min="2069" max="2069" width="1.625" style="20" customWidth="1"/>
    <col min="2070" max="2070" width="12.625" style="20" customWidth="1"/>
    <col min="2071" max="2071" width="1.625" style="20" customWidth="1"/>
    <col min="2072" max="2072" width="12.625" style="20" customWidth="1"/>
    <col min="2073" max="2073" width="1.625" style="20" customWidth="1"/>
    <col min="2074" max="2074" width="12.625" style="20" customWidth="1"/>
    <col min="2075" max="2075" width="1.625" style="20" customWidth="1"/>
    <col min="2076" max="2076" width="12.625" style="20" customWidth="1"/>
    <col min="2077" max="2077" width="1.625" style="20" customWidth="1"/>
    <col min="2078" max="2078" width="13.625" style="20" customWidth="1"/>
    <col min="2079" max="2299" width="9.625" style="20"/>
    <col min="2300" max="2300" width="39.375" style="20" customWidth="1"/>
    <col min="2301" max="2311" width="12.625" style="20" customWidth="1"/>
    <col min="2312" max="2312" width="10.625" style="20" customWidth="1"/>
    <col min="2313" max="2313" width="1.625" style="20" customWidth="1"/>
    <col min="2314" max="2314" width="10.625" style="20" customWidth="1"/>
    <col min="2315" max="2315" width="1.625" style="20" customWidth="1"/>
    <col min="2316" max="2316" width="10.625" style="20" customWidth="1"/>
    <col min="2317" max="2317" width="32.625" style="20" customWidth="1"/>
    <col min="2318" max="2318" width="11.625" style="20" customWidth="1"/>
    <col min="2319" max="2319" width="1.625" style="20" customWidth="1"/>
    <col min="2320" max="2320" width="11.625" style="20" customWidth="1"/>
    <col min="2321" max="2321" width="1.625" style="20" customWidth="1"/>
    <col min="2322" max="2322" width="11.625" style="20" customWidth="1"/>
    <col min="2323" max="2323" width="1.625" style="20" customWidth="1"/>
    <col min="2324" max="2324" width="12.625" style="20" customWidth="1"/>
    <col min="2325" max="2325" width="1.625" style="20" customWidth="1"/>
    <col min="2326" max="2326" width="12.625" style="20" customWidth="1"/>
    <col min="2327" max="2327" width="1.625" style="20" customWidth="1"/>
    <col min="2328" max="2328" width="12.625" style="20" customWidth="1"/>
    <col min="2329" max="2329" width="1.625" style="20" customWidth="1"/>
    <col min="2330" max="2330" width="12.625" style="20" customWidth="1"/>
    <col min="2331" max="2331" width="1.625" style="20" customWidth="1"/>
    <col min="2332" max="2332" width="12.625" style="20" customWidth="1"/>
    <col min="2333" max="2333" width="1.625" style="20" customWidth="1"/>
    <col min="2334" max="2334" width="13.625" style="20" customWidth="1"/>
    <col min="2335" max="2555" width="9.625" style="20"/>
    <col min="2556" max="2556" width="39.375" style="20" customWidth="1"/>
    <col min="2557" max="2567" width="12.625" style="20" customWidth="1"/>
    <col min="2568" max="2568" width="10.625" style="20" customWidth="1"/>
    <col min="2569" max="2569" width="1.625" style="20" customWidth="1"/>
    <col min="2570" max="2570" width="10.625" style="20" customWidth="1"/>
    <col min="2571" max="2571" width="1.625" style="20" customWidth="1"/>
    <col min="2572" max="2572" width="10.625" style="20" customWidth="1"/>
    <col min="2573" max="2573" width="32.625" style="20" customWidth="1"/>
    <col min="2574" max="2574" width="11.625" style="20" customWidth="1"/>
    <col min="2575" max="2575" width="1.625" style="20" customWidth="1"/>
    <col min="2576" max="2576" width="11.625" style="20" customWidth="1"/>
    <col min="2577" max="2577" width="1.625" style="20" customWidth="1"/>
    <col min="2578" max="2578" width="11.625" style="20" customWidth="1"/>
    <col min="2579" max="2579" width="1.625" style="20" customWidth="1"/>
    <col min="2580" max="2580" width="12.625" style="20" customWidth="1"/>
    <col min="2581" max="2581" width="1.625" style="20" customWidth="1"/>
    <col min="2582" max="2582" width="12.625" style="20" customWidth="1"/>
    <col min="2583" max="2583" width="1.625" style="20" customWidth="1"/>
    <col min="2584" max="2584" width="12.625" style="20" customWidth="1"/>
    <col min="2585" max="2585" width="1.625" style="20" customWidth="1"/>
    <col min="2586" max="2586" width="12.625" style="20" customWidth="1"/>
    <col min="2587" max="2587" width="1.625" style="20" customWidth="1"/>
    <col min="2588" max="2588" width="12.625" style="20" customWidth="1"/>
    <col min="2589" max="2589" width="1.625" style="20" customWidth="1"/>
    <col min="2590" max="2590" width="13.625" style="20" customWidth="1"/>
    <col min="2591" max="2811" width="9.625" style="20"/>
    <col min="2812" max="2812" width="39.375" style="20" customWidth="1"/>
    <col min="2813" max="2823" width="12.625" style="20" customWidth="1"/>
    <col min="2824" max="2824" width="10.625" style="20" customWidth="1"/>
    <col min="2825" max="2825" width="1.625" style="20" customWidth="1"/>
    <col min="2826" max="2826" width="10.625" style="20" customWidth="1"/>
    <col min="2827" max="2827" width="1.625" style="20" customWidth="1"/>
    <col min="2828" max="2828" width="10.625" style="20" customWidth="1"/>
    <col min="2829" max="2829" width="32.625" style="20" customWidth="1"/>
    <col min="2830" max="2830" width="11.625" style="20" customWidth="1"/>
    <col min="2831" max="2831" width="1.625" style="20" customWidth="1"/>
    <col min="2832" max="2832" width="11.625" style="20" customWidth="1"/>
    <col min="2833" max="2833" width="1.625" style="20" customWidth="1"/>
    <col min="2834" max="2834" width="11.625" style="20" customWidth="1"/>
    <col min="2835" max="2835" width="1.625" style="20" customWidth="1"/>
    <col min="2836" max="2836" width="12.625" style="20" customWidth="1"/>
    <col min="2837" max="2837" width="1.625" style="20" customWidth="1"/>
    <col min="2838" max="2838" width="12.625" style="20" customWidth="1"/>
    <col min="2839" max="2839" width="1.625" style="20" customWidth="1"/>
    <col min="2840" max="2840" width="12.625" style="20" customWidth="1"/>
    <col min="2841" max="2841" width="1.625" style="20" customWidth="1"/>
    <col min="2842" max="2842" width="12.625" style="20" customWidth="1"/>
    <col min="2843" max="2843" width="1.625" style="20" customWidth="1"/>
    <col min="2844" max="2844" width="12.625" style="20" customWidth="1"/>
    <col min="2845" max="2845" width="1.625" style="20" customWidth="1"/>
    <col min="2846" max="2846" width="13.625" style="20" customWidth="1"/>
    <col min="2847" max="3067" width="9.625" style="20"/>
    <col min="3068" max="3068" width="39.375" style="20" customWidth="1"/>
    <col min="3069" max="3079" width="12.625" style="20" customWidth="1"/>
    <col min="3080" max="3080" width="10.625" style="20" customWidth="1"/>
    <col min="3081" max="3081" width="1.625" style="20" customWidth="1"/>
    <col min="3082" max="3082" width="10.625" style="20" customWidth="1"/>
    <col min="3083" max="3083" width="1.625" style="20" customWidth="1"/>
    <col min="3084" max="3084" width="10.625" style="20" customWidth="1"/>
    <col min="3085" max="3085" width="32.625" style="20" customWidth="1"/>
    <col min="3086" max="3086" width="11.625" style="20" customWidth="1"/>
    <col min="3087" max="3087" width="1.625" style="20" customWidth="1"/>
    <col min="3088" max="3088" width="11.625" style="20" customWidth="1"/>
    <col min="3089" max="3089" width="1.625" style="20" customWidth="1"/>
    <col min="3090" max="3090" width="11.625" style="20" customWidth="1"/>
    <col min="3091" max="3091" width="1.625" style="20" customWidth="1"/>
    <col min="3092" max="3092" width="12.625" style="20" customWidth="1"/>
    <col min="3093" max="3093" width="1.625" style="20" customWidth="1"/>
    <col min="3094" max="3094" width="12.625" style="20" customWidth="1"/>
    <col min="3095" max="3095" width="1.625" style="20" customWidth="1"/>
    <col min="3096" max="3096" width="12.625" style="20" customWidth="1"/>
    <col min="3097" max="3097" width="1.625" style="20" customWidth="1"/>
    <col min="3098" max="3098" width="12.625" style="20" customWidth="1"/>
    <col min="3099" max="3099" width="1.625" style="20" customWidth="1"/>
    <col min="3100" max="3100" width="12.625" style="20" customWidth="1"/>
    <col min="3101" max="3101" width="1.625" style="20" customWidth="1"/>
    <col min="3102" max="3102" width="13.625" style="20" customWidth="1"/>
    <col min="3103" max="3323" width="9.625" style="20"/>
    <col min="3324" max="3324" width="39.375" style="20" customWidth="1"/>
    <col min="3325" max="3335" width="12.625" style="20" customWidth="1"/>
    <col min="3336" max="3336" width="10.625" style="20" customWidth="1"/>
    <col min="3337" max="3337" width="1.625" style="20" customWidth="1"/>
    <col min="3338" max="3338" width="10.625" style="20" customWidth="1"/>
    <col min="3339" max="3339" width="1.625" style="20" customWidth="1"/>
    <col min="3340" max="3340" width="10.625" style="20" customWidth="1"/>
    <col min="3341" max="3341" width="32.625" style="20" customWidth="1"/>
    <col min="3342" max="3342" width="11.625" style="20" customWidth="1"/>
    <col min="3343" max="3343" width="1.625" style="20" customWidth="1"/>
    <col min="3344" max="3344" width="11.625" style="20" customWidth="1"/>
    <col min="3345" max="3345" width="1.625" style="20" customWidth="1"/>
    <col min="3346" max="3346" width="11.625" style="20" customWidth="1"/>
    <col min="3347" max="3347" width="1.625" style="20" customWidth="1"/>
    <col min="3348" max="3348" width="12.625" style="20" customWidth="1"/>
    <col min="3349" max="3349" width="1.625" style="20" customWidth="1"/>
    <col min="3350" max="3350" width="12.625" style="20" customWidth="1"/>
    <col min="3351" max="3351" width="1.625" style="20" customWidth="1"/>
    <col min="3352" max="3352" width="12.625" style="20" customWidth="1"/>
    <col min="3353" max="3353" width="1.625" style="20" customWidth="1"/>
    <col min="3354" max="3354" width="12.625" style="20" customWidth="1"/>
    <col min="3355" max="3355" width="1.625" style="20" customWidth="1"/>
    <col min="3356" max="3356" width="12.625" style="20" customWidth="1"/>
    <col min="3357" max="3357" width="1.625" style="20" customWidth="1"/>
    <col min="3358" max="3358" width="13.625" style="20" customWidth="1"/>
    <col min="3359" max="3579" width="9.625" style="20"/>
    <col min="3580" max="3580" width="39.375" style="20" customWidth="1"/>
    <col min="3581" max="3591" width="12.625" style="20" customWidth="1"/>
    <col min="3592" max="3592" width="10.625" style="20" customWidth="1"/>
    <col min="3593" max="3593" width="1.625" style="20" customWidth="1"/>
    <col min="3594" max="3594" width="10.625" style="20" customWidth="1"/>
    <col min="3595" max="3595" width="1.625" style="20" customWidth="1"/>
    <col min="3596" max="3596" width="10.625" style="20" customWidth="1"/>
    <col min="3597" max="3597" width="32.625" style="20" customWidth="1"/>
    <col min="3598" max="3598" width="11.625" style="20" customWidth="1"/>
    <col min="3599" max="3599" width="1.625" style="20" customWidth="1"/>
    <col min="3600" max="3600" width="11.625" style="20" customWidth="1"/>
    <col min="3601" max="3601" width="1.625" style="20" customWidth="1"/>
    <col min="3602" max="3602" width="11.625" style="20" customWidth="1"/>
    <col min="3603" max="3603" width="1.625" style="20" customWidth="1"/>
    <col min="3604" max="3604" width="12.625" style="20" customWidth="1"/>
    <col min="3605" max="3605" width="1.625" style="20" customWidth="1"/>
    <col min="3606" max="3606" width="12.625" style="20" customWidth="1"/>
    <col min="3607" max="3607" width="1.625" style="20" customWidth="1"/>
    <col min="3608" max="3608" width="12.625" style="20" customWidth="1"/>
    <col min="3609" max="3609" width="1.625" style="20" customWidth="1"/>
    <col min="3610" max="3610" width="12.625" style="20" customWidth="1"/>
    <col min="3611" max="3611" width="1.625" style="20" customWidth="1"/>
    <col min="3612" max="3612" width="12.625" style="20" customWidth="1"/>
    <col min="3613" max="3613" width="1.625" style="20" customWidth="1"/>
    <col min="3614" max="3614" width="13.625" style="20" customWidth="1"/>
    <col min="3615" max="3835" width="9.625" style="20"/>
    <col min="3836" max="3836" width="39.375" style="20" customWidth="1"/>
    <col min="3837" max="3847" width="12.625" style="20" customWidth="1"/>
    <col min="3848" max="3848" width="10.625" style="20" customWidth="1"/>
    <col min="3849" max="3849" width="1.625" style="20" customWidth="1"/>
    <col min="3850" max="3850" width="10.625" style="20" customWidth="1"/>
    <col min="3851" max="3851" width="1.625" style="20" customWidth="1"/>
    <col min="3852" max="3852" width="10.625" style="20" customWidth="1"/>
    <col min="3853" max="3853" width="32.625" style="20" customWidth="1"/>
    <col min="3854" max="3854" width="11.625" style="20" customWidth="1"/>
    <col min="3855" max="3855" width="1.625" style="20" customWidth="1"/>
    <col min="3856" max="3856" width="11.625" style="20" customWidth="1"/>
    <col min="3857" max="3857" width="1.625" style="20" customWidth="1"/>
    <col min="3858" max="3858" width="11.625" style="20" customWidth="1"/>
    <col min="3859" max="3859" width="1.625" style="20" customWidth="1"/>
    <col min="3860" max="3860" width="12.625" style="20" customWidth="1"/>
    <col min="3861" max="3861" width="1.625" style="20" customWidth="1"/>
    <col min="3862" max="3862" width="12.625" style="20" customWidth="1"/>
    <col min="3863" max="3863" width="1.625" style="20" customWidth="1"/>
    <col min="3864" max="3864" width="12.625" style="20" customWidth="1"/>
    <col min="3865" max="3865" width="1.625" style="20" customWidth="1"/>
    <col min="3866" max="3866" width="12.625" style="20" customWidth="1"/>
    <col min="3867" max="3867" width="1.625" style="20" customWidth="1"/>
    <col min="3868" max="3868" width="12.625" style="20" customWidth="1"/>
    <col min="3869" max="3869" width="1.625" style="20" customWidth="1"/>
    <col min="3870" max="3870" width="13.625" style="20" customWidth="1"/>
    <col min="3871" max="4091" width="9.625" style="20"/>
    <col min="4092" max="4092" width="39.375" style="20" customWidth="1"/>
    <col min="4093" max="4103" width="12.625" style="20" customWidth="1"/>
    <col min="4104" max="4104" width="10.625" style="20" customWidth="1"/>
    <col min="4105" max="4105" width="1.625" style="20" customWidth="1"/>
    <col min="4106" max="4106" width="10.625" style="20" customWidth="1"/>
    <col min="4107" max="4107" width="1.625" style="20" customWidth="1"/>
    <col min="4108" max="4108" width="10.625" style="20" customWidth="1"/>
    <col min="4109" max="4109" width="32.625" style="20" customWidth="1"/>
    <col min="4110" max="4110" width="11.625" style="20" customWidth="1"/>
    <col min="4111" max="4111" width="1.625" style="20" customWidth="1"/>
    <col min="4112" max="4112" width="11.625" style="20" customWidth="1"/>
    <col min="4113" max="4113" width="1.625" style="20" customWidth="1"/>
    <col min="4114" max="4114" width="11.625" style="20" customWidth="1"/>
    <col min="4115" max="4115" width="1.625" style="20" customWidth="1"/>
    <col min="4116" max="4116" width="12.625" style="20" customWidth="1"/>
    <col min="4117" max="4117" width="1.625" style="20" customWidth="1"/>
    <col min="4118" max="4118" width="12.625" style="20" customWidth="1"/>
    <col min="4119" max="4119" width="1.625" style="20" customWidth="1"/>
    <col min="4120" max="4120" width="12.625" style="20" customWidth="1"/>
    <col min="4121" max="4121" width="1.625" style="20" customWidth="1"/>
    <col min="4122" max="4122" width="12.625" style="20" customWidth="1"/>
    <col min="4123" max="4123" width="1.625" style="20" customWidth="1"/>
    <col min="4124" max="4124" width="12.625" style="20" customWidth="1"/>
    <col min="4125" max="4125" width="1.625" style="20" customWidth="1"/>
    <col min="4126" max="4126" width="13.625" style="20" customWidth="1"/>
    <col min="4127" max="4347" width="9.625" style="20"/>
    <col min="4348" max="4348" width="39.375" style="20" customWidth="1"/>
    <col min="4349" max="4359" width="12.625" style="20" customWidth="1"/>
    <col min="4360" max="4360" width="10.625" style="20" customWidth="1"/>
    <col min="4361" max="4361" width="1.625" style="20" customWidth="1"/>
    <col min="4362" max="4362" width="10.625" style="20" customWidth="1"/>
    <col min="4363" max="4363" width="1.625" style="20" customWidth="1"/>
    <col min="4364" max="4364" width="10.625" style="20" customWidth="1"/>
    <col min="4365" max="4365" width="32.625" style="20" customWidth="1"/>
    <col min="4366" max="4366" width="11.625" style="20" customWidth="1"/>
    <col min="4367" max="4367" width="1.625" style="20" customWidth="1"/>
    <col min="4368" max="4368" width="11.625" style="20" customWidth="1"/>
    <col min="4369" max="4369" width="1.625" style="20" customWidth="1"/>
    <col min="4370" max="4370" width="11.625" style="20" customWidth="1"/>
    <col min="4371" max="4371" width="1.625" style="20" customWidth="1"/>
    <col min="4372" max="4372" width="12.625" style="20" customWidth="1"/>
    <col min="4373" max="4373" width="1.625" style="20" customWidth="1"/>
    <col min="4374" max="4374" width="12.625" style="20" customWidth="1"/>
    <col min="4375" max="4375" width="1.625" style="20" customWidth="1"/>
    <col min="4376" max="4376" width="12.625" style="20" customWidth="1"/>
    <col min="4377" max="4377" width="1.625" style="20" customWidth="1"/>
    <col min="4378" max="4378" width="12.625" style="20" customWidth="1"/>
    <col min="4379" max="4379" width="1.625" style="20" customWidth="1"/>
    <col min="4380" max="4380" width="12.625" style="20" customWidth="1"/>
    <col min="4381" max="4381" width="1.625" style="20" customWidth="1"/>
    <col min="4382" max="4382" width="13.625" style="20" customWidth="1"/>
    <col min="4383" max="4603" width="9.625" style="20"/>
    <col min="4604" max="4604" width="39.375" style="20" customWidth="1"/>
    <col min="4605" max="4615" width="12.625" style="20" customWidth="1"/>
    <col min="4616" max="4616" width="10.625" style="20" customWidth="1"/>
    <col min="4617" max="4617" width="1.625" style="20" customWidth="1"/>
    <col min="4618" max="4618" width="10.625" style="20" customWidth="1"/>
    <col min="4619" max="4619" width="1.625" style="20" customWidth="1"/>
    <col min="4620" max="4620" width="10.625" style="20" customWidth="1"/>
    <col min="4621" max="4621" width="32.625" style="20" customWidth="1"/>
    <col min="4622" max="4622" width="11.625" style="20" customWidth="1"/>
    <col min="4623" max="4623" width="1.625" style="20" customWidth="1"/>
    <col min="4624" max="4624" width="11.625" style="20" customWidth="1"/>
    <col min="4625" max="4625" width="1.625" style="20" customWidth="1"/>
    <col min="4626" max="4626" width="11.625" style="20" customWidth="1"/>
    <col min="4627" max="4627" width="1.625" style="20" customWidth="1"/>
    <col min="4628" max="4628" width="12.625" style="20" customWidth="1"/>
    <col min="4629" max="4629" width="1.625" style="20" customWidth="1"/>
    <col min="4630" max="4630" width="12.625" style="20" customWidth="1"/>
    <col min="4631" max="4631" width="1.625" style="20" customWidth="1"/>
    <col min="4632" max="4632" width="12.625" style="20" customWidth="1"/>
    <col min="4633" max="4633" width="1.625" style="20" customWidth="1"/>
    <col min="4634" max="4634" width="12.625" style="20" customWidth="1"/>
    <col min="4635" max="4635" width="1.625" style="20" customWidth="1"/>
    <col min="4636" max="4636" width="12.625" style="20" customWidth="1"/>
    <col min="4637" max="4637" width="1.625" style="20" customWidth="1"/>
    <col min="4638" max="4638" width="13.625" style="20" customWidth="1"/>
    <col min="4639" max="4859" width="9.625" style="20"/>
    <col min="4860" max="4860" width="39.375" style="20" customWidth="1"/>
    <col min="4861" max="4871" width="12.625" style="20" customWidth="1"/>
    <col min="4872" max="4872" width="10.625" style="20" customWidth="1"/>
    <col min="4873" max="4873" width="1.625" style="20" customWidth="1"/>
    <col min="4874" max="4874" width="10.625" style="20" customWidth="1"/>
    <col min="4875" max="4875" width="1.625" style="20" customWidth="1"/>
    <col min="4876" max="4876" width="10.625" style="20" customWidth="1"/>
    <col min="4877" max="4877" width="32.625" style="20" customWidth="1"/>
    <col min="4878" max="4878" width="11.625" style="20" customWidth="1"/>
    <col min="4879" max="4879" width="1.625" style="20" customWidth="1"/>
    <col min="4880" max="4880" width="11.625" style="20" customWidth="1"/>
    <col min="4881" max="4881" width="1.625" style="20" customWidth="1"/>
    <col min="4882" max="4882" width="11.625" style="20" customWidth="1"/>
    <col min="4883" max="4883" width="1.625" style="20" customWidth="1"/>
    <col min="4884" max="4884" width="12.625" style="20" customWidth="1"/>
    <col min="4885" max="4885" width="1.625" style="20" customWidth="1"/>
    <col min="4886" max="4886" width="12.625" style="20" customWidth="1"/>
    <col min="4887" max="4887" width="1.625" style="20" customWidth="1"/>
    <col min="4888" max="4888" width="12.625" style="20" customWidth="1"/>
    <col min="4889" max="4889" width="1.625" style="20" customWidth="1"/>
    <col min="4890" max="4890" width="12.625" style="20" customWidth="1"/>
    <col min="4891" max="4891" width="1.625" style="20" customWidth="1"/>
    <col min="4892" max="4892" width="12.625" style="20" customWidth="1"/>
    <col min="4893" max="4893" width="1.625" style="20" customWidth="1"/>
    <col min="4894" max="4894" width="13.625" style="20" customWidth="1"/>
    <col min="4895" max="5115" width="9.625" style="20"/>
    <col min="5116" max="5116" width="39.375" style="20" customWidth="1"/>
    <col min="5117" max="5127" width="12.625" style="20" customWidth="1"/>
    <col min="5128" max="5128" width="10.625" style="20" customWidth="1"/>
    <col min="5129" max="5129" width="1.625" style="20" customWidth="1"/>
    <col min="5130" max="5130" width="10.625" style="20" customWidth="1"/>
    <col min="5131" max="5131" width="1.625" style="20" customWidth="1"/>
    <col min="5132" max="5132" width="10.625" style="20" customWidth="1"/>
    <col min="5133" max="5133" width="32.625" style="20" customWidth="1"/>
    <col min="5134" max="5134" width="11.625" style="20" customWidth="1"/>
    <col min="5135" max="5135" width="1.625" style="20" customWidth="1"/>
    <col min="5136" max="5136" width="11.625" style="20" customWidth="1"/>
    <col min="5137" max="5137" width="1.625" style="20" customWidth="1"/>
    <col min="5138" max="5138" width="11.625" style="20" customWidth="1"/>
    <col min="5139" max="5139" width="1.625" style="20" customWidth="1"/>
    <col min="5140" max="5140" width="12.625" style="20" customWidth="1"/>
    <col min="5141" max="5141" width="1.625" style="20" customWidth="1"/>
    <col min="5142" max="5142" width="12.625" style="20" customWidth="1"/>
    <col min="5143" max="5143" width="1.625" style="20" customWidth="1"/>
    <col min="5144" max="5144" width="12.625" style="20" customWidth="1"/>
    <col min="5145" max="5145" width="1.625" style="20" customWidth="1"/>
    <col min="5146" max="5146" width="12.625" style="20" customWidth="1"/>
    <col min="5147" max="5147" width="1.625" style="20" customWidth="1"/>
    <col min="5148" max="5148" width="12.625" style="20" customWidth="1"/>
    <col min="5149" max="5149" width="1.625" style="20" customWidth="1"/>
    <col min="5150" max="5150" width="13.625" style="20" customWidth="1"/>
    <col min="5151" max="5371" width="9.625" style="20"/>
    <col min="5372" max="5372" width="39.375" style="20" customWidth="1"/>
    <col min="5373" max="5383" width="12.625" style="20" customWidth="1"/>
    <col min="5384" max="5384" width="10.625" style="20" customWidth="1"/>
    <col min="5385" max="5385" width="1.625" style="20" customWidth="1"/>
    <col min="5386" max="5386" width="10.625" style="20" customWidth="1"/>
    <col min="5387" max="5387" width="1.625" style="20" customWidth="1"/>
    <col min="5388" max="5388" width="10.625" style="20" customWidth="1"/>
    <col min="5389" max="5389" width="32.625" style="20" customWidth="1"/>
    <col min="5390" max="5390" width="11.625" style="20" customWidth="1"/>
    <col min="5391" max="5391" width="1.625" style="20" customWidth="1"/>
    <col min="5392" max="5392" width="11.625" style="20" customWidth="1"/>
    <col min="5393" max="5393" width="1.625" style="20" customWidth="1"/>
    <col min="5394" max="5394" width="11.625" style="20" customWidth="1"/>
    <col min="5395" max="5395" width="1.625" style="20" customWidth="1"/>
    <col min="5396" max="5396" width="12.625" style="20" customWidth="1"/>
    <col min="5397" max="5397" width="1.625" style="20" customWidth="1"/>
    <col min="5398" max="5398" width="12.625" style="20" customWidth="1"/>
    <col min="5399" max="5399" width="1.625" style="20" customWidth="1"/>
    <col min="5400" max="5400" width="12.625" style="20" customWidth="1"/>
    <col min="5401" max="5401" width="1.625" style="20" customWidth="1"/>
    <col min="5402" max="5402" width="12.625" style="20" customWidth="1"/>
    <col min="5403" max="5403" width="1.625" style="20" customWidth="1"/>
    <col min="5404" max="5404" width="12.625" style="20" customWidth="1"/>
    <col min="5405" max="5405" width="1.625" style="20" customWidth="1"/>
    <col min="5406" max="5406" width="13.625" style="20" customWidth="1"/>
    <col min="5407" max="5627" width="9.625" style="20"/>
    <col min="5628" max="5628" width="39.375" style="20" customWidth="1"/>
    <col min="5629" max="5639" width="12.625" style="20" customWidth="1"/>
    <col min="5640" max="5640" width="10.625" style="20" customWidth="1"/>
    <col min="5641" max="5641" width="1.625" style="20" customWidth="1"/>
    <col min="5642" max="5642" width="10.625" style="20" customWidth="1"/>
    <col min="5643" max="5643" width="1.625" style="20" customWidth="1"/>
    <col min="5644" max="5644" width="10.625" style="20" customWidth="1"/>
    <col min="5645" max="5645" width="32.625" style="20" customWidth="1"/>
    <col min="5646" max="5646" width="11.625" style="20" customWidth="1"/>
    <col min="5647" max="5647" width="1.625" style="20" customWidth="1"/>
    <col min="5648" max="5648" width="11.625" style="20" customWidth="1"/>
    <col min="5649" max="5649" width="1.625" style="20" customWidth="1"/>
    <col min="5650" max="5650" width="11.625" style="20" customWidth="1"/>
    <col min="5651" max="5651" width="1.625" style="20" customWidth="1"/>
    <col min="5652" max="5652" width="12.625" style="20" customWidth="1"/>
    <col min="5653" max="5653" width="1.625" style="20" customWidth="1"/>
    <col min="5654" max="5654" width="12.625" style="20" customWidth="1"/>
    <col min="5655" max="5655" width="1.625" style="20" customWidth="1"/>
    <col min="5656" max="5656" width="12.625" style="20" customWidth="1"/>
    <col min="5657" max="5657" width="1.625" style="20" customWidth="1"/>
    <col min="5658" max="5658" width="12.625" style="20" customWidth="1"/>
    <col min="5659" max="5659" width="1.625" style="20" customWidth="1"/>
    <col min="5660" max="5660" width="12.625" style="20" customWidth="1"/>
    <col min="5661" max="5661" width="1.625" style="20" customWidth="1"/>
    <col min="5662" max="5662" width="13.625" style="20" customWidth="1"/>
    <col min="5663" max="5883" width="9.625" style="20"/>
    <col min="5884" max="5884" width="39.375" style="20" customWidth="1"/>
    <col min="5885" max="5895" width="12.625" style="20" customWidth="1"/>
    <col min="5896" max="5896" width="10.625" style="20" customWidth="1"/>
    <col min="5897" max="5897" width="1.625" style="20" customWidth="1"/>
    <col min="5898" max="5898" width="10.625" style="20" customWidth="1"/>
    <col min="5899" max="5899" width="1.625" style="20" customWidth="1"/>
    <col min="5900" max="5900" width="10.625" style="20" customWidth="1"/>
    <col min="5901" max="5901" width="32.625" style="20" customWidth="1"/>
    <col min="5902" max="5902" width="11.625" style="20" customWidth="1"/>
    <col min="5903" max="5903" width="1.625" style="20" customWidth="1"/>
    <col min="5904" max="5904" width="11.625" style="20" customWidth="1"/>
    <col min="5905" max="5905" width="1.625" style="20" customWidth="1"/>
    <col min="5906" max="5906" width="11.625" style="20" customWidth="1"/>
    <col min="5907" max="5907" width="1.625" style="20" customWidth="1"/>
    <col min="5908" max="5908" width="12.625" style="20" customWidth="1"/>
    <col min="5909" max="5909" width="1.625" style="20" customWidth="1"/>
    <col min="5910" max="5910" width="12.625" style="20" customWidth="1"/>
    <col min="5911" max="5911" width="1.625" style="20" customWidth="1"/>
    <col min="5912" max="5912" width="12.625" style="20" customWidth="1"/>
    <col min="5913" max="5913" width="1.625" style="20" customWidth="1"/>
    <col min="5914" max="5914" width="12.625" style="20" customWidth="1"/>
    <col min="5915" max="5915" width="1.625" style="20" customWidth="1"/>
    <col min="5916" max="5916" width="12.625" style="20" customWidth="1"/>
    <col min="5917" max="5917" width="1.625" style="20" customWidth="1"/>
    <col min="5918" max="5918" width="13.625" style="20" customWidth="1"/>
    <col min="5919" max="6139" width="9.625" style="20"/>
    <col min="6140" max="6140" width="39.375" style="20" customWidth="1"/>
    <col min="6141" max="6151" width="12.625" style="20" customWidth="1"/>
    <col min="6152" max="6152" width="10.625" style="20" customWidth="1"/>
    <col min="6153" max="6153" width="1.625" style="20" customWidth="1"/>
    <col min="6154" max="6154" width="10.625" style="20" customWidth="1"/>
    <col min="6155" max="6155" width="1.625" style="20" customWidth="1"/>
    <col min="6156" max="6156" width="10.625" style="20" customWidth="1"/>
    <col min="6157" max="6157" width="32.625" style="20" customWidth="1"/>
    <col min="6158" max="6158" width="11.625" style="20" customWidth="1"/>
    <col min="6159" max="6159" width="1.625" style="20" customWidth="1"/>
    <col min="6160" max="6160" width="11.625" style="20" customWidth="1"/>
    <col min="6161" max="6161" width="1.625" style="20" customWidth="1"/>
    <col min="6162" max="6162" width="11.625" style="20" customWidth="1"/>
    <col min="6163" max="6163" width="1.625" style="20" customWidth="1"/>
    <col min="6164" max="6164" width="12.625" style="20" customWidth="1"/>
    <col min="6165" max="6165" width="1.625" style="20" customWidth="1"/>
    <col min="6166" max="6166" width="12.625" style="20" customWidth="1"/>
    <col min="6167" max="6167" width="1.625" style="20" customWidth="1"/>
    <col min="6168" max="6168" width="12.625" style="20" customWidth="1"/>
    <col min="6169" max="6169" width="1.625" style="20" customWidth="1"/>
    <col min="6170" max="6170" width="12.625" style="20" customWidth="1"/>
    <col min="6171" max="6171" width="1.625" style="20" customWidth="1"/>
    <col min="6172" max="6172" width="12.625" style="20" customWidth="1"/>
    <col min="6173" max="6173" width="1.625" style="20" customWidth="1"/>
    <col min="6174" max="6174" width="13.625" style="20" customWidth="1"/>
    <col min="6175" max="6395" width="9.625" style="20"/>
    <col min="6396" max="6396" width="39.375" style="20" customWidth="1"/>
    <col min="6397" max="6407" width="12.625" style="20" customWidth="1"/>
    <col min="6408" max="6408" width="10.625" style="20" customWidth="1"/>
    <col min="6409" max="6409" width="1.625" style="20" customWidth="1"/>
    <col min="6410" max="6410" width="10.625" style="20" customWidth="1"/>
    <col min="6411" max="6411" width="1.625" style="20" customWidth="1"/>
    <col min="6412" max="6412" width="10.625" style="20" customWidth="1"/>
    <col min="6413" max="6413" width="32.625" style="20" customWidth="1"/>
    <col min="6414" max="6414" width="11.625" style="20" customWidth="1"/>
    <col min="6415" max="6415" width="1.625" style="20" customWidth="1"/>
    <col min="6416" max="6416" width="11.625" style="20" customWidth="1"/>
    <col min="6417" max="6417" width="1.625" style="20" customWidth="1"/>
    <col min="6418" max="6418" width="11.625" style="20" customWidth="1"/>
    <col min="6419" max="6419" width="1.625" style="20" customWidth="1"/>
    <col min="6420" max="6420" width="12.625" style="20" customWidth="1"/>
    <col min="6421" max="6421" width="1.625" style="20" customWidth="1"/>
    <col min="6422" max="6422" width="12.625" style="20" customWidth="1"/>
    <col min="6423" max="6423" width="1.625" style="20" customWidth="1"/>
    <col min="6424" max="6424" width="12.625" style="20" customWidth="1"/>
    <col min="6425" max="6425" width="1.625" style="20" customWidth="1"/>
    <col min="6426" max="6426" width="12.625" style="20" customWidth="1"/>
    <col min="6427" max="6427" width="1.625" style="20" customWidth="1"/>
    <col min="6428" max="6428" width="12.625" style="20" customWidth="1"/>
    <col min="6429" max="6429" width="1.625" style="20" customWidth="1"/>
    <col min="6430" max="6430" width="13.625" style="20" customWidth="1"/>
    <col min="6431" max="6651" width="9.625" style="20"/>
    <col min="6652" max="6652" width="39.375" style="20" customWidth="1"/>
    <col min="6653" max="6663" width="12.625" style="20" customWidth="1"/>
    <col min="6664" max="6664" width="10.625" style="20" customWidth="1"/>
    <col min="6665" max="6665" width="1.625" style="20" customWidth="1"/>
    <col min="6666" max="6666" width="10.625" style="20" customWidth="1"/>
    <col min="6667" max="6667" width="1.625" style="20" customWidth="1"/>
    <col min="6668" max="6668" width="10.625" style="20" customWidth="1"/>
    <col min="6669" max="6669" width="32.625" style="20" customWidth="1"/>
    <col min="6670" max="6670" width="11.625" style="20" customWidth="1"/>
    <col min="6671" max="6671" width="1.625" style="20" customWidth="1"/>
    <col min="6672" max="6672" width="11.625" style="20" customWidth="1"/>
    <col min="6673" max="6673" width="1.625" style="20" customWidth="1"/>
    <col min="6674" max="6674" width="11.625" style="20" customWidth="1"/>
    <col min="6675" max="6675" width="1.625" style="20" customWidth="1"/>
    <col min="6676" max="6676" width="12.625" style="20" customWidth="1"/>
    <col min="6677" max="6677" width="1.625" style="20" customWidth="1"/>
    <col min="6678" max="6678" width="12.625" style="20" customWidth="1"/>
    <col min="6679" max="6679" width="1.625" style="20" customWidth="1"/>
    <col min="6680" max="6680" width="12.625" style="20" customWidth="1"/>
    <col min="6681" max="6681" width="1.625" style="20" customWidth="1"/>
    <col min="6682" max="6682" width="12.625" style="20" customWidth="1"/>
    <col min="6683" max="6683" width="1.625" style="20" customWidth="1"/>
    <col min="6684" max="6684" width="12.625" style="20" customWidth="1"/>
    <col min="6685" max="6685" width="1.625" style="20" customWidth="1"/>
    <col min="6686" max="6686" width="13.625" style="20" customWidth="1"/>
    <col min="6687" max="6907" width="9.625" style="20"/>
    <col min="6908" max="6908" width="39.375" style="20" customWidth="1"/>
    <col min="6909" max="6919" width="12.625" style="20" customWidth="1"/>
    <col min="6920" max="6920" width="10.625" style="20" customWidth="1"/>
    <col min="6921" max="6921" width="1.625" style="20" customWidth="1"/>
    <col min="6922" max="6922" width="10.625" style="20" customWidth="1"/>
    <col min="6923" max="6923" width="1.625" style="20" customWidth="1"/>
    <col min="6924" max="6924" width="10.625" style="20" customWidth="1"/>
    <col min="6925" max="6925" width="32.625" style="20" customWidth="1"/>
    <col min="6926" max="6926" width="11.625" style="20" customWidth="1"/>
    <col min="6927" max="6927" width="1.625" style="20" customWidth="1"/>
    <col min="6928" max="6928" width="11.625" style="20" customWidth="1"/>
    <col min="6929" max="6929" width="1.625" style="20" customWidth="1"/>
    <col min="6930" max="6930" width="11.625" style="20" customWidth="1"/>
    <col min="6931" max="6931" width="1.625" style="20" customWidth="1"/>
    <col min="6932" max="6932" width="12.625" style="20" customWidth="1"/>
    <col min="6933" max="6933" width="1.625" style="20" customWidth="1"/>
    <col min="6934" max="6934" width="12.625" style="20" customWidth="1"/>
    <col min="6935" max="6935" width="1.625" style="20" customWidth="1"/>
    <col min="6936" max="6936" width="12.625" style="20" customWidth="1"/>
    <col min="6937" max="6937" width="1.625" style="20" customWidth="1"/>
    <col min="6938" max="6938" width="12.625" style="20" customWidth="1"/>
    <col min="6939" max="6939" width="1.625" style="20" customWidth="1"/>
    <col min="6940" max="6940" width="12.625" style="20" customWidth="1"/>
    <col min="6941" max="6941" width="1.625" style="20" customWidth="1"/>
    <col min="6942" max="6942" width="13.625" style="20" customWidth="1"/>
    <col min="6943" max="7163" width="9.625" style="20"/>
    <col min="7164" max="7164" width="39.375" style="20" customWidth="1"/>
    <col min="7165" max="7175" width="12.625" style="20" customWidth="1"/>
    <col min="7176" max="7176" width="10.625" style="20" customWidth="1"/>
    <col min="7177" max="7177" width="1.625" style="20" customWidth="1"/>
    <col min="7178" max="7178" width="10.625" style="20" customWidth="1"/>
    <col min="7179" max="7179" width="1.625" style="20" customWidth="1"/>
    <col min="7180" max="7180" width="10.625" style="20" customWidth="1"/>
    <col min="7181" max="7181" width="32.625" style="20" customWidth="1"/>
    <col min="7182" max="7182" width="11.625" style="20" customWidth="1"/>
    <col min="7183" max="7183" width="1.625" style="20" customWidth="1"/>
    <col min="7184" max="7184" width="11.625" style="20" customWidth="1"/>
    <col min="7185" max="7185" width="1.625" style="20" customWidth="1"/>
    <col min="7186" max="7186" width="11.625" style="20" customWidth="1"/>
    <col min="7187" max="7187" width="1.625" style="20" customWidth="1"/>
    <col min="7188" max="7188" width="12.625" style="20" customWidth="1"/>
    <col min="7189" max="7189" width="1.625" style="20" customWidth="1"/>
    <col min="7190" max="7190" width="12.625" style="20" customWidth="1"/>
    <col min="7191" max="7191" width="1.625" style="20" customWidth="1"/>
    <col min="7192" max="7192" width="12.625" style="20" customWidth="1"/>
    <col min="7193" max="7193" width="1.625" style="20" customWidth="1"/>
    <col min="7194" max="7194" width="12.625" style="20" customWidth="1"/>
    <col min="7195" max="7195" width="1.625" style="20" customWidth="1"/>
    <col min="7196" max="7196" width="12.625" style="20" customWidth="1"/>
    <col min="7197" max="7197" width="1.625" style="20" customWidth="1"/>
    <col min="7198" max="7198" width="13.625" style="20" customWidth="1"/>
    <col min="7199" max="7419" width="9.625" style="20"/>
    <col min="7420" max="7420" width="39.375" style="20" customWidth="1"/>
    <col min="7421" max="7431" width="12.625" style="20" customWidth="1"/>
    <col min="7432" max="7432" width="10.625" style="20" customWidth="1"/>
    <col min="7433" max="7433" width="1.625" style="20" customWidth="1"/>
    <col min="7434" max="7434" width="10.625" style="20" customWidth="1"/>
    <col min="7435" max="7435" width="1.625" style="20" customWidth="1"/>
    <col min="7436" max="7436" width="10.625" style="20" customWidth="1"/>
    <col min="7437" max="7437" width="32.625" style="20" customWidth="1"/>
    <col min="7438" max="7438" width="11.625" style="20" customWidth="1"/>
    <col min="7439" max="7439" width="1.625" style="20" customWidth="1"/>
    <col min="7440" max="7440" width="11.625" style="20" customWidth="1"/>
    <col min="7441" max="7441" width="1.625" style="20" customWidth="1"/>
    <col min="7442" max="7442" width="11.625" style="20" customWidth="1"/>
    <col min="7443" max="7443" width="1.625" style="20" customWidth="1"/>
    <col min="7444" max="7444" width="12.625" style="20" customWidth="1"/>
    <col min="7445" max="7445" width="1.625" style="20" customWidth="1"/>
    <col min="7446" max="7446" width="12.625" style="20" customWidth="1"/>
    <col min="7447" max="7447" width="1.625" style="20" customWidth="1"/>
    <col min="7448" max="7448" width="12.625" style="20" customWidth="1"/>
    <col min="7449" max="7449" width="1.625" style="20" customWidth="1"/>
    <col min="7450" max="7450" width="12.625" style="20" customWidth="1"/>
    <col min="7451" max="7451" width="1.625" style="20" customWidth="1"/>
    <col min="7452" max="7452" width="12.625" style="20" customWidth="1"/>
    <col min="7453" max="7453" width="1.625" style="20" customWidth="1"/>
    <col min="7454" max="7454" width="13.625" style="20" customWidth="1"/>
    <col min="7455" max="7675" width="9.625" style="20"/>
    <col min="7676" max="7676" width="39.375" style="20" customWidth="1"/>
    <col min="7677" max="7687" width="12.625" style="20" customWidth="1"/>
    <col min="7688" max="7688" width="10.625" style="20" customWidth="1"/>
    <col min="7689" max="7689" width="1.625" style="20" customWidth="1"/>
    <col min="7690" max="7690" width="10.625" style="20" customWidth="1"/>
    <col min="7691" max="7691" width="1.625" style="20" customWidth="1"/>
    <col min="7692" max="7692" width="10.625" style="20" customWidth="1"/>
    <col min="7693" max="7693" width="32.625" style="20" customWidth="1"/>
    <col min="7694" max="7694" width="11.625" style="20" customWidth="1"/>
    <col min="7695" max="7695" width="1.625" style="20" customWidth="1"/>
    <col min="7696" max="7696" width="11.625" style="20" customWidth="1"/>
    <col min="7697" max="7697" width="1.625" style="20" customWidth="1"/>
    <col min="7698" max="7698" width="11.625" style="20" customWidth="1"/>
    <col min="7699" max="7699" width="1.625" style="20" customWidth="1"/>
    <col min="7700" max="7700" width="12.625" style="20" customWidth="1"/>
    <col min="7701" max="7701" width="1.625" style="20" customWidth="1"/>
    <col min="7702" max="7702" width="12.625" style="20" customWidth="1"/>
    <col min="7703" max="7703" width="1.625" style="20" customWidth="1"/>
    <col min="7704" max="7704" width="12.625" style="20" customWidth="1"/>
    <col min="7705" max="7705" width="1.625" style="20" customWidth="1"/>
    <col min="7706" max="7706" width="12.625" style="20" customWidth="1"/>
    <col min="7707" max="7707" width="1.625" style="20" customWidth="1"/>
    <col min="7708" max="7708" width="12.625" style="20" customWidth="1"/>
    <col min="7709" max="7709" width="1.625" style="20" customWidth="1"/>
    <col min="7710" max="7710" width="13.625" style="20" customWidth="1"/>
    <col min="7711" max="7931" width="9.625" style="20"/>
    <col min="7932" max="7932" width="39.375" style="20" customWidth="1"/>
    <col min="7933" max="7943" width="12.625" style="20" customWidth="1"/>
    <col min="7944" max="7944" width="10.625" style="20" customWidth="1"/>
    <col min="7945" max="7945" width="1.625" style="20" customWidth="1"/>
    <col min="7946" max="7946" width="10.625" style="20" customWidth="1"/>
    <col min="7947" max="7947" width="1.625" style="20" customWidth="1"/>
    <col min="7948" max="7948" width="10.625" style="20" customWidth="1"/>
    <col min="7949" max="7949" width="32.625" style="20" customWidth="1"/>
    <col min="7950" max="7950" width="11.625" style="20" customWidth="1"/>
    <col min="7951" max="7951" width="1.625" style="20" customWidth="1"/>
    <col min="7952" max="7952" width="11.625" style="20" customWidth="1"/>
    <col min="7953" max="7953" width="1.625" style="20" customWidth="1"/>
    <col min="7954" max="7954" width="11.625" style="20" customWidth="1"/>
    <col min="7955" max="7955" width="1.625" style="20" customWidth="1"/>
    <col min="7956" max="7956" width="12.625" style="20" customWidth="1"/>
    <col min="7957" max="7957" width="1.625" style="20" customWidth="1"/>
    <col min="7958" max="7958" width="12.625" style="20" customWidth="1"/>
    <col min="7959" max="7959" width="1.625" style="20" customWidth="1"/>
    <col min="7960" max="7960" width="12.625" style="20" customWidth="1"/>
    <col min="7961" max="7961" width="1.625" style="20" customWidth="1"/>
    <col min="7962" max="7962" width="12.625" style="20" customWidth="1"/>
    <col min="7963" max="7963" width="1.625" style="20" customWidth="1"/>
    <col min="7964" max="7964" width="12.625" style="20" customWidth="1"/>
    <col min="7965" max="7965" width="1.625" style="20" customWidth="1"/>
    <col min="7966" max="7966" width="13.625" style="20" customWidth="1"/>
    <col min="7967" max="8187" width="9.625" style="20"/>
    <col min="8188" max="8188" width="39.375" style="20" customWidth="1"/>
    <col min="8189" max="8199" width="12.625" style="20" customWidth="1"/>
    <col min="8200" max="8200" width="10.625" style="20" customWidth="1"/>
    <col min="8201" max="8201" width="1.625" style="20" customWidth="1"/>
    <col min="8202" max="8202" width="10.625" style="20" customWidth="1"/>
    <col min="8203" max="8203" width="1.625" style="20" customWidth="1"/>
    <col min="8204" max="8204" width="10.625" style="20" customWidth="1"/>
    <col min="8205" max="8205" width="32.625" style="20" customWidth="1"/>
    <col min="8206" max="8206" width="11.625" style="20" customWidth="1"/>
    <col min="8207" max="8207" width="1.625" style="20" customWidth="1"/>
    <col min="8208" max="8208" width="11.625" style="20" customWidth="1"/>
    <col min="8209" max="8209" width="1.625" style="20" customWidth="1"/>
    <col min="8210" max="8210" width="11.625" style="20" customWidth="1"/>
    <col min="8211" max="8211" width="1.625" style="20" customWidth="1"/>
    <col min="8212" max="8212" width="12.625" style="20" customWidth="1"/>
    <col min="8213" max="8213" width="1.625" style="20" customWidth="1"/>
    <col min="8214" max="8214" width="12.625" style="20" customWidth="1"/>
    <col min="8215" max="8215" width="1.625" style="20" customWidth="1"/>
    <col min="8216" max="8216" width="12.625" style="20" customWidth="1"/>
    <col min="8217" max="8217" width="1.625" style="20" customWidth="1"/>
    <col min="8218" max="8218" width="12.625" style="20" customWidth="1"/>
    <col min="8219" max="8219" width="1.625" style="20" customWidth="1"/>
    <col min="8220" max="8220" width="12.625" style="20" customWidth="1"/>
    <col min="8221" max="8221" width="1.625" style="20" customWidth="1"/>
    <col min="8222" max="8222" width="13.625" style="20" customWidth="1"/>
    <col min="8223" max="8443" width="9.625" style="20"/>
    <col min="8444" max="8444" width="39.375" style="20" customWidth="1"/>
    <col min="8445" max="8455" width="12.625" style="20" customWidth="1"/>
    <col min="8456" max="8456" width="10.625" style="20" customWidth="1"/>
    <col min="8457" max="8457" width="1.625" style="20" customWidth="1"/>
    <col min="8458" max="8458" width="10.625" style="20" customWidth="1"/>
    <col min="8459" max="8459" width="1.625" style="20" customWidth="1"/>
    <col min="8460" max="8460" width="10.625" style="20" customWidth="1"/>
    <col min="8461" max="8461" width="32.625" style="20" customWidth="1"/>
    <col min="8462" max="8462" width="11.625" style="20" customWidth="1"/>
    <col min="8463" max="8463" width="1.625" style="20" customWidth="1"/>
    <col min="8464" max="8464" width="11.625" style="20" customWidth="1"/>
    <col min="8465" max="8465" width="1.625" style="20" customWidth="1"/>
    <col min="8466" max="8466" width="11.625" style="20" customWidth="1"/>
    <col min="8467" max="8467" width="1.625" style="20" customWidth="1"/>
    <col min="8468" max="8468" width="12.625" style="20" customWidth="1"/>
    <col min="8469" max="8469" width="1.625" style="20" customWidth="1"/>
    <col min="8470" max="8470" width="12.625" style="20" customWidth="1"/>
    <col min="8471" max="8471" width="1.625" style="20" customWidth="1"/>
    <col min="8472" max="8472" width="12.625" style="20" customWidth="1"/>
    <col min="8473" max="8473" width="1.625" style="20" customWidth="1"/>
    <col min="8474" max="8474" width="12.625" style="20" customWidth="1"/>
    <col min="8475" max="8475" width="1.625" style="20" customWidth="1"/>
    <col min="8476" max="8476" width="12.625" style="20" customWidth="1"/>
    <col min="8477" max="8477" width="1.625" style="20" customWidth="1"/>
    <col min="8478" max="8478" width="13.625" style="20" customWidth="1"/>
    <col min="8479" max="8699" width="9.625" style="20"/>
    <col min="8700" max="8700" width="39.375" style="20" customWidth="1"/>
    <col min="8701" max="8711" width="12.625" style="20" customWidth="1"/>
    <col min="8712" max="8712" width="10.625" style="20" customWidth="1"/>
    <col min="8713" max="8713" width="1.625" style="20" customWidth="1"/>
    <col min="8714" max="8714" width="10.625" style="20" customWidth="1"/>
    <col min="8715" max="8715" width="1.625" style="20" customWidth="1"/>
    <col min="8716" max="8716" width="10.625" style="20" customWidth="1"/>
    <col min="8717" max="8717" width="32.625" style="20" customWidth="1"/>
    <col min="8718" max="8718" width="11.625" style="20" customWidth="1"/>
    <col min="8719" max="8719" width="1.625" style="20" customWidth="1"/>
    <col min="8720" max="8720" width="11.625" style="20" customWidth="1"/>
    <col min="8721" max="8721" width="1.625" style="20" customWidth="1"/>
    <col min="8722" max="8722" width="11.625" style="20" customWidth="1"/>
    <col min="8723" max="8723" width="1.625" style="20" customWidth="1"/>
    <col min="8724" max="8724" width="12.625" style="20" customWidth="1"/>
    <col min="8725" max="8725" width="1.625" style="20" customWidth="1"/>
    <col min="8726" max="8726" width="12.625" style="20" customWidth="1"/>
    <col min="8727" max="8727" width="1.625" style="20" customWidth="1"/>
    <col min="8728" max="8728" width="12.625" style="20" customWidth="1"/>
    <col min="8729" max="8729" width="1.625" style="20" customWidth="1"/>
    <col min="8730" max="8730" width="12.625" style="20" customWidth="1"/>
    <col min="8731" max="8731" width="1.625" style="20" customWidth="1"/>
    <col min="8732" max="8732" width="12.625" style="20" customWidth="1"/>
    <col min="8733" max="8733" width="1.625" style="20" customWidth="1"/>
    <col min="8734" max="8734" width="13.625" style="20" customWidth="1"/>
    <col min="8735" max="8955" width="9.625" style="20"/>
    <col min="8956" max="8956" width="39.375" style="20" customWidth="1"/>
    <col min="8957" max="8967" width="12.625" style="20" customWidth="1"/>
    <col min="8968" max="8968" width="10.625" style="20" customWidth="1"/>
    <col min="8969" max="8969" width="1.625" style="20" customWidth="1"/>
    <col min="8970" max="8970" width="10.625" style="20" customWidth="1"/>
    <col min="8971" max="8971" width="1.625" style="20" customWidth="1"/>
    <col min="8972" max="8972" width="10.625" style="20" customWidth="1"/>
    <col min="8973" max="8973" width="32.625" style="20" customWidth="1"/>
    <col min="8974" max="8974" width="11.625" style="20" customWidth="1"/>
    <col min="8975" max="8975" width="1.625" style="20" customWidth="1"/>
    <col min="8976" max="8976" width="11.625" style="20" customWidth="1"/>
    <col min="8977" max="8977" width="1.625" style="20" customWidth="1"/>
    <col min="8978" max="8978" width="11.625" style="20" customWidth="1"/>
    <col min="8979" max="8979" width="1.625" style="20" customWidth="1"/>
    <col min="8980" max="8980" width="12.625" style="20" customWidth="1"/>
    <col min="8981" max="8981" width="1.625" style="20" customWidth="1"/>
    <col min="8982" max="8982" width="12.625" style="20" customWidth="1"/>
    <col min="8983" max="8983" width="1.625" style="20" customWidth="1"/>
    <col min="8984" max="8984" width="12.625" style="20" customWidth="1"/>
    <col min="8985" max="8985" width="1.625" style="20" customWidth="1"/>
    <col min="8986" max="8986" width="12.625" style="20" customWidth="1"/>
    <col min="8987" max="8987" width="1.625" style="20" customWidth="1"/>
    <col min="8988" max="8988" width="12.625" style="20" customWidth="1"/>
    <col min="8989" max="8989" width="1.625" style="20" customWidth="1"/>
    <col min="8990" max="8990" width="13.625" style="20" customWidth="1"/>
    <col min="8991" max="9211" width="9.625" style="20"/>
    <col min="9212" max="9212" width="39.375" style="20" customWidth="1"/>
    <col min="9213" max="9223" width="12.625" style="20" customWidth="1"/>
    <col min="9224" max="9224" width="10.625" style="20" customWidth="1"/>
    <col min="9225" max="9225" width="1.625" style="20" customWidth="1"/>
    <col min="9226" max="9226" width="10.625" style="20" customWidth="1"/>
    <col min="9227" max="9227" width="1.625" style="20" customWidth="1"/>
    <col min="9228" max="9228" width="10.625" style="20" customWidth="1"/>
    <col min="9229" max="9229" width="32.625" style="20" customWidth="1"/>
    <col min="9230" max="9230" width="11.625" style="20" customWidth="1"/>
    <col min="9231" max="9231" width="1.625" style="20" customWidth="1"/>
    <col min="9232" max="9232" width="11.625" style="20" customWidth="1"/>
    <col min="9233" max="9233" width="1.625" style="20" customWidth="1"/>
    <col min="9234" max="9234" width="11.625" style="20" customWidth="1"/>
    <col min="9235" max="9235" width="1.625" style="20" customWidth="1"/>
    <col min="9236" max="9236" width="12.625" style="20" customWidth="1"/>
    <col min="9237" max="9237" width="1.625" style="20" customWidth="1"/>
    <col min="9238" max="9238" width="12.625" style="20" customWidth="1"/>
    <col min="9239" max="9239" width="1.625" style="20" customWidth="1"/>
    <col min="9240" max="9240" width="12.625" style="20" customWidth="1"/>
    <col min="9241" max="9241" width="1.625" style="20" customWidth="1"/>
    <col min="9242" max="9242" width="12.625" style="20" customWidth="1"/>
    <col min="9243" max="9243" width="1.625" style="20" customWidth="1"/>
    <col min="9244" max="9244" width="12.625" style="20" customWidth="1"/>
    <col min="9245" max="9245" width="1.625" style="20" customWidth="1"/>
    <col min="9246" max="9246" width="13.625" style="20" customWidth="1"/>
    <col min="9247" max="9467" width="9.625" style="20"/>
    <col min="9468" max="9468" width="39.375" style="20" customWidth="1"/>
    <col min="9469" max="9479" width="12.625" style="20" customWidth="1"/>
    <col min="9480" max="9480" width="10.625" style="20" customWidth="1"/>
    <col min="9481" max="9481" width="1.625" style="20" customWidth="1"/>
    <col min="9482" max="9482" width="10.625" style="20" customWidth="1"/>
    <col min="9483" max="9483" width="1.625" style="20" customWidth="1"/>
    <col min="9484" max="9484" width="10.625" style="20" customWidth="1"/>
    <col min="9485" max="9485" width="32.625" style="20" customWidth="1"/>
    <col min="9486" max="9486" width="11.625" style="20" customWidth="1"/>
    <col min="9487" max="9487" width="1.625" style="20" customWidth="1"/>
    <col min="9488" max="9488" width="11.625" style="20" customWidth="1"/>
    <col min="9489" max="9489" width="1.625" style="20" customWidth="1"/>
    <col min="9490" max="9490" width="11.625" style="20" customWidth="1"/>
    <col min="9491" max="9491" width="1.625" style="20" customWidth="1"/>
    <col min="9492" max="9492" width="12.625" style="20" customWidth="1"/>
    <col min="9493" max="9493" width="1.625" style="20" customWidth="1"/>
    <col min="9494" max="9494" width="12.625" style="20" customWidth="1"/>
    <col min="9495" max="9495" width="1.625" style="20" customWidth="1"/>
    <col min="9496" max="9496" width="12.625" style="20" customWidth="1"/>
    <col min="9497" max="9497" width="1.625" style="20" customWidth="1"/>
    <col min="9498" max="9498" width="12.625" style="20" customWidth="1"/>
    <col min="9499" max="9499" width="1.625" style="20" customWidth="1"/>
    <col min="9500" max="9500" width="12.625" style="20" customWidth="1"/>
    <col min="9501" max="9501" width="1.625" style="20" customWidth="1"/>
    <col min="9502" max="9502" width="13.625" style="20" customWidth="1"/>
    <col min="9503" max="9723" width="9.625" style="20"/>
    <col min="9724" max="9724" width="39.375" style="20" customWidth="1"/>
    <col min="9725" max="9735" width="12.625" style="20" customWidth="1"/>
    <col min="9736" max="9736" width="10.625" style="20" customWidth="1"/>
    <col min="9737" max="9737" width="1.625" style="20" customWidth="1"/>
    <col min="9738" max="9738" width="10.625" style="20" customWidth="1"/>
    <col min="9739" max="9739" width="1.625" style="20" customWidth="1"/>
    <col min="9740" max="9740" width="10.625" style="20" customWidth="1"/>
    <col min="9741" max="9741" width="32.625" style="20" customWidth="1"/>
    <col min="9742" max="9742" width="11.625" style="20" customWidth="1"/>
    <col min="9743" max="9743" width="1.625" style="20" customWidth="1"/>
    <col min="9744" max="9744" width="11.625" style="20" customWidth="1"/>
    <col min="9745" max="9745" width="1.625" style="20" customWidth="1"/>
    <col min="9746" max="9746" width="11.625" style="20" customWidth="1"/>
    <col min="9747" max="9747" width="1.625" style="20" customWidth="1"/>
    <col min="9748" max="9748" width="12.625" style="20" customWidth="1"/>
    <col min="9749" max="9749" width="1.625" style="20" customWidth="1"/>
    <col min="9750" max="9750" width="12.625" style="20" customWidth="1"/>
    <col min="9751" max="9751" width="1.625" style="20" customWidth="1"/>
    <col min="9752" max="9752" width="12.625" style="20" customWidth="1"/>
    <col min="9753" max="9753" width="1.625" style="20" customWidth="1"/>
    <col min="9754" max="9754" width="12.625" style="20" customWidth="1"/>
    <col min="9755" max="9755" width="1.625" style="20" customWidth="1"/>
    <col min="9756" max="9756" width="12.625" style="20" customWidth="1"/>
    <col min="9757" max="9757" width="1.625" style="20" customWidth="1"/>
    <col min="9758" max="9758" width="13.625" style="20" customWidth="1"/>
    <col min="9759" max="9979" width="9.625" style="20"/>
    <col min="9980" max="9980" width="39.375" style="20" customWidth="1"/>
    <col min="9981" max="9991" width="12.625" style="20" customWidth="1"/>
    <col min="9992" max="9992" width="10.625" style="20" customWidth="1"/>
    <col min="9993" max="9993" width="1.625" style="20" customWidth="1"/>
    <col min="9994" max="9994" width="10.625" style="20" customWidth="1"/>
    <col min="9995" max="9995" width="1.625" style="20" customWidth="1"/>
    <col min="9996" max="9996" width="10.625" style="20" customWidth="1"/>
    <col min="9997" max="9997" width="32.625" style="20" customWidth="1"/>
    <col min="9998" max="9998" width="11.625" style="20" customWidth="1"/>
    <col min="9999" max="9999" width="1.625" style="20" customWidth="1"/>
    <col min="10000" max="10000" width="11.625" style="20" customWidth="1"/>
    <col min="10001" max="10001" width="1.625" style="20" customWidth="1"/>
    <col min="10002" max="10002" width="11.625" style="20" customWidth="1"/>
    <col min="10003" max="10003" width="1.625" style="20" customWidth="1"/>
    <col min="10004" max="10004" width="12.625" style="20" customWidth="1"/>
    <col min="10005" max="10005" width="1.625" style="20" customWidth="1"/>
    <col min="10006" max="10006" width="12.625" style="20" customWidth="1"/>
    <col min="10007" max="10007" width="1.625" style="20" customWidth="1"/>
    <col min="10008" max="10008" width="12.625" style="20" customWidth="1"/>
    <col min="10009" max="10009" width="1.625" style="20" customWidth="1"/>
    <col min="10010" max="10010" width="12.625" style="20" customWidth="1"/>
    <col min="10011" max="10011" width="1.625" style="20" customWidth="1"/>
    <col min="10012" max="10012" width="12.625" style="20" customWidth="1"/>
    <col min="10013" max="10013" width="1.625" style="20" customWidth="1"/>
    <col min="10014" max="10014" width="13.625" style="20" customWidth="1"/>
    <col min="10015" max="10235" width="9.625" style="20"/>
    <col min="10236" max="10236" width="39.375" style="20" customWidth="1"/>
    <col min="10237" max="10247" width="12.625" style="20" customWidth="1"/>
    <col min="10248" max="10248" width="10.625" style="20" customWidth="1"/>
    <col min="10249" max="10249" width="1.625" style="20" customWidth="1"/>
    <col min="10250" max="10250" width="10.625" style="20" customWidth="1"/>
    <col min="10251" max="10251" width="1.625" style="20" customWidth="1"/>
    <col min="10252" max="10252" width="10.625" style="20" customWidth="1"/>
    <col min="10253" max="10253" width="32.625" style="20" customWidth="1"/>
    <col min="10254" max="10254" width="11.625" style="20" customWidth="1"/>
    <col min="10255" max="10255" width="1.625" style="20" customWidth="1"/>
    <col min="10256" max="10256" width="11.625" style="20" customWidth="1"/>
    <col min="10257" max="10257" width="1.625" style="20" customWidth="1"/>
    <col min="10258" max="10258" width="11.625" style="20" customWidth="1"/>
    <col min="10259" max="10259" width="1.625" style="20" customWidth="1"/>
    <col min="10260" max="10260" width="12.625" style="20" customWidth="1"/>
    <col min="10261" max="10261" width="1.625" style="20" customWidth="1"/>
    <col min="10262" max="10262" width="12.625" style="20" customWidth="1"/>
    <col min="10263" max="10263" width="1.625" style="20" customWidth="1"/>
    <col min="10264" max="10264" width="12.625" style="20" customWidth="1"/>
    <col min="10265" max="10265" width="1.625" style="20" customWidth="1"/>
    <col min="10266" max="10266" width="12.625" style="20" customWidth="1"/>
    <col min="10267" max="10267" width="1.625" style="20" customWidth="1"/>
    <col min="10268" max="10268" width="12.625" style="20" customWidth="1"/>
    <col min="10269" max="10269" width="1.625" style="20" customWidth="1"/>
    <col min="10270" max="10270" width="13.625" style="20" customWidth="1"/>
    <col min="10271" max="10491" width="9.625" style="20"/>
    <col min="10492" max="10492" width="39.375" style="20" customWidth="1"/>
    <col min="10493" max="10503" width="12.625" style="20" customWidth="1"/>
    <col min="10504" max="10504" width="10.625" style="20" customWidth="1"/>
    <col min="10505" max="10505" width="1.625" style="20" customWidth="1"/>
    <col min="10506" max="10506" width="10.625" style="20" customWidth="1"/>
    <col min="10507" max="10507" width="1.625" style="20" customWidth="1"/>
    <col min="10508" max="10508" width="10.625" style="20" customWidth="1"/>
    <col min="10509" max="10509" width="32.625" style="20" customWidth="1"/>
    <col min="10510" max="10510" width="11.625" style="20" customWidth="1"/>
    <col min="10511" max="10511" width="1.625" style="20" customWidth="1"/>
    <col min="10512" max="10512" width="11.625" style="20" customWidth="1"/>
    <col min="10513" max="10513" width="1.625" style="20" customWidth="1"/>
    <col min="10514" max="10514" width="11.625" style="20" customWidth="1"/>
    <col min="10515" max="10515" width="1.625" style="20" customWidth="1"/>
    <col min="10516" max="10516" width="12.625" style="20" customWidth="1"/>
    <col min="10517" max="10517" width="1.625" style="20" customWidth="1"/>
    <col min="10518" max="10518" width="12.625" style="20" customWidth="1"/>
    <col min="10519" max="10519" width="1.625" style="20" customWidth="1"/>
    <col min="10520" max="10520" width="12.625" style="20" customWidth="1"/>
    <col min="10521" max="10521" width="1.625" style="20" customWidth="1"/>
    <col min="10522" max="10522" width="12.625" style="20" customWidth="1"/>
    <col min="10523" max="10523" width="1.625" style="20" customWidth="1"/>
    <col min="10524" max="10524" width="12.625" style="20" customWidth="1"/>
    <col min="10525" max="10525" width="1.625" style="20" customWidth="1"/>
    <col min="10526" max="10526" width="13.625" style="20" customWidth="1"/>
    <col min="10527" max="10747" width="9.625" style="20"/>
    <col min="10748" max="10748" width="39.375" style="20" customWidth="1"/>
    <col min="10749" max="10759" width="12.625" style="20" customWidth="1"/>
    <col min="10760" max="10760" width="10.625" style="20" customWidth="1"/>
    <col min="10761" max="10761" width="1.625" style="20" customWidth="1"/>
    <col min="10762" max="10762" width="10.625" style="20" customWidth="1"/>
    <col min="10763" max="10763" width="1.625" style="20" customWidth="1"/>
    <col min="10764" max="10764" width="10.625" style="20" customWidth="1"/>
    <col min="10765" max="10765" width="32.625" style="20" customWidth="1"/>
    <col min="10766" max="10766" width="11.625" style="20" customWidth="1"/>
    <col min="10767" max="10767" width="1.625" style="20" customWidth="1"/>
    <col min="10768" max="10768" width="11.625" style="20" customWidth="1"/>
    <col min="10769" max="10769" width="1.625" style="20" customWidth="1"/>
    <col min="10770" max="10770" width="11.625" style="20" customWidth="1"/>
    <col min="10771" max="10771" width="1.625" style="20" customWidth="1"/>
    <col min="10772" max="10772" width="12.625" style="20" customWidth="1"/>
    <col min="10773" max="10773" width="1.625" style="20" customWidth="1"/>
    <col min="10774" max="10774" width="12.625" style="20" customWidth="1"/>
    <col min="10775" max="10775" width="1.625" style="20" customWidth="1"/>
    <col min="10776" max="10776" width="12.625" style="20" customWidth="1"/>
    <col min="10777" max="10777" width="1.625" style="20" customWidth="1"/>
    <col min="10778" max="10778" width="12.625" style="20" customWidth="1"/>
    <col min="10779" max="10779" width="1.625" style="20" customWidth="1"/>
    <col min="10780" max="10780" width="12.625" style="20" customWidth="1"/>
    <col min="10781" max="10781" width="1.625" style="20" customWidth="1"/>
    <col min="10782" max="10782" width="13.625" style="20" customWidth="1"/>
    <col min="10783" max="11003" width="9.625" style="20"/>
    <col min="11004" max="11004" width="39.375" style="20" customWidth="1"/>
    <col min="11005" max="11015" width="12.625" style="20" customWidth="1"/>
    <col min="11016" max="11016" width="10.625" style="20" customWidth="1"/>
    <col min="11017" max="11017" width="1.625" style="20" customWidth="1"/>
    <col min="11018" max="11018" width="10.625" style="20" customWidth="1"/>
    <col min="11019" max="11019" width="1.625" style="20" customWidth="1"/>
    <col min="11020" max="11020" width="10.625" style="20" customWidth="1"/>
    <col min="11021" max="11021" width="32.625" style="20" customWidth="1"/>
    <col min="11022" max="11022" width="11.625" style="20" customWidth="1"/>
    <col min="11023" max="11023" width="1.625" style="20" customWidth="1"/>
    <col min="11024" max="11024" width="11.625" style="20" customWidth="1"/>
    <col min="11025" max="11025" width="1.625" style="20" customWidth="1"/>
    <col min="11026" max="11026" width="11.625" style="20" customWidth="1"/>
    <col min="11027" max="11027" width="1.625" style="20" customWidth="1"/>
    <col min="11028" max="11028" width="12.625" style="20" customWidth="1"/>
    <col min="11029" max="11029" width="1.625" style="20" customWidth="1"/>
    <col min="11030" max="11030" width="12.625" style="20" customWidth="1"/>
    <col min="11031" max="11031" width="1.625" style="20" customWidth="1"/>
    <col min="11032" max="11032" width="12.625" style="20" customWidth="1"/>
    <col min="11033" max="11033" width="1.625" style="20" customWidth="1"/>
    <col min="11034" max="11034" width="12.625" style="20" customWidth="1"/>
    <col min="11035" max="11035" width="1.625" style="20" customWidth="1"/>
    <col min="11036" max="11036" width="12.625" style="20" customWidth="1"/>
    <col min="11037" max="11037" width="1.625" style="20" customWidth="1"/>
    <col min="11038" max="11038" width="13.625" style="20" customWidth="1"/>
    <col min="11039" max="11259" width="9.625" style="20"/>
    <col min="11260" max="11260" width="39.375" style="20" customWidth="1"/>
    <col min="11261" max="11271" width="12.625" style="20" customWidth="1"/>
    <col min="11272" max="11272" width="10.625" style="20" customWidth="1"/>
    <col min="11273" max="11273" width="1.625" style="20" customWidth="1"/>
    <col min="11274" max="11274" width="10.625" style="20" customWidth="1"/>
    <col min="11275" max="11275" width="1.625" style="20" customWidth="1"/>
    <col min="11276" max="11276" width="10.625" style="20" customWidth="1"/>
    <col min="11277" max="11277" width="32.625" style="20" customWidth="1"/>
    <col min="11278" max="11278" width="11.625" style="20" customWidth="1"/>
    <col min="11279" max="11279" width="1.625" style="20" customWidth="1"/>
    <col min="11280" max="11280" width="11.625" style="20" customWidth="1"/>
    <col min="11281" max="11281" width="1.625" style="20" customWidth="1"/>
    <col min="11282" max="11282" width="11.625" style="20" customWidth="1"/>
    <col min="11283" max="11283" width="1.625" style="20" customWidth="1"/>
    <col min="11284" max="11284" width="12.625" style="20" customWidth="1"/>
    <col min="11285" max="11285" width="1.625" style="20" customWidth="1"/>
    <col min="11286" max="11286" width="12.625" style="20" customWidth="1"/>
    <col min="11287" max="11287" width="1.625" style="20" customWidth="1"/>
    <col min="11288" max="11288" width="12.625" style="20" customWidth="1"/>
    <col min="11289" max="11289" width="1.625" style="20" customWidth="1"/>
    <col min="11290" max="11290" width="12.625" style="20" customWidth="1"/>
    <col min="11291" max="11291" width="1.625" style="20" customWidth="1"/>
    <col min="11292" max="11292" width="12.625" style="20" customWidth="1"/>
    <col min="11293" max="11293" width="1.625" style="20" customWidth="1"/>
    <col min="11294" max="11294" width="13.625" style="20" customWidth="1"/>
    <col min="11295" max="11515" width="9.625" style="20"/>
    <col min="11516" max="11516" width="39.375" style="20" customWidth="1"/>
    <col min="11517" max="11527" width="12.625" style="20" customWidth="1"/>
    <col min="11528" max="11528" width="10.625" style="20" customWidth="1"/>
    <col min="11529" max="11529" width="1.625" style="20" customWidth="1"/>
    <col min="11530" max="11530" width="10.625" style="20" customWidth="1"/>
    <col min="11531" max="11531" width="1.625" style="20" customWidth="1"/>
    <col min="11532" max="11532" width="10.625" style="20" customWidth="1"/>
    <col min="11533" max="11533" width="32.625" style="20" customWidth="1"/>
    <col min="11534" max="11534" width="11.625" style="20" customWidth="1"/>
    <col min="11535" max="11535" width="1.625" style="20" customWidth="1"/>
    <col min="11536" max="11536" width="11.625" style="20" customWidth="1"/>
    <col min="11537" max="11537" width="1.625" style="20" customWidth="1"/>
    <col min="11538" max="11538" width="11.625" style="20" customWidth="1"/>
    <col min="11539" max="11539" width="1.625" style="20" customWidth="1"/>
    <col min="11540" max="11540" width="12.625" style="20" customWidth="1"/>
    <col min="11541" max="11541" width="1.625" style="20" customWidth="1"/>
    <col min="11542" max="11542" width="12.625" style="20" customWidth="1"/>
    <col min="11543" max="11543" width="1.625" style="20" customWidth="1"/>
    <col min="11544" max="11544" width="12.625" style="20" customWidth="1"/>
    <col min="11545" max="11545" width="1.625" style="20" customWidth="1"/>
    <col min="11546" max="11546" width="12.625" style="20" customWidth="1"/>
    <col min="11547" max="11547" width="1.625" style="20" customWidth="1"/>
    <col min="11548" max="11548" width="12.625" style="20" customWidth="1"/>
    <col min="11549" max="11549" width="1.625" style="20" customWidth="1"/>
    <col min="11550" max="11550" width="13.625" style="20" customWidth="1"/>
    <col min="11551" max="11771" width="9.625" style="20"/>
    <col min="11772" max="11772" width="39.375" style="20" customWidth="1"/>
    <col min="11773" max="11783" width="12.625" style="20" customWidth="1"/>
    <col min="11784" max="11784" width="10.625" style="20" customWidth="1"/>
    <col min="11785" max="11785" width="1.625" style="20" customWidth="1"/>
    <col min="11786" max="11786" width="10.625" style="20" customWidth="1"/>
    <col min="11787" max="11787" width="1.625" style="20" customWidth="1"/>
    <col min="11788" max="11788" width="10.625" style="20" customWidth="1"/>
    <col min="11789" max="11789" width="32.625" style="20" customWidth="1"/>
    <col min="11790" max="11790" width="11.625" style="20" customWidth="1"/>
    <col min="11791" max="11791" width="1.625" style="20" customWidth="1"/>
    <col min="11792" max="11792" width="11.625" style="20" customWidth="1"/>
    <col min="11793" max="11793" width="1.625" style="20" customWidth="1"/>
    <col min="11794" max="11794" width="11.625" style="20" customWidth="1"/>
    <col min="11795" max="11795" width="1.625" style="20" customWidth="1"/>
    <col min="11796" max="11796" width="12.625" style="20" customWidth="1"/>
    <col min="11797" max="11797" width="1.625" style="20" customWidth="1"/>
    <col min="11798" max="11798" width="12.625" style="20" customWidth="1"/>
    <col min="11799" max="11799" width="1.625" style="20" customWidth="1"/>
    <col min="11800" max="11800" width="12.625" style="20" customWidth="1"/>
    <col min="11801" max="11801" width="1.625" style="20" customWidth="1"/>
    <col min="11802" max="11802" width="12.625" style="20" customWidth="1"/>
    <col min="11803" max="11803" width="1.625" style="20" customWidth="1"/>
    <col min="11804" max="11804" width="12.625" style="20" customWidth="1"/>
    <col min="11805" max="11805" width="1.625" style="20" customWidth="1"/>
    <col min="11806" max="11806" width="13.625" style="20" customWidth="1"/>
    <col min="11807" max="12027" width="9.625" style="20"/>
    <col min="12028" max="12028" width="39.375" style="20" customWidth="1"/>
    <col min="12029" max="12039" width="12.625" style="20" customWidth="1"/>
    <col min="12040" max="12040" width="10.625" style="20" customWidth="1"/>
    <col min="12041" max="12041" width="1.625" style="20" customWidth="1"/>
    <col min="12042" max="12042" width="10.625" style="20" customWidth="1"/>
    <col min="12043" max="12043" width="1.625" style="20" customWidth="1"/>
    <col min="12044" max="12044" width="10.625" style="20" customWidth="1"/>
    <col min="12045" max="12045" width="32.625" style="20" customWidth="1"/>
    <col min="12046" max="12046" width="11.625" style="20" customWidth="1"/>
    <col min="12047" max="12047" width="1.625" style="20" customWidth="1"/>
    <col min="12048" max="12048" width="11.625" style="20" customWidth="1"/>
    <col min="12049" max="12049" width="1.625" style="20" customWidth="1"/>
    <col min="12050" max="12050" width="11.625" style="20" customWidth="1"/>
    <col min="12051" max="12051" width="1.625" style="20" customWidth="1"/>
    <col min="12052" max="12052" width="12.625" style="20" customWidth="1"/>
    <col min="12053" max="12053" width="1.625" style="20" customWidth="1"/>
    <col min="12054" max="12054" width="12.625" style="20" customWidth="1"/>
    <col min="12055" max="12055" width="1.625" style="20" customWidth="1"/>
    <col min="12056" max="12056" width="12.625" style="20" customWidth="1"/>
    <col min="12057" max="12057" width="1.625" style="20" customWidth="1"/>
    <col min="12058" max="12058" width="12.625" style="20" customWidth="1"/>
    <col min="12059" max="12059" width="1.625" style="20" customWidth="1"/>
    <col min="12060" max="12060" width="12.625" style="20" customWidth="1"/>
    <col min="12061" max="12061" width="1.625" style="20" customWidth="1"/>
    <col min="12062" max="12062" width="13.625" style="20" customWidth="1"/>
    <col min="12063" max="12283" width="9.625" style="20"/>
    <col min="12284" max="12284" width="39.375" style="20" customWidth="1"/>
    <col min="12285" max="12295" width="12.625" style="20" customWidth="1"/>
    <col min="12296" max="12296" width="10.625" style="20" customWidth="1"/>
    <col min="12297" max="12297" width="1.625" style="20" customWidth="1"/>
    <col min="12298" max="12298" width="10.625" style="20" customWidth="1"/>
    <col min="12299" max="12299" width="1.625" style="20" customWidth="1"/>
    <col min="12300" max="12300" width="10.625" style="20" customWidth="1"/>
    <col min="12301" max="12301" width="32.625" style="20" customWidth="1"/>
    <col min="12302" max="12302" width="11.625" style="20" customWidth="1"/>
    <col min="12303" max="12303" width="1.625" style="20" customWidth="1"/>
    <col min="12304" max="12304" width="11.625" style="20" customWidth="1"/>
    <col min="12305" max="12305" width="1.625" style="20" customWidth="1"/>
    <col min="12306" max="12306" width="11.625" style="20" customWidth="1"/>
    <col min="12307" max="12307" width="1.625" style="20" customWidth="1"/>
    <col min="12308" max="12308" width="12.625" style="20" customWidth="1"/>
    <col min="12309" max="12309" width="1.625" style="20" customWidth="1"/>
    <col min="12310" max="12310" width="12.625" style="20" customWidth="1"/>
    <col min="12311" max="12311" width="1.625" style="20" customWidth="1"/>
    <col min="12312" max="12312" width="12.625" style="20" customWidth="1"/>
    <col min="12313" max="12313" width="1.625" style="20" customWidth="1"/>
    <col min="12314" max="12314" width="12.625" style="20" customWidth="1"/>
    <col min="12315" max="12315" width="1.625" style="20" customWidth="1"/>
    <col min="12316" max="12316" width="12.625" style="20" customWidth="1"/>
    <col min="12317" max="12317" width="1.625" style="20" customWidth="1"/>
    <col min="12318" max="12318" width="13.625" style="20" customWidth="1"/>
    <col min="12319" max="12539" width="9.625" style="20"/>
    <col min="12540" max="12540" width="39.375" style="20" customWidth="1"/>
    <col min="12541" max="12551" width="12.625" style="20" customWidth="1"/>
    <col min="12552" max="12552" width="10.625" style="20" customWidth="1"/>
    <col min="12553" max="12553" width="1.625" style="20" customWidth="1"/>
    <col min="12554" max="12554" width="10.625" style="20" customWidth="1"/>
    <col min="12555" max="12555" width="1.625" style="20" customWidth="1"/>
    <col min="12556" max="12556" width="10.625" style="20" customWidth="1"/>
    <col min="12557" max="12557" width="32.625" style="20" customWidth="1"/>
    <col min="12558" max="12558" width="11.625" style="20" customWidth="1"/>
    <col min="12559" max="12559" width="1.625" style="20" customWidth="1"/>
    <col min="12560" max="12560" width="11.625" style="20" customWidth="1"/>
    <col min="12561" max="12561" width="1.625" style="20" customWidth="1"/>
    <col min="12562" max="12562" width="11.625" style="20" customWidth="1"/>
    <col min="12563" max="12563" width="1.625" style="20" customWidth="1"/>
    <col min="12564" max="12564" width="12.625" style="20" customWidth="1"/>
    <col min="12565" max="12565" width="1.625" style="20" customWidth="1"/>
    <col min="12566" max="12566" width="12.625" style="20" customWidth="1"/>
    <col min="12567" max="12567" width="1.625" style="20" customWidth="1"/>
    <col min="12568" max="12568" width="12.625" style="20" customWidth="1"/>
    <col min="12569" max="12569" width="1.625" style="20" customWidth="1"/>
    <col min="12570" max="12570" width="12.625" style="20" customWidth="1"/>
    <col min="12571" max="12571" width="1.625" style="20" customWidth="1"/>
    <col min="12572" max="12572" width="12.625" style="20" customWidth="1"/>
    <col min="12573" max="12573" width="1.625" style="20" customWidth="1"/>
    <col min="12574" max="12574" width="13.625" style="20" customWidth="1"/>
    <col min="12575" max="12795" width="9.625" style="20"/>
    <col min="12796" max="12796" width="39.375" style="20" customWidth="1"/>
    <col min="12797" max="12807" width="12.625" style="20" customWidth="1"/>
    <col min="12808" max="12808" width="10.625" style="20" customWidth="1"/>
    <col min="12809" max="12809" width="1.625" style="20" customWidth="1"/>
    <col min="12810" max="12810" width="10.625" style="20" customWidth="1"/>
    <col min="12811" max="12811" width="1.625" style="20" customWidth="1"/>
    <col min="12812" max="12812" width="10.625" style="20" customWidth="1"/>
    <col min="12813" max="12813" width="32.625" style="20" customWidth="1"/>
    <col min="12814" max="12814" width="11.625" style="20" customWidth="1"/>
    <col min="12815" max="12815" width="1.625" style="20" customWidth="1"/>
    <col min="12816" max="12816" width="11.625" style="20" customWidth="1"/>
    <col min="12817" max="12817" width="1.625" style="20" customWidth="1"/>
    <col min="12818" max="12818" width="11.625" style="20" customWidth="1"/>
    <col min="12819" max="12819" width="1.625" style="20" customWidth="1"/>
    <col min="12820" max="12820" width="12.625" style="20" customWidth="1"/>
    <col min="12821" max="12821" width="1.625" style="20" customWidth="1"/>
    <col min="12822" max="12822" width="12.625" style="20" customWidth="1"/>
    <col min="12823" max="12823" width="1.625" style="20" customWidth="1"/>
    <col min="12824" max="12824" width="12.625" style="20" customWidth="1"/>
    <col min="12825" max="12825" width="1.625" style="20" customWidth="1"/>
    <col min="12826" max="12826" width="12.625" style="20" customWidth="1"/>
    <col min="12827" max="12827" width="1.625" style="20" customWidth="1"/>
    <col min="12828" max="12828" width="12.625" style="20" customWidth="1"/>
    <col min="12829" max="12829" width="1.625" style="20" customWidth="1"/>
    <col min="12830" max="12830" width="13.625" style="20" customWidth="1"/>
    <col min="12831" max="13051" width="9.625" style="20"/>
    <col min="13052" max="13052" width="39.375" style="20" customWidth="1"/>
    <col min="13053" max="13063" width="12.625" style="20" customWidth="1"/>
    <col min="13064" max="13064" width="10.625" style="20" customWidth="1"/>
    <col min="13065" max="13065" width="1.625" style="20" customWidth="1"/>
    <col min="13066" max="13066" width="10.625" style="20" customWidth="1"/>
    <col min="13067" max="13067" width="1.625" style="20" customWidth="1"/>
    <col min="13068" max="13068" width="10.625" style="20" customWidth="1"/>
    <col min="13069" max="13069" width="32.625" style="20" customWidth="1"/>
    <col min="13070" max="13070" width="11.625" style="20" customWidth="1"/>
    <col min="13071" max="13071" width="1.625" style="20" customWidth="1"/>
    <col min="13072" max="13072" width="11.625" style="20" customWidth="1"/>
    <col min="13073" max="13073" width="1.625" style="20" customWidth="1"/>
    <col min="13074" max="13074" width="11.625" style="20" customWidth="1"/>
    <col min="13075" max="13075" width="1.625" style="20" customWidth="1"/>
    <col min="13076" max="13076" width="12.625" style="20" customWidth="1"/>
    <col min="13077" max="13077" width="1.625" style="20" customWidth="1"/>
    <col min="13078" max="13078" width="12.625" style="20" customWidth="1"/>
    <col min="13079" max="13079" width="1.625" style="20" customWidth="1"/>
    <col min="13080" max="13080" width="12.625" style="20" customWidth="1"/>
    <col min="13081" max="13081" width="1.625" style="20" customWidth="1"/>
    <col min="13082" max="13082" width="12.625" style="20" customWidth="1"/>
    <col min="13083" max="13083" width="1.625" style="20" customWidth="1"/>
    <col min="13084" max="13084" width="12.625" style="20" customWidth="1"/>
    <col min="13085" max="13085" width="1.625" style="20" customWidth="1"/>
    <col min="13086" max="13086" width="13.625" style="20" customWidth="1"/>
    <col min="13087" max="13307" width="9.625" style="20"/>
    <col min="13308" max="13308" width="39.375" style="20" customWidth="1"/>
    <col min="13309" max="13319" width="12.625" style="20" customWidth="1"/>
    <col min="13320" max="13320" width="10.625" style="20" customWidth="1"/>
    <col min="13321" max="13321" width="1.625" style="20" customWidth="1"/>
    <col min="13322" max="13322" width="10.625" style="20" customWidth="1"/>
    <col min="13323" max="13323" width="1.625" style="20" customWidth="1"/>
    <col min="13324" max="13324" width="10.625" style="20" customWidth="1"/>
    <col min="13325" max="13325" width="32.625" style="20" customWidth="1"/>
    <col min="13326" max="13326" width="11.625" style="20" customWidth="1"/>
    <col min="13327" max="13327" width="1.625" style="20" customWidth="1"/>
    <col min="13328" max="13328" width="11.625" style="20" customWidth="1"/>
    <col min="13329" max="13329" width="1.625" style="20" customWidth="1"/>
    <col min="13330" max="13330" width="11.625" style="20" customWidth="1"/>
    <col min="13331" max="13331" width="1.625" style="20" customWidth="1"/>
    <col min="13332" max="13332" width="12.625" style="20" customWidth="1"/>
    <col min="13333" max="13333" width="1.625" style="20" customWidth="1"/>
    <col min="13334" max="13334" width="12.625" style="20" customWidth="1"/>
    <col min="13335" max="13335" width="1.625" style="20" customWidth="1"/>
    <col min="13336" max="13336" width="12.625" style="20" customWidth="1"/>
    <col min="13337" max="13337" width="1.625" style="20" customWidth="1"/>
    <col min="13338" max="13338" width="12.625" style="20" customWidth="1"/>
    <col min="13339" max="13339" width="1.625" style="20" customWidth="1"/>
    <col min="13340" max="13340" width="12.625" style="20" customWidth="1"/>
    <col min="13341" max="13341" width="1.625" style="20" customWidth="1"/>
    <col min="13342" max="13342" width="13.625" style="20" customWidth="1"/>
    <col min="13343" max="13563" width="9.625" style="20"/>
    <col min="13564" max="13564" width="39.375" style="20" customWidth="1"/>
    <col min="13565" max="13575" width="12.625" style="20" customWidth="1"/>
    <col min="13576" max="13576" width="10.625" style="20" customWidth="1"/>
    <col min="13577" max="13577" width="1.625" style="20" customWidth="1"/>
    <col min="13578" max="13578" width="10.625" style="20" customWidth="1"/>
    <col min="13579" max="13579" width="1.625" style="20" customWidth="1"/>
    <col min="13580" max="13580" width="10.625" style="20" customWidth="1"/>
    <col min="13581" max="13581" width="32.625" style="20" customWidth="1"/>
    <col min="13582" max="13582" width="11.625" style="20" customWidth="1"/>
    <col min="13583" max="13583" width="1.625" style="20" customWidth="1"/>
    <col min="13584" max="13584" width="11.625" style="20" customWidth="1"/>
    <col min="13585" max="13585" width="1.625" style="20" customWidth="1"/>
    <col min="13586" max="13586" width="11.625" style="20" customWidth="1"/>
    <col min="13587" max="13587" width="1.625" style="20" customWidth="1"/>
    <col min="13588" max="13588" width="12.625" style="20" customWidth="1"/>
    <col min="13589" max="13589" width="1.625" style="20" customWidth="1"/>
    <col min="13590" max="13590" width="12.625" style="20" customWidth="1"/>
    <col min="13591" max="13591" width="1.625" style="20" customWidth="1"/>
    <col min="13592" max="13592" width="12.625" style="20" customWidth="1"/>
    <col min="13593" max="13593" width="1.625" style="20" customWidth="1"/>
    <col min="13594" max="13594" width="12.625" style="20" customWidth="1"/>
    <col min="13595" max="13595" width="1.625" style="20" customWidth="1"/>
    <col min="13596" max="13596" width="12.625" style="20" customWidth="1"/>
    <col min="13597" max="13597" width="1.625" style="20" customWidth="1"/>
    <col min="13598" max="13598" width="13.625" style="20" customWidth="1"/>
    <col min="13599" max="13819" width="9.625" style="20"/>
    <col min="13820" max="13820" width="39.375" style="20" customWidth="1"/>
    <col min="13821" max="13831" width="12.625" style="20" customWidth="1"/>
    <col min="13832" max="13832" width="10.625" style="20" customWidth="1"/>
    <col min="13833" max="13833" width="1.625" style="20" customWidth="1"/>
    <col min="13834" max="13834" width="10.625" style="20" customWidth="1"/>
    <col min="13835" max="13835" width="1.625" style="20" customWidth="1"/>
    <col min="13836" max="13836" width="10.625" style="20" customWidth="1"/>
    <col min="13837" max="13837" width="32.625" style="20" customWidth="1"/>
    <col min="13838" max="13838" width="11.625" style="20" customWidth="1"/>
    <col min="13839" max="13839" width="1.625" style="20" customWidth="1"/>
    <col min="13840" max="13840" width="11.625" style="20" customWidth="1"/>
    <col min="13841" max="13841" width="1.625" style="20" customWidth="1"/>
    <col min="13842" max="13842" width="11.625" style="20" customWidth="1"/>
    <col min="13843" max="13843" width="1.625" style="20" customWidth="1"/>
    <col min="13844" max="13844" width="12.625" style="20" customWidth="1"/>
    <col min="13845" max="13845" width="1.625" style="20" customWidth="1"/>
    <col min="13846" max="13846" width="12.625" style="20" customWidth="1"/>
    <col min="13847" max="13847" width="1.625" style="20" customWidth="1"/>
    <col min="13848" max="13848" width="12.625" style="20" customWidth="1"/>
    <col min="13849" max="13849" width="1.625" style="20" customWidth="1"/>
    <col min="13850" max="13850" width="12.625" style="20" customWidth="1"/>
    <col min="13851" max="13851" width="1.625" style="20" customWidth="1"/>
    <col min="13852" max="13852" width="12.625" style="20" customWidth="1"/>
    <col min="13853" max="13853" width="1.625" style="20" customWidth="1"/>
    <col min="13854" max="13854" width="13.625" style="20" customWidth="1"/>
    <col min="13855" max="14075" width="9.625" style="20"/>
    <col min="14076" max="14076" width="39.375" style="20" customWidth="1"/>
    <col min="14077" max="14087" width="12.625" style="20" customWidth="1"/>
    <col min="14088" max="14088" width="10.625" style="20" customWidth="1"/>
    <col min="14089" max="14089" width="1.625" style="20" customWidth="1"/>
    <col min="14090" max="14090" width="10.625" style="20" customWidth="1"/>
    <col min="14091" max="14091" width="1.625" style="20" customWidth="1"/>
    <col min="14092" max="14092" width="10.625" style="20" customWidth="1"/>
    <col min="14093" max="14093" width="32.625" style="20" customWidth="1"/>
    <col min="14094" max="14094" width="11.625" style="20" customWidth="1"/>
    <col min="14095" max="14095" width="1.625" style="20" customWidth="1"/>
    <col min="14096" max="14096" width="11.625" style="20" customWidth="1"/>
    <col min="14097" max="14097" width="1.625" style="20" customWidth="1"/>
    <col min="14098" max="14098" width="11.625" style="20" customWidth="1"/>
    <col min="14099" max="14099" width="1.625" style="20" customWidth="1"/>
    <col min="14100" max="14100" width="12.625" style="20" customWidth="1"/>
    <col min="14101" max="14101" width="1.625" style="20" customWidth="1"/>
    <col min="14102" max="14102" width="12.625" style="20" customWidth="1"/>
    <col min="14103" max="14103" width="1.625" style="20" customWidth="1"/>
    <col min="14104" max="14104" width="12.625" style="20" customWidth="1"/>
    <col min="14105" max="14105" width="1.625" style="20" customWidth="1"/>
    <col min="14106" max="14106" width="12.625" style="20" customWidth="1"/>
    <col min="14107" max="14107" width="1.625" style="20" customWidth="1"/>
    <col min="14108" max="14108" width="12.625" style="20" customWidth="1"/>
    <col min="14109" max="14109" width="1.625" style="20" customWidth="1"/>
    <col min="14110" max="14110" width="13.625" style="20" customWidth="1"/>
    <col min="14111" max="14331" width="9.625" style="20"/>
    <col min="14332" max="14332" width="39.375" style="20" customWidth="1"/>
    <col min="14333" max="14343" width="12.625" style="20" customWidth="1"/>
    <col min="14344" max="14344" width="10.625" style="20" customWidth="1"/>
    <col min="14345" max="14345" width="1.625" style="20" customWidth="1"/>
    <col min="14346" max="14346" width="10.625" style="20" customWidth="1"/>
    <col min="14347" max="14347" width="1.625" style="20" customWidth="1"/>
    <col min="14348" max="14348" width="10.625" style="20" customWidth="1"/>
    <col min="14349" max="14349" width="32.625" style="20" customWidth="1"/>
    <col min="14350" max="14350" width="11.625" style="20" customWidth="1"/>
    <col min="14351" max="14351" width="1.625" style="20" customWidth="1"/>
    <col min="14352" max="14352" width="11.625" style="20" customWidth="1"/>
    <col min="14353" max="14353" width="1.625" style="20" customWidth="1"/>
    <col min="14354" max="14354" width="11.625" style="20" customWidth="1"/>
    <col min="14355" max="14355" width="1.625" style="20" customWidth="1"/>
    <col min="14356" max="14356" width="12.625" style="20" customWidth="1"/>
    <col min="14357" max="14357" width="1.625" style="20" customWidth="1"/>
    <col min="14358" max="14358" width="12.625" style="20" customWidth="1"/>
    <col min="14359" max="14359" width="1.625" style="20" customWidth="1"/>
    <col min="14360" max="14360" width="12.625" style="20" customWidth="1"/>
    <col min="14361" max="14361" width="1.625" style="20" customWidth="1"/>
    <col min="14362" max="14362" width="12.625" style="20" customWidth="1"/>
    <col min="14363" max="14363" width="1.625" style="20" customWidth="1"/>
    <col min="14364" max="14364" width="12.625" style="20" customWidth="1"/>
    <col min="14365" max="14365" width="1.625" style="20" customWidth="1"/>
    <col min="14366" max="14366" width="13.625" style="20" customWidth="1"/>
    <col min="14367" max="14587" width="9.625" style="20"/>
    <col min="14588" max="14588" width="39.375" style="20" customWidth="1"/>
    <col min="14589" max="14599" width="12.625" style="20" customWidth="1"/>
    <col min="14600" max="14600" width="10.625" style="20" customWidth="1"/>
    <col min="14601" max="14601" width="1.625" style="20" customWidth="1"/>
    <col min="14602" max="14602" width="10.625" style="20" customWidth="1"/>
    <col min="14603" max="14603" width="1.625" style="20" customWidth="1"/>
    <col min="14604" max="14604" width="10.625" style="20" customWidth="1"/>
    <col min="14605" max="14605" width="32.625" style="20" customWidth="1"/>
    <col min="14606" max="14606" width="11.625" style="20" customWidth="1"/>
    <col min="14607" max="14607" width="1.625" style="20" customWidth="1"/>
    <col min="14608" max="14608" width="11.625" style="20" customWidth="1"/>
    <col min="14609" max="14609" width="1.625" style="20" customWidth="1"/>
    <col min="14610" max="14610" width="11.625" style="20" customWidth="1"/>
    <col min="14611" max="14611" width="1.625" style="20" customWidth="1"/>
    <col min="14612" max="14612" width="12.625" style="20" customWidth="1"/>
    <col min="14613" max="14613" width="1.625" style="20" customWidth="1"/>
    <col min="14614" max="14614" width="12.625" style="20" customWidth="1"/>
    <col min="14615" max="14615" width="1.625" style="20" customWidth="1"/>
    <col min="14616" max="14616" width="12.625" style="20" customWidth="1"/>
    <col min="14617" max="14617" width="1.625" style="20" customWidth="1"/>
    <col min="14618" max="14618" width="12.625" style="20" customWidth="1"/>
    <col min="14619" max="14619" width="1.625" style="20" customWidth="1"/>
    <col min="14620" max="14620" width="12.625" style="20" customWidth="1"/>
    <col min="14621" max="14621" width="1.625" style="20" customWidth="1"/>
    <col min="14622" max="14622" width="13.625" style="20" customWidth="1"/>
    <col min="14623" max="14843" width="9.625" style="20"/>
    <col min="14844" max="14844" width="39.375" style="20" customWidth="1"/>
    <col min="14845" max="14855" width="12.625" style="20" customWidth="1"/>
    <col min="14856" max="14856" width="10.625" style="20" customWidth="1"/>
    <col min="14857" max="14857" width="1.625" style="20" customWidth="1"/>
    <col min="14858" max="14858" width="10.625" style="20" customWidth="1"/>
    <col min="14859" max="14859" width="1.625" style="20" customWidth="1"/>
    <col min="14860" max="14860" width="10.625" style="20" customWidth="1"/>
    <col min="14861" max="14861" width="32.625" style="20" customWidth="1"/>
    <col min="14862" max="14862" width="11.625" style="20" customWidth="1"/>
    <col min="14863" max="14863" width="1.625" style="20" customWidth="1"/>
    <col min="14864" max="14864" width="11.625" style="20" customWidth="1"/>
    <col min="14865" max="14865" width="1.625" style="20" customWidth="1"/>
    <col min="14866" max="14866" width="11.625" style="20" customWidth="1"/>
    <col min="14867" max="14867" width="1.625" style="20" customWidth="1"/>
    <col min="14868" max="14868" width="12.625" style="20" customWidth="1"/>
    <col min="14869" max="14869" width="1.625" style="20" customWidth="1"/>
    <col min="14870" max="14870" width="12.625" style="20" customWidth="1"/>
    <col min="14871" max="14871" width="1.625" style="20" customWidth="1"/>
    <col min="14872" max="14872" width="12.625" style="20" customWidth="1"/>
    <col min="14873" max="14873" width="1.625" style="20" customWidth="1"/>
    <col min="14874" max="14874" width="12.625" style="20" customWidth="1"/>
    <col min="14875" max="14875" width="1.625" style="20" customWidth="1"/>
    <col min="14876" max="14876" width="12.625" style="20" customWidth="1"/>
    <col min="14877" max="14877" width="1.625" style="20" customWidth="1"/>
    <col min="14878" max="14878" width="13.625" style="20" customWidth="1"/>
    <col min="14879" max="15099" width="9.625" style="20"/>
    <col min="15100" max="15100" width="39.375" style="20" customWidth="1"/>
    <col min="15101" max="15111" width="12.625" style="20" customWidth="1"/>
    <col min="15112" max="15112" width="10.625" style="20" customWidth="1"/>
    <col min="15113" max="15113" width="1.625" style="20" customWidth="1"/>
    <col min="15114" max="15114" width="10.625" style="20" customWidth="1"/>
    <col min="15115" max="15115" width="1.625" style="20" customWidth="1"/>
    <col min="15116" max="15116" width="10.625" style="20" customWidth="1"/>
    <col min="15117" max="15117" width="32.625" style="20" customWidth="1"/>
    <col min="15118" max="15118" width="11.625" style="20" customWidth="1"/>
    <col min="15119" max="15119" width="1.625" style="20" customWidth="1"/>
    <col min="15120" max="15120" width="11.625" style="20" customWidth="1"/>
    <col min="15121" max="15121" width="1.625" style="20" customWidth="1"/>
    <col min="15122" max="15122" width="11.625" style="20" customWidth="1"/>
    <col min="15123" max="15123" width="1.625" style="20" customWidth="1"/>
    <col min="15124" max="15124" width="12.625" style="20" customWidth="1"/>
    <col min="15125" max="15125" width="1.625" style="20" customWidth="1"/>
    <col min="15126" max="15126" width="12.625" style="20" customWidth="1"/>
    <col min="15127" max="15127" width="1.625" style="20" customWidth="1"/>
    <col min="15128" max="15128" width="12.625" style="20" customWidth="1"/>
    <col min="15129" max="15129" width="1.625" style="20" customWidth="1"/>
    <col min="15130" max="15130" width="12.625" style="20" customWidth="1"/>
    <col min="15131" max="15131" width="1.625" style="20" customWidth="1"/>
    <col min="15132" max="15132" width="12.625" style="20" customWidth="1"/>
    <col min="15133" max="15133" width="1.625" style="20" customWidth="1"/>
    <col min="15134" max="15134" width="13.625" style="20" customWidth="1"/>
    <col min="15135" max="15355" width="9.625" style="20"/>
    <col min="15356" max="15356" width="39.375" style="20" customWidth="1"/>
    <col min="15357" max="15367" width="12.625" style="20" customWidth="1"/>
    <col min="15368" max="15368" width="10.625" style="20" customWidth="1"/>
    <col min="15369" max="15369" width="1.625" style="20" customWidth="1"/>
    <col min="15370" max="15370" width="10.625" style="20" customWidth="1"/>
    <col min="15371" max="15371" width="1.625" style="20" customWidth="1"/>
    <col min="15372" max="15372" width="10.625" style="20" customWidth="1"/>
    <col min="15373" max="15373" width="32.625" style="20" customWidth="1"/>
    <col min="15374" max="15374" width="11.625" style="20" customWidth="1"/>
    <col min="15375" max="15375" width="1.625" style="20" customWidth="1"/>
    <col min="15376" max="15376" width="11.625" style="20" customWidth="1"/>
    <col min="15377" max="15377" width="1.625" style="20" customWidth="1"/>
    <col min="15378" max="15378" width="11.625" style="20" customWidth="1"/>
    <col min="15379" max="15379" width="1.625" style="20" customWidth="1"/>
    <col min="15380" max="15380" width="12.625" style="20" customWidth="1"/>
    <col min="15381" max="15381" width="1.625" style="20" customWidth="1"/>
    <col min="15382" max="15382" width="12.625" style="20" customWidth="1"/>
    <col min="15383" max="15383" width="1.625" style="20" customWidth="1"/>
    <col min="15384" max="15384" width="12.625" style="20" customWidth="1"/>
    <col min="15385" max="15385" width="1.625" style="20" customWidth="1"/>
    <col min="15386" max="15386" width="12.625" style="20" customWidth="1"/>
    <col min="15387" max="15387" width="1.625" style="20" customWidth="1"/>
    <col min="15388" max="15388" width="12.625" style="20" customWidth="1"/>
    <col min="15389" max="15389" width="1.625" style="20" customWidth="1"/>
    <col min="15390" max="15390" width="13.625" style="20" customWidth="1"/>
    <col min="15391" max="15611" width="9.625" style="20"/>
    <col min="15612" max="15612" width="39.375" style="20" customWidth="1"/>
    <col min="15613" max="15623" width="12.625" style="20" customWidth="1"/>
    <col min="15624" max="15624" width="10.625" style="20" customWidth="1"/>
    <col min="15625" max="15625" width="1.625" style="20" customWidth="1"/>
    <col min="15626" max="15626" width="10.625" style="20" customWidth="1"/>
    <col min="15627" max="15627" width="1.625" style="20" customWidth="1"/>
    <col min="15628" max="15628" width="10.625" style="20" customWidth="1"/>
    <col min="15629" max="15629" width="32.625" style="20" customWidth="1"/>
    <col min="15630" max="15630" width="11.625" style="20" customWidth="1"/>
    <col min="15631" max="15631" width="1.625" style="20" customWidth="1"/>
    <col min="15632" max="15632" width="11.625" style="20" customWidth="1"/>
    <col min="15633" max="15633" width="1.625" style="20" customWidth="1"/>
    <col min="15634" max="15634" width="11.625" style="20" customWidth="1"/>
    <col min="15635" max="15635" width="1.625" style="20" customWidth="1"/>
    <col min="15636" max="15636" width="12.625" style="20" customWidth="1"/>
    <col min="15637" max="15637" width="1.625" style="20" customWidth="1"/>
    <col min="15638" max="15638" width="12.625" style="20" customWidth="1"/>
    <col min="15639" max="15639" width="1.625" style="20" customWidth="1"/>
    <col min="15640" max="15640" width="12.625" style="20" customWidth="1"/>
    <col min="15641" max="15641" width="1.625" style="20" customWidth="1"/>
    <col min="15642" max="15642" width="12.625" style="20" customWidth="1"/>
    <col min="15643" max="15643" width="1.625" style="20" customWidth="1"/>
    <col min="15644" max="15644" width="12.625" style="20" customWidth="1"/>
    <col min="15645" max="15645" width="1.625" style="20" customWidth="1"/>
    <col min="15646" max="15646" width="13.625" style="20" customWidth="1"/>
    <col min="15647" max="15867" width="9.625" style="20"/>
    <col min="15868" max="15868" width="39.375" style="20" customWidth="1"/>
    <col min="15869" max="15879" width="12.625" style="20" customWidth="1"/>
    <col min="15880" max="15880" width="10.625" style="20" customWidth="1"/>
    <col min="15881" max="15881" width="1.625" style="20" customWidth="1"/>
    <col min="15882" max="15882" width="10.625" style="20" customWidth="1"/>
    <col min="15883" max="15883" width="1.625" style="20" customWidth="1"/>
    <col min="15884" max="15884" width="10.625" style="20" customWidth="1"/>
    <col min="15885" max="15885" width="32.625" style="20" customWidth="1"/>
    <col min="15886" max="15886" width="11.625" style="20" customWidth="1"/>
    <col min="15887" max="15887" width="1.625" style="20" customWidth="1"/>
    <col min="15888" max="15888" width="11.625" style="20" customWidth="1"/>
    <col min="15889" max="15889" width="1.625" style="20" customWidth="1"/>
    <col min="15890" max="15890" width="11.625" style="20" customWidth="1"/>
    <col min="15891" max="15891" width="1.625" style="20" customWidth="1"/>
    <col min="15892" max="15892" width="12.625" style="20" customWidth="1"/>
    <col min="15893" max="15893" width="1.625" style="20" customWidth="1"/>
    <col min="15894" max="15894" width="12.625" style="20" customWidth="1"/>
    <col min="15895" max="15895" width="1.625" style="20" customWidth="1"/>
    <col min="15896" max="15896" width="12.625" style="20" customWidth="1"/>
    <col min="15897" max="15897" width="1.625" style="20" customWidth="1"/>
    <col min="15898" max="15898" width="12.625" style="20" customWidth="1"/>
    <col min="15899" max="15899" width="1.625" style="20" customWidth="1"/>
    <col min="15900" max="15900" width="12.625" style="20" customWidth="1"/>
    <col min="15901" max="15901" width="1.625" style="20" customWidth="1"/>
    <col min="15902" max="15902" width="13.625" style="20" customWidth="1"/>
    <col min="15903" max="16123" width="9.625" style="20"/>
    <col min="16124" max="16124" width="39.375" style="20" customWidth="1"/>
    <col min="16125" max="16135" width="12.625" style="20" customWidth="1"/>
    <col min="16136" max="16136" width="10.625" style="20" customWidth="1"/>
    <col min="16137" max="16137" width="1.625" style="20" customWidth="1"/>
    <col min="16138" max="16138" width="10.625" style="20" customWidth="1"/>
    <col min="16139" max="16139" width="1.625" style="20" customWidth="1"/>
    <col min="16140" max="16140" width="10.625" style="20" customWidth="1"/>
    <col min="16141" max="16141" width="32.625" style="20" customWidth="1"/>
    <col min="16142" max="16142" width="11.625" style="20" customWidth="1"/>
    <col min="16143" max="16143" width="1.625" style="20" customWidth="1"/>
    <col min="16144" max="16144" width="11.625" style="20" customWidth="1"/>
    <col min="16145" max="16145" width="1.625" style="20" customWidth="1"/>
    <col min="16146" max="16146" width="11.625" style="20" customWidth="1"/>
    <col min="16147" max="16147" width="1.625" style="20" customWidth="1"/>
    <col min="16148" max="16148" width="12.625" style="20" customWidth="1"/>
    <col min="16149" max="16149" width="1.625" style="20" customWidth="1"/>
    <col min="16150" max="16150" width="12.625" style="20" customWidth="1"/>
    <col min="16151" max="16151" width="1.625" style="20" customWidth="1"/>
    <col min="16152" max="16152" width="12.625" style="20" customWidth="1"/>
    <col min="16153" max="16153" width="1.625" style="20" customWidth="1"/>
    <col min="16154" max="16154" width="12.625" style="20" customWidth="1"/>
    <col min="16155" max="16155" width="1.625" style="20" customWidth="1"/>
    <col min="16156" max="16156" width="12.625" style="20" customWidth="1"/>
    <col min="16157" max="16157" width="1.625" style="20" customWidth="1"/>
    <col min="16158" max="16158" width="13.625" style="20" customWidth="1"/>
    <col min="16159" max="16384" width="9.625" style="20"/>
  </cols>
  <sheetData>
    <row r="1" spans="1:10" ht="20.100000000000001" customHeight="1">
      <c r="G1" s="69"/>
    </row>
    <row r="2" spans="1:10" ht="20.100000000000001" customHeight="1"/>
    <row r="3" spans="1:10" s="417" customFormat="1" ht="24.95" customHeight="1">
      <c r="A3" s="614" t="s">
        <v>247</v>
      </c>
      <c r="B3" s="614"/>
      <c r="C3" s="614"/>
      <c r="D3" s="614"/>
      <c r="E3" s="614"/>
      <c r="F3" s="614"/>
      <c r="G3" s="614"/>
    </row>
    <row r="4" spans="1:10" s="417" customFormat="1" ht="24.95" customHeight="1">
      <c r="A4" s="614" t="s">
        <v>237</v>
      </c>
      <c r="B4" s="614"/>
      <c r="C4" s="614"/>
      <c r="D4" s="614"/>
      <c r="E4" s="614"/>
      <c r="F4" s="614"/>
      <c r="G4" s="614"/>
    </row>
    <row r="5" spans="1:10" ht="20.100000000000001" customHeight="1"/>
    <row r="6" spans="1:10" ht="20.100000000000001" customHeight="1">
      <c r="E6" s="25"/>
      <c r="F6" s="25"/>
      <c r="G6" s="88" t="s">
        <v>56</v>
      </c>
    </row>
    <row r="7" spans="1:10" s="21" customFormat="1" ht="24.95" customHeight="1">
      <c r="A7" s="401"/>
      <c r="B7" s="582" t="s">
        <v>206</v>
      </c>
      <c r="C7" s="584"/>
      <c r="D7" s="582" t="s">
        <v>207</v>
      </c>
      <c r="E7" s="583"/>
      <c r="F7" s="582" t="s">
        <v>208</v>
      </c>
      <c r="G7" s="584"/>
    </row>
    <row r="8" spans="1:10" s="21" customFormat="1" ht="24.95" customHeight="1">
      <c r="A8" s="415" t="s">
        <v>7</v>
      </c>
      <c r="B8" s="671" t="s">
        <v>8</v>
      </c>
      <c r="C8" s="672" t="s">
        <v>9</v>
      </c>
      <c r="D8" s="697" t="s">
        <v>8</v>
      </c>
      <c r="E8" s="697" t="s">
        <v>9</v>
      </c>
      <c r="F8" s="697" t="s">
        <v>8</v>
      </c>
      <c r="G8" s="698" t="s">
        <v>9</v>
      </c>
    </row>
    <row r="9" spans="1:10" s="21" customFormat="1" ht="24.95" customHeight="1">
      <c r="A9" s="404"/>
      <c r="B9" s="674" t="s">
        <v>10</v>
      </c>
      <c r="C9" s="675" t="s">
        <v>10</v>
      </c>
      <c r="D9" s="654" t="s">
        <v>10</v>
      </c>
      <c r="E9" s="654" t="s">
        <v>10</v>
      </c>
      <c r="F9" s="654" t="s">
        <v>10</v>
      </c>
      <c r="G9" s="655" t="s">
        <v>10</v>
      </c>
    </row>
    <row r="10" spans="1:10" ht="15" customHeight="1">
      <c r="A10" s="27"/>
      <c r="B10" s="158"/>
      <c r="C10" s="158"/>
      <c r="D10" s="158"/>
      <c r="E10" s="158"/>
      <c r="F10" s="158"/>
      <c r="G10" s="158"/>
    </row>
    <row r="11" spans="1:10" s="453" customFormat="1" ht="21.95" customHeight="1">
      <c r="A11" s="496" t="s">
        <v>181</v>
      </c>
      <c r="B11" s="480" t="s">
        <v>201</v>
      </c>
      <c r="C11" s="480" t="s">
        <v>201</v>
      </c>
      <c r="D11" s="480" t="s">
        <v>201</v>
      </c>
      <c r="E11" s="480" t="s">
        <v>201</v>
      </c>
      <c r="F11" s="480" t="s">
        <v>201</v>
      </c>
      <c r="G11" s="480" t="s">
        <v>201</v>
      </c>
      <c r="H11" s="464"/>
      <c r="J11" s="464"/>
    </row>
    <row r="12" spans="1:10" s="453" customFormat="1" ht="21.95" customHeight="1">
      <c r="A12" s="496" t="s">
        <v>159</v>
      </c>
      <c r="B12" s="160"/>
      <c r="C12" s="160"/>
      <c r="D12" s="160"/>
      <c r="E12" s="160"/>
      <c r="F12" s="160"/>
      <c r="G12" s="160"/>
      <c r="H12" s="464"/>
      <c r="J12" s="464"/>
    </row>
    <row r="13" spans="1:10" s="453" customFormat="1" ht="21.95" customHeight="1">
      <c r="A13" s="496" t="s">
        <v>140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</row>
    <row r="14" spans="1:10" s="453" customFormat="1" ht="21.95" customHeight="1">
      <c r="A14" s="496" t="s">
        <v>182</v>
      </c>
      <c r="B14" s="480" t="s">
        <v>201</v>
      </c>
      <c r="C14" s="480" t="s">
        <v>201</v>
      </c>
      <c r="D14" s="480" t="s">
        <v>201</v>
      </c>
      <c r="E14" s="480" t="s">
        <v>201</v>
      </c>
      <c r="F14" s="480" t="s">
        <v>201</v>
      </c>
      <c r="G14" s="480" t="s">
        <v>201</v>
      </c>
      <c r="H14" s="464"/>
      <c r="J14" s="464"/>
    </row>
    <row r="15" spans="1:10" s="453" customFormat="1" ht="21.95" customHeight="1">
      <c r="A15" s="496" t="s">
        <v>160</v>
      </c>
      <c r="B15" s="484">
        <f>(16892400/1000000)</f>
        <v>16.892399999999999</v>
      </c>
      <c r="C15" s="484">
        <f>(12724000/1000000)</f>
        <v>12.724</v>
      </c>
      <c r="D15" s="480" t="s">
        <v>201</v>
      </c>
      <c r="E15" s="484">
        <f>(21023900/1000000)</f>
        <v>21.023900000000001</v>
      </c>
      <c r="F15" s="480" t="s">
        <v>201</v>
      </c>
      <c r="G15" s="484">
        <f>(20265700/1000000)</f>
        <v>20.265699999999999</v>
      </c>
      <c r="H15" s="464"/>
      <c r="J15" s="464"/>
    </row>
    <row r="16" spans="1:10" s="453" customFormat="1" ht="21.95" customHeight="1">
      <c r="A16" s="496" t="s">
        <v>161</v>
      </c>
      <c r="B16" s="480" t="s">
        <v>201</v>
      </c>
      <c r="C16" s="480" t="s">
        <v>201</v>
      </c>
      <c r="D16" s="480" t="s">
        <v>201</v>
      </c>
      <c r="E16" s="480" t="s">
        <v>201</v>
      </c>
      <c r="F16" s="480" t="s">
        <v>201</v>
      </c>
      <c r="G16" s="480" t="s">
        <v>201</v>
      </c>
      <c r="H16" s="464"/>
      <c r="J16" s="464"/>
    </row>
    <row r="17" spans="1:10" s="453" customFormat="1" ht="21.95" customHeight="1">
      <c r="A17" s="496" t="s">
        <v>176</v>
      </c>
      <c r="B17" s="480" t="s">
        <v>201</v>
      </c>
      <c r="C17" s="480" t="s">
        <v>201</v>
      </c>
      <c r="D17" s="480" t="s">
        <v>201</v>
      </c>
      <c r="E17" s="480" t="s">
        <v>201</v>
      </c>
      <c r="F17" s="480" t="s">
        <v>201</v>
      </c>
      <c r="G17" s="480" t="s">
        <v>201</v>
      </c>
      <c r="H17" s="464"/>
      <c r="J17" s="464"/>
    </row>
    <row r="18" spans="1:10" s="453" customFormat="1" ht="21.95" customHeight="1">
      <c r="A18" s="496" t="s">
        <v>163</v>
      </c>
      <c r="B18" s="484">
        <f>(8549079900/1000000)</f>
        <v>8549.0799000000006</v>
      </c>
      <c r="C18" s="484">
        <f>(547950000/1000000)</f>
        <v>547.95000000000005</v>
      </c>
      <c r="D18" s="480" t="s">
        <v>201</v>
      </c>
      <c r="E18" s="484">
        <f>(8047200000/1000000)</f>
        <v>8047.2</v>
      </c>
      <c r="F18" s="480" t="s">
        <v>201</v>
      </c>
      <c r="G18" s="484">
        <f>(6645398000/1000000)</f>
        <v>6645.3980000000001</v>
      </c>
      <c r="H18" s="464"/>
      <c r="J18" s="464"/>
    </row>
    <row r="19" spans="1:10" s="453" customFormat="1" ht="21.95" customHeight="1">
      <c r="A19" s="496" t="s">
        <v>164</v>
      </c>
      <c r="B19" s="484">
        <f>(124426900/1000000)</f>
        <v>124.4269</v>
      </c>
      <c r="C19" s="484">
        <f>(119146000/1000000)</f>
        <v>119.146</v>
      </c>
      <c r="D19" s="480" t="s">
        <v>201</v>
      </c>
      <c r="E19" s="484">
        <f>(103204100/1000000)</f>
        <v>103.2041</v>
      </c>
      <c r="F19" s="480" t="s">
        <v>201</v>
      </c>
      <c r="G19" s="484">
        <f>(122332500/1000000)</f>
        <v>122.3325</v>
      </c>
      <c r="H19" s="464"/>
      <c r="J19" s="464"/>
    </row>
    <row r="20" spans="1:10" s="453" customFormat="1" ht="21.95" customHeight="1">
      <c r="A20" s="496" t="s">
        <v>165</v>
      </c>
      <c r="B20" s="480" t="s">
        <v>201</v>
      </c>
      <c r="C20" s="480" t="s">
        <v>201</v>
      </c>
      <c r="D20" s="480" t="s">
        <v>201</v>
      </c>
      <c r="E20" s="480" t="s">
        <v>201</v>
      </c>
      <c r="F20" s="480" t="s">
        <v>201</v>
      </c>
      <c r="G20" s="484" t="s">
        <v>13</v>
      </c>
      <c r="H20" s="464"/>
      <c r="J20" s="464"/>
    </row>
    <row r="21" spans="1:10" s="453" customFormat="1" ht="21.95" customHeight="1">
      <c r="A21" s="496" t="s">
        <v>166</v>
      </c>
      <c r="B21" s="484">
        <f>(14146400/1000000)</f>
        <v>14.1464</v>
      </c>
      <c r="C21" s="484">
        <f>(14145000/1000000)</f>
        <v>14.145</v>
      </c>
      <c r="D21" s="480" t="s">
        <v>201</v>
      </c>
      <c r="E21" s="484">
        <f>(15205200/1000000)</f>
        <v>15.2052</v>
      </c>
      <c r="F21" s="484"/>
      <c r="G21" s="484">
        <f>(15696800/1000000)</f>
        <v>15.6968</v>
      </c>
      <c r="H21" s="464"/>
      <c r="J21" s="464"/>
    </row>
    <row r="22" spans="1:10" s="453" customFormat="1" ht="21.95" customHeight="1">
      <c r="A22" s="496" t="s">
        <v>167</v>
      </c>
      <c r="B22" s="484" t="s">
        <v>13</v>
      </c>
      <c r="C22" s="484" t="s">
        <v>13</v>
      </c>
      <c r="D22" s="480" t="s">
        <v>201</v>
      </c>
      <c r="E22" s="480" t="s">
        <v>201</v>
      </c>
      <c r="F22" s="480" t="s">
        <v>201</v>
      </c>
      <c r="G22" s="484" t="s">
        <v>13</v>
      </c>
      <c r="H22" s="464"/>
      <c r="J22" s="464"/>
    </row>
    <row r="23" spans="1:10" s="453" customFormat="1" ht="21.95" customHeight="1">
      <c r="A23" s="496" t="s">
        <v>302</v>
      </c>
      <c r="B23" s="484">
        <f>(221651900/1000000)</f>
        <v>221.65190000000001</v>
      </c>
      <c r="C23" s="484">
        <f>(221449580/1000000)</f>
        <v>221.44958</v>
      </c>
      <c r="D23" s="480" t="s">
        <v>201</v>
      </c>
      <c r="E23" s="484">
        <f>(229433830/1000000)</f>
        <v>229.43383</v>
      </c>
      <c r="F23" s="480" t="s">
        <v>201</v>
      </c>
      <c r="G23" s="484">
        <f>(214437800/1000000)</f>
        <v>214.43780000000001</v>
      </c>
      <c r="H23" s="464"/>
      <c r="J23" s="464"/>
    </row>
    <row r="24" spans="1:10" s="453" customFormat="1" ht="21.95" customHeight="1">
      <c r="A24" s="496" t="s">
        <v>184</v>
      </c>
      <c r="B24" s="484">
        <f>(3400000000/1000000)</f>
        <v>3400</v>
      </c>
      <c r="C24" s="484">
        <f>(3121087000/1000000)</f>
        <v>3121.087</v>
      </c>
      <c r="D24" s="160"/>
      <c r="E24" s="160"/>
      <c r="F24" s="160"/>
      <c r="G24" s="160"/>
      <c r="H24" s="464"/>
      <c r="J24" s="464"/>
    </row>
    <row r="25" spans="1:10" s="453" customFormat="1" ht="21.95" customHeight="1">
      <c r="A25" s="496" t="s">
        <v>170</v>
      </c>
      <c r="B25" s="160"/>
      <c r="C25" s="160"/>
      <c r="D25" s="480" t="s">
        <v>201</v>
      </c>
      <c r="E25" s="484">
        <f>(3266000000/10000000)</f>
        <v>326.60000000000002</v>
      </c>
      <c r="F25" s="480" t="s">
        <v>201</v>
      </c>
      <c r="G25" s="484">
        <f>(4600000000/1000000)</f>
        <v>4600</v>
      </c>
      <c r="H25" s="464"/>
      <c r="J25" s="464"/>
    </row>
    <row r="26" spans="1:10" s="453" customFormat="1" ht="21.95" customHeight="1">
      <c r="A26" s="496" t="s">
        <v>177</v>
      </c>
      <c r="B26" s="480" t="s">
        <v>201</v>
      </c>
      <c r="C26" s="480" t="s">
        <v>201</v>
      </c>
      <c r="D26" s="480" t="s">
        <v>201</v>
      </c>
      <c r="E26" s="480" t="s">
        <v>201</v>
      </c>
      <c r="F26" s="480" t="s">
        <v>201</v>
      </c>
      <c r="G26" s="480" t="s">
        <v>201</v>
      </c>
    </row>
    <row r="27" spans="1:10" s="453" customFormat="1" ht="21.95" customHeight="1">
      <c r="A27" s="496" t="s">
        <v>178</v>
      </c>
      <c r="B27" s="160"/>
      <c r="C27" s="160"/>
      <c r="D27" s="160"/>
      <c r="E27" s="160"/>
      <c r="F27" s="160"/>
      <c r="G27" s="160"/>
      <c r="H27" s="464"/>
      <c r="J27" s="464"/>
    </row>
    <row r="28" spans="1:10" s="453" customFormat="1" ht="21.95" customHeight="1">
      <c r="A28" s="496" t="s">
        <v>173</v>
      </c>
      <c r="B28" s="580"/>
      <c r="C28" s="580"/>
      <c r="D28" s="484"/>
      <c r="E28" s="484"/>
      <c r="F28" s="484"/>
      <c r="G28" s="484"/>
    </row>
    <row r="29" spans="1:10" s="453" customFormat="1" ht="21.95" customHeight="1">
      <c r="A29" s="496" t="s">
        <v>303</v>
      </c>
      <c r="B29" s="484">
        <f>(44659200/1000000)</f>
        <v>44.659199999999998</v>
      </c>
      <c r="C29" s="484">
        <f>(111394000/1000000)</f>
        <v>111.39400000000001</v>
      </c>
      <c r="D29" s="480" t="s">
        <v>201</v>
      </c>
      <c r="E29" s="484">
        <f>(50000000/1000000)</f>
        <v>50</v>
      </c>
      <c r="F29" s="480" t="s">
        <v>201</v>
      </c>
      <c r="G29" s="484">
        <f>(50000000/1000000)</f>
        <v>50</v>
      </c>
    </row>
    <row r="30" spans="1:10" s="453" customFormat="1" ht="21.95" customHeight="1">
      <c r="A30" s="496" t="s">
        <v>188</v>
      </c>
      <c r="B30" s="480" t="s">
        <v>201</v>
      </c>
      <c r="C30" s="480" t="s">
        <v>201</v>
      </c>
      <c r="D30" s="480" t="s">
        <v>201</v>
      </c>
      <c r="E30" s="480" t="s">
        <v>201</v>
      </c>
      <c r="F30" s="480" t="s">
        <v>201</v>
      </c>
      <c r="G30" s="480" t="s">
        <v>201</v>
      </c>
      <c r="H30" s="464"/>
      <c r="J30" s="464"/>
    </row>
    <row r="31" spans="1:10" s="453" customFormat="1" ht="21.95" customHeight="1">
      <c r="A31" s="496" t="s">
        <v>174</v>
      </c>
      <c r="B31" s="484">
        <f>(13819876800/1000000)</f>
        <v>13819.8768</v>
      </c>
      <c r="C31" s="484">
        <f>(10620577100/1000000)</f>
        <v>10620.5771</v>
      </c>
      <c r="D31" s="480" t="s">
        <v>201</v>
      </c>
      <c r="E31" s="484">
        <f>(20749611200/1000000)</f>
        <v>20749.611199999999</v>
      </c>
      <c r="F31" s="480" t="s">
        <v>201</v>
      </c>
      <c r="G31" s="484">
        <f>(8167875000/1000000)</f>
        <v>8167.875</v>
      </c>
      <c r="H31" s="464"/>
      <c r="J31" s="464"/>
    </row>
    <row r="32" spans="1:10" s="452" customFormat="1" ht="21.95" customHeight="1">
      <c r="A32" s="508" t="s">
        <v>175</v>
      </c>
      <c r="B32" s="480" t="s">
        <v>201</v>
      </c>
      <c r="C32" s="480" t="s">
        <v>201</v>
      </c>
      <c r="D32" s="480" t="s">
        <v>201</v>
      </c>
      <c r="E32" s="480" t="s">
        <v>201</v>
      </c>
      <c r="F32" s="480" t="s">
        <v>201</v>
      </c>
      <c r="G32" s="480" t="s">
        <v>201</v>
      </c>
      <c r="H32" s="541"/>
      <c r="J32" s="541"/>
    </row>
    <row r="33" spans="1:14" ht="15" customHeight="1">
      <c r="A33" s="31"/>
      <c r="B33" s="87"/>
      <c r="C33" s="87"/>
      <c r="D33" s="87"/>
      <c r="E33" s="87"/>
      <c r="F33" s="87"/>
      <c r="G33" s="87"/>
      <c r="I33" s="36"/>
      <c r="L33" s="36"/>
      <c r="N33" s="36"/>
    </row>
    <row r="34" spans="1:14" ht="24.95" customHeight="1">
      <c r="A34" s="70"/>
      <c r="G34" s="32"/>
      <c r="H34" s="78"/>
    </row>
    <row r="35" spans="1:14" s="219" customFormat="1" ht="24.95" customHeight="1">
      <c r="A35" s="217"/>
      <c r="B35" s="582" t="s">
        <v>209</v>
      </c>
      <c r="C35" s="583"/>
      <c r="D35" s="584" t="s">
        <v>210</v>
      </c>
      <c r="E35" s="583"/>
      <c r="F35" s="582" t="s">
        <v>211</v>
      </c>
      <c r="G35" s="584"/>
      <c r="H35" s="218"/>
    </row>
    <row r="36" spans="1:14" s="219" customFormat="1" ht="24.95" customHeight="1">
      <c r="A36" s="465" t="s">
        <v>7</v>
      </c>
      <c r="B36" s="650" t="s">
        <v>8</v>
      </c>
      <c r="C36" s="651" t="s">
        <v>9</v>
      </c>
      <c r="D36" s="651" t="s">
        <v>8</v>
      </c>
      <c r="E36" s="651" t="s">
        <v>9</v>
      </c>
      <c r="F36" s="651" t="s">
        <v>8</v>
      </c>
      <c r="G36" s="652" t="s">
        <v>9</v>
      </c>
      <c r="H36" s="218"/>
    </row>
    <row r="37" spans="1:14" s="219" customFormat="1" ht="24.95" customHeight="1">
      <c r="A37" s="220"/>
      <c r="B37" s="653" t="s">
        <v>10</v>
      </c>
      <c r="C37" s="654" t="s">
        <v>10</v>
      </c>
      <c r="D37" s="654" t="s">
        <v>10</v>
      </c>
      <c r="E37" s="654" t="s">
        <v>10</v>
      </c>
      <c r="F37" s="654" t="s">
        <v>10</v>
      </c>
      <c r="G37" s="655" t="s">
        <v>10</v>
      </c>
      <c r="H37" s="218"/>
    </row>
    <row r="38" spans="1:14" s="7" customFormat="1" ht="15.75">
      <c r="A38" s="178"/>
      <c r="B38" s="158"/>
      <c r="C38" s="158"/>
      <c r="D38" s="177"/>
      <c r="E38" s="177"/>
      <c r="F38" s="474"/>
      <c r="G38" s="474"/>
      <c r="H38" s="76"/>
    </row>
    <row r="39" spans="1:14" s="160" customFormat="1" ht="21.95" customHeight="1">
      <c r="A39" s="89" t="s">
        <v>181</v>
      </c>
      <c r="B39" s="480" t="s">
        <v>201</v>
      </c>
      <c r="C39" s="480" t="s">
        <v>201</v>
      </c>
      <c r="D39" s="480" t="s">
        <v>201</v>
      </c>
      <c r="E39" s="480" t="s">
        <v>201</v>
      </c>
      <c r="F39" s="480" t="s">
        <v>201</v>
      </c>
      <c r="G39" s="480" t="s">
        <v>201</v>
      </c>
    </row>
    <row r="40" spans="1:14" s="160" customFormat="1" ht="21.95" customHeight="1">
      <c r="A40" s="89" t="s">
        <v>159</v>
      </c>
      <c r="B40" s="419"/>
      <c r="C40" s="419"/>
      <c r="D40" s="578"/>
      <c r="E40" s="578"/>
      <c r="F40" s="578"/>
      <c r="G40" s="578"/>
    </row>
    <row r="41" spans="1:14" s="160" customFormat="1" ht="21.95" customHeight="1">
      <c r="A41" s="89" t="s">
        <v>140</v>
      </c>
      <c r="B41" s="480" t="s">
        <v>201</v>
      </c>
      <c r="C41" s="480" t="s">
        <v>201</v>
      </c>
      <c r="D41" s="480" t="s">
        <v>201</v>
      </c>
      <c r="E41" s="480" t="s">
        <v>201</v>
      </c>
      <c r="F41" s="480" t="s">
        <v>201</v>
      </c>
      <c r="G41" s="480" t="s">
        <v>201</v>
      </c>
    </row>
    <row r="42" spans="1:14" s="160" customFormat="1" ht="21.95" customHeight="1">
      <c r="A42" s="89" t="s">
        <v>182</v>
      </c>
      <c r="B42" s="480" t="s">
        <v>201</v>
      </c>
      <c r="C42" s="480" t="s">
        <v>201</v>
      </c>
      <c r="D42" s="480" t="s">
        <v>201</v>
      </c>
      <c r="E42" s="480" t="s">
        <v>201</v>
      </c>
      <c r="F42" s="480" t="s">
        <v>201</v>
      </c>
      <c r="G42" s="480" t="s">
        <v>201</v>
      </c>
    </row>
    <row r="43" spans="1:14" s="160" customFormat="1" ht="21.95" customHeight="1">
      <c r="A43" s="89" t="s">
        <v>160</v>
      </c>
      <c r="B43" s="484">
        <f>(25089900/1000000)</f>
        <v>25.0899</v>
      </c>
      <c r="C43" s="484">
        <f>(23936000/1000000)</f>
        <v>23.936</v>
      </c>
      <c r="D43" s="579">
        <f>(30139000/1000000)</f>
        <v>30.138999999999999</v>
      </c>
      <c r="E43" s="579">
        <f>(26766000/1000000)</f>
        <v>26.765999999999998</v>
      </c>
      <c r="F43" s="579"/>
      <c r="G43" s="579">
        <f>(29502800/1000000)</f>
        <v>29.502800000000001</v>
      </c>
    </row>
    <row r="44" spans="1:14" s="160" customFormat="1" ht="21.95" customHeight="1">
      <c r="A44" s="89" t="s">
        <v>161</v>
      </c>
      <c r="B44" s="480" t="s">
        <v>201</v>
      </c>
      <c r="C44" s="480" t="s">
        <v>201</v>
      </c>
      <c r="D44" s="480" t="s">
        <v>201</v>
      </c>
      <c r="E44" s="480" t="s">
        <v>201</v>
      </c>
      <c r="F44" s="480" t="s">
        <v>201</v>
      </c>
      <c r="G44" s="480" t="s">
        <v>201</v>
      </c>
    </row>
    <row r="45" spans="1:14" s="160" customFormat="1" ht="21.95" customHeight="1">
      <c r="A45" s="89" t="s">
        <v>162</v>
      </c>
      <c r="B45" s="480" t="s">
        <v>201</v>
      </c>
      <c r="C45" s="480" t="s">
        <v>201</v>
      </c>
      <c r="D45" s="480" t="s">
        <v>201</v>
      </c>
      <c r="E45" s="480" t="s">
        <v>201</v>
      </c>
      <c r="F45" s="480" t="s">
        <v>201</v>
      </c>
      <c r="G45" s="480" t="s">
        <v>201</v>
      </c>
    </row>
    <row r="46" spans="1:14" s="160" customFormat="1" ht="21.95" customHeight="1">
      <c r="A46" s="89" t="s">
        <v>163</v>
      </c>
      <c r="B46" s="484">
        <f>(6911475000/1000000)</f>
        <v>6911.4750000000004</v>
      </c>
      <c r="C46" s="484">
        <f>(6820000000/1000000)</f>
        <v>6820</v>
      </c>
      <c r="D46" s="579">
        <f>(9570472000/1000000)</f>
        <v>9570.4719999999998</v>
      </c>
      <c r="E46" s="579">
        <f>(6840490000/1000000)</f>
        <v>6840.49</v>
      </c>
      <c r="F46" s="480" t="s">
        <v>201</v>
      </c>
      <c r="G46" s="579">
        <f>(11990100000/1000000)</f>
        <v>11990.1</v>
      </c>
    </row>
    <row r="47" spans="1:14" s="160" customFormat="1" ht="21.95" customHeight="1">
      <c r="A47" s="89" t="s">
        <v>164</v>
      </c>
      <c r="B47" s="484">
        <f>(110386000/1000000)</f>
        <v>110.386</v>
      </c>
      <c r="C47" s="484">
        <f>(135236000/1000000)</f>
        <v>135.23599999999999</v>
      </c>
      <c r="D47" s="579">
        <f>(169968700/1000000)</f>
        <v>169.96870000000001</v>
      </c>
      <c r="E47" s="579">
        <f>(145510000/1000000)</f>
        <v>145.51</v>
      </c>
      <c r="F47" s="480" t="s">
        <v>201</v>
      </c>
      <c r="G47" s="579">
        <f>(148707400/1000000)</f>
        <v>148.70740000000001</v>
      </c>
    </row>
    <row r="48" spans="1:14" s="160" customFormat="1" ht="21.95" customHeight="1">
      <c r="A48" s="89" t="s">
        <v>165</v>
      </c>
      <c r="B48" s="480" t="s">
        <v>201</v>
      </c>
      <c r="C48" s="480" t="s">
        <v>201</v>
      </c>
      <c r="D48" s="480" t="s">
        <v>201</v>
      </c>
      <c r="E48" s="480" t="s">
        <v>201</v>
      </c>
      <c r="F48" s="480" t="s">
        <v>201</v>
      </c>
      <c r="G48" s="480" t="s">
        <v>201</v>
      </c>
    </row>
    <row r="49" spans="1:7" s="160" customFormat="1" ht="21.95" customHeight="1">
      <c r="A49" s="89" t="s">
        <v>166</v>
      </c>
      <c r="B49" s="484">
        <f>(3968500/1000000)</f>
        <v>3.9685000000000001</v>
      </c>
      <c r="C49" s="484">
        <f>(22630500/1000000)</f>
        <v>22.630500000000001</v>
      </c>
      <c r="D49" s="579">
        <f>(4104600/1000000)</f>
        <v>4.1045999999999996</v>
      </c>
      <c r="E49" s="579">
        <f>(5197000/1000000)</f>
        <v>5.1970000000000001</v>
      </c>
      <c r="F49" s="480" t="s">
        <v>201</v>
      </c>
      <c r="G49" s="579">
        <f>(7091000/1000000)</f>
        <v>7.0910000000000002</v>
      </c>
    </row>
    <row r="50" spans="1:7" s="160" customFormat="1" ht="21.95" customHeight="1">
      <c r="A50" s="89" t="s">
        <v>167</v>
      </c>
      <c r="B50" s="480" t="s">
        <v>201</v>
      </c>
      <c r="C50" s="480" t="s">
        <v>201</v>
      </c>
      <c r="D50" s="480" t="s">
        <v>201</v>
      </c>
      <c r="E50" s="480" t="s">
        <v>201</v>
      </c>
      <c r="F50" s="480" t="s">
        <v>201</v>
      </c>
      <c r="G50" s="579"/>
    </row>
    <row r="51" spans="1:7" s="160" customFormat="1" ht="21.95" customHeight="1">
      <c r="A51" s="89" t="s">
        <v>302</v>
      </c>
      <c r="B51" s="484">
        <f>(136489900/1000000)</f>
        <v>136.48990000000001</v>
      </c>
      <c r="C51" s="484">
        <f>(295500500/1000000)</f>
        <v>295.50049999999999</v>
      </c>
      <c r="D51" s="579">
        <f>(180587900/1000000)</f>
        <v>180.58789999999999</v>
      </c>
      <c r="E51" s="579">
        <f>(161477000/1000000)</f>
        <v>161.477</v>
      </c>
      <c r="F51" s="480" t="s">
        <v>201</v>
      </c>
      <c r="G51" s="579">
        <f>(173039100/1000000)</f>
        <v>173.03909999999999</v>
      </c>
    </row>
    <row r="52" spans="1:7" s="160" customFormat="1" ht="21.95" customHeight="1">
      <c r="A52" s="89" t="s">
        <v>168</v>
      </c>
      <c r="B52" s="484">
        <f>(6328226000/1000000)</f>
        <v>6328.2259999999997</v>
      </c>
      <c r="C52" s="484">
        <f>(6200258400/1000000)</f>
        <v>6200.2583999999997</v>
      </c>
      <c r="D52" s="579">
        <f>(6541000000/1000000)</f>
        <v>6541</v>
      </c>
      <c r="E52" s="579">
        <f>(6541000000/1000000)</f>
        <v>6541</v>
      </c>
      <c r="F52" s="480" t="s">
        <v>201</v>
      </c>
      <c r="G52" s="579">
        <f>(6541000000/1000000)</f>
        <v>6541</v>
      </c>
    </row>
    <row r="53" spans="1:7" s="160" customFormat="1" ht="21.95" customHeight="1">
      <c r="A53" s="89" t="s">
        <v>169</v>
      </c>
      <c r="B53" s="484"/>
      <c r="C53" s="484"/>
      <c r="D53" s="578"/>
      <c r="E53" s="578"/>
      <c r="F53" s="578"/>
      <c r="G53" s="578"/>
    </row>
    <row r="54" spans="1:7" s="160" customFormat="1" ht="21.95" customHeight="1">
      <c r="A54" s="89" t="s">
        <v>310</v>
      </c>
      <c r="B54" s="480" t="s">
        <v>201</v>
      </c>
      <c r="C54" s="480" t="s">
        <v>201</v>
      </c>
      <c r="D54" s="480" t="s">
        <v>201</v>
      </c>
      <c r="E54" s="480" t="s">
        <v>201</v>
      </c>
      <c r="F54" s="480" t="s">
        <v>201</v>
      </c>
      <c r="G54" s="480" t="s">
        <v>201</v>
      </c>
    </row>
    <row r="55" spans="1:7" s="160" customFormat="1" ht="21.95" customHeight="1">
      <c r="A55" s="89" t="s">
        <v>172</v>
      </c>
      <c r="B55" s="419"/>
      <c r="C55" s="419"/>
      <c r="D55" s="578"/>
      <c r="E55" s="578"/>
      <c r="F55" s="578"/>
      <c r="G55" s="578"/>
    </row>
    <row r="56" spans="1:7" s="160" customFormat="1" ht="21.95" customHeight="1">
      <c r="A56" s="89" t="s">
        <v>311</v>
      </c>
      <c r="B56" s="484"/>
      <c r="C56" s="484"/>
      <c r="D56" s="579"/>
      <c r="E56" s="579"/>
      <c r="F56" s="579"/>
      <c r="G56" s="579"/>
    </row>
    <row r="57" spans="1:7" s="160" customFormat="1" ht="21.95" customHeight="1">
      <c r="A57" s="89" t="s">
        <v>187</v>
      </c>
      <c r="B57" s="484">
        <f>(110000000/1000000)</f>
        <v>110</v>
      </c>
      <c r="C57" s="484">
        <f>(50000000/1000000)</f>
        <v>50</v>
      </c>
      <c r="D57" s="579">
        <f>(50000000/1000000)</f>
        <v>50</v>
      </c>
      <c r="E57" s="579">
        <f>(473840000/1000000)</f>
        <v>473.84</v>
      </c>
      <c r="F57" s="579" t="s">
        <v>66</v>
      </c>
      <c r="G57" s="579">
        <f>(262000000/1000000)</f>
        <v>262</v>
      </c>
    </row>
    <row r="58" spans="1:7" s="160" customFormat="1" ht="21.95" customHeight="1">
      <c r="A58" s="89" t="s">
        <v>188</v>
      </c>
      <c r="B58" s="480" t="s">
        <v>201</v>
      </c>
      <c r="C58" s="480" t="s">
        <v>201</v>
      </c>
      <c r="D58" s="480" t="s">
        <v>201</v>
      </c>
      <c r="E58" s="480" t="s">
        <v>201</v>
      </c>
      <c r="F58" s="480" t="s">
        <v>201</v>
      </c>
      <c r="G58" s="480" t="s">
        <v>201</v>
      </c>
    </row>
    <row r="59" spans="1:7" s="160" customFormat="1" ht="21.95" customHeight="1">
      <c r="A59" s="89" t="s">
        <v>174</v>
      </c>
      <c r="B59" s="484">
        <f>(8662240400/1000000)</f>
        <v>8662.2404000000006</v>
      </c>
      <c r="C59" s="484">
        <f>(6857832700/1000000)</f>
        <v>6857.8326999999999</v>
      </c>
      <c r="D59" s="579">
        <f>(4898416000/1000000)</f>
        <v>4898.4160000000002</v>
      </c>
      <c r="E59" s="579">
        <f>(7644707900/1000000)</f>
        <v>7644.7079000000003</v>
      </c>
      <c r="F59" s="579" t="s">
        <v>13</v>
      </c>
      <c r="G59" s="579">
        <f>(7964042600/1000000)</f>
        <v>7964.0425999999998</v>
      </c>
    </row>
    <row r="60" spans="1:7" s="159" customFormat="1" ht="21.95" customHeight="1">
      <c r="A60" s="310" t="s">
        <v>175</v>
      </c>
      <c r="B60" s="480" t="s">
        <v>201</v>
      </c>
      <c r="C60" s="480" t="s">
        <v>201</v>
      </c>
      <c r="D60" s="480" t="s">
        <v>201</v>
      </c>
      <c r="E60" s="480" t="s">
        <v>201</v>
      </c>
      <c r="F60" s="480" t="s">
        <v>201</v>
      </c>
      <c r="G60" s="480" t="s">
        <v>201</v>
      </c>
    </row>
    <row r="61" spans="1:7" s="14" customFormat="1" ht="15" customHeight="1">
      <c r="A61" s="18"/>
      <c r="B61" s="87"/>
      <c r="C61" s="87"/>
      <c r="D61" s="87"/>
      <c r="E61" s="87"/>
      <c r="F61" s="87"/>
      <c r="G61" s="87"/>
    </row>
    <row r="62" spans="1:7" ht="20.100000000000001" customHeight="1">
      <c r="A62" s="281" t="s">
        <v>203</v>
      </c>
      <c r="G62" s="32" t="s">
        <v>232</v>
      </c>
    </row>
    <row r="63" spans="1:7" ht="20.100000000000001" customHeight="1">
      <c r="A63" s="70"/>
      <c r="G63" s="32"/>
    </row>
    <row r="64" spans="1:7" ht="20.100000000000001" customHeight="1">
      <c r="A64" s="70"/>
      <c r="G64" s="32"/>
    </row>
    <row r="65" spans="1:7" ht="20.100000000000001" customHeight="1">
      <c r="A65" s="70"/>
      <c r="G65" s="32"/>
    </row>
    <row r="66" spans="1:7" ht="20.100000000000001" customHeight="1"/>
    <row r="67" spans="1:7" ht="20.100000000000001" customHeight="1">
      <c r="A67" s="615">
        <v>187</v>
      </c>
      <c r="B67" s="615"/>
      <c r="C67" s="615"/>
      <c r="D67" s="615"/>
      <c r="E67" s="615"/>
      <c r="F67" s="615"/>
      <c r="G67" s="615"/>
    </row>
  </sheetData>
  <mergeCells count="9">
    <mergeCell ref="A3:G3"/>
    <mergeCell ref="A4:G4"/>
    <mergeCell ref="A67:G67"/>
    <mergeCell ref="D35:E35"/>
    <mergeCell ref="F35:G35"/>
    <mergeCell ref="B7:C7"/>
    <mergeCell ref="D7:E7"/>
    <mergeCell ref="F7:G7"/>
    <mergeCell ref="B35:C3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9"/>
  <sheetViews>
    <sheetView showGridLines="0" view="pageBreakPreview" topLeftCell="A31" zoomScale="80" zoomScaleNormal="60" zoomScaleSheetLayoutView="80" workbookViewId="0">
      <selection activeCell="B36" sqref="B36:G37"/>
    </sheetView>
  </sheetViews>
  <sheetFormatPr defaultRowHeight="12.75"/>
  <cols>
    <col min="1" max="1" width="45.625" style="7" customWidth="1"/>
    <col min="2" max="7" width="15.625" style="7" customWidth="1"/>
    <col min="8" max="8" width="9" style="76"/>
    <col min="9" max="16384" width="9" style="7"/>
  </cols>
  <sheetData>
    <row r="1" spans="1:8" s="157" customFormat="1" ht="20.100000000000001" customHeight="1">
      <c r="B1" s="214" t="s">
        <v>0</v>
      </c>
      <c r="C1" s="215" t="s">
        <v>0</v>
      </c>
      <c r="F1" s="214" t="s">
        <v>0</v>
      </c>
      <c r="H1" s="216"/>
    </row>
    <row r="2" spans="1:8" s="157" customFormat="1" ht="20.100000000000001" customHeight="1">
      <c r="H2" s="216"/>
    </row>
    <row r="3" spans="1:8" s="432" customFormat="1" ht="24.95" customHeight="1">
      <c r="A3" s="585" t="s">
        <v>247</v>
      </c>
      <c r="B3" s="585"/>
      <c r="C3" s="585"/>
      <c r="D3" s="585"/>
      <c r="E3" s="585"/>
      <c r="F3" s="585"/>
      <c r="G3" s="585"/>
      <c r="H3" s="468"/>
    </row>
    <row r="4" spans="1:8" s="432" customFormat="1" ht="24.95" customHeight="1">
      <c r="A4" s="585" t="s">
        <v>237</v>
      </c>
      <c r="B4" s="585"/>
      <c r="C4" s="585"/>
      <c r="D4" s="585"/>
      <c r="E4" s="585"/>
      <c r="F4" s="585"/>
      <c r="G4" s="585"/>
      <c r="H4" s="468"/>
    </row>
    <row r="5" spans="1:8" ht="20.100000000000001" customHeight="1">
      <c r="A5" s="13" t="s">
        <v>0</v>
      </c>
    </row>
    <row r="6" spans="1:8" s="158" customFormat="1" ht="20.100000000000001" customHeight="1">
      <c r="G6" s="4" t="s">
        <v>1</v>
      </c>
      <c r="H6" s="177"/>
    </row>
    <row r="7" spans="1:8" ht="24.95" customHeight="1">
      <c r="A7" s="467"/>
      <c r="B7" s="582" t="s">
        <v>212</v>
      </c>
      <c r="C7" s="584"/>
      <c r="D7" s="591" t="s">
        <v>213</v>
      </c>
      <c r="E7" s="592"/>
      <c r="F7" s="591" t="s">
        <v>214</v>
      </c>
      <c r="G7" s="593"/>
    </row>
    <row r="8" spans="1:8" ht="24.95" customHeight="1">
      <c r="A8" s="465" t="s">
        <v>7</v>
      </c>
      <c r="B8" s="650" t="s">
        <v>8</v>
      </c>
      <c r="C8" s="659" t="s">
        <v>42</v>
      </c>
      <c r="D8" s="662" t="s">
        <v>8</v>
      </c>
      <c r="E8" s="662" t="s">
        <v>42</v>
      </c>
      <c r="F8" s="662" t="s">
        <v>8</v>
      </c>
      <c r="G8" s="663" t="s">
        <v>42</v>
      </c>
    </row>
    <row r="9" spans="1:8" ht="24.95" customHeight="1">
      <c r="A9" s="466"/>
      <c r="B9" s="653" t="s">
        <v>10</v>
      </c>
      <c r="C9" s="653" t="s">
        <v>10</v>
      </c>
      <c r="D9" s="665" t="s">
        <v>10</v>
      </c>
      <c r="E9" s="665" t="s">
        <v>10</v>
      </c>
      <c r="F9" s="665" t="s">
        <v>10</v>
      </c>
      <c r="G9" s="666" t="s">
        <v>10</v>
      </c>
    </row>
    <row r="10" spans="1:8" ht="15.75">
      <c r="A10" s="178"/>
      <c r="B10" s="221"/>
      <c r="C10" s="221"/>
      <c r="D10" s="475"/>
      <c r="E10" s="475"/>
      <c r="F10" s="476"/>
      <c r="G10" s="476"/>
    </row>
    <row r="11" spans="1:8" s="160" customFormat="1" ht="21.95" customHeight="1">
      <c r="A11" s="89" t="s">
        <v>181</v>
      </c>
      <c r="B11" s="480" t="s">
        <v>201</v>
      </c>
      <c r="C11" s="480" t="s">
        <v>201</v>
      </c>
      <c r="D11" s="480" t="s">
        <v>201</v>
      </c>
      <c r="E11" s="480" t="s">
        <v>201</v>
      </c>
      <c r="F11" s="480" t="s">
        <v>201</v>
      </c>
      <c r="G11" s="480" t="s">
        <v>201</v>
      </c>
      <c r="H11" s="159"/>
    </row>
    <row r="12" spans="1:8" s="160" customFormat="1" ht="21.95" customHeight="1">
      <c r="A12" s="89" t="s">
        <v>159</v>
      </c>
      <c r="D12" s="228"/>
      <c r="E12" s="228"/>
      <c r="F12" s="228"/>
      <c r="G12" s="228"/>
      <c r="H12" s="159"/>
    </row>
    <row r="13" spans="1:8" s="160" customFormat="1" ht="21.95" customHeight="1">
      <c r="A13" s="89" t="s">
        <v>140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159"/>
    </row>
    <row r="14" spans="1:8" s="160" customFormat="1" ht="21.95" customHeight="1">
      <c r="A14" s="89" t="s">
        <v>182</v>
      </c>
      <c r="B14" s="480" t="s">
        <v>201</v>
      </c>
      <c r="C14" s="480" t="s">
        <v>201</v>
      </c>
      <c r="D14" s="480" t="s">
        <v>201</v>
      </c>
      <c r="E14" s="480" t="s">
        <v>201</v>
      </c>
      <c r="F14" s="480" t="s">
        <v>201</v>
      </c>
      <c r="G14" s="480" t="s">
        <v>201</v>
      </c>
      <c r="H14" s="159"/>
    </row>
    <row r="15" spans="1:8" s="160" customFormat="1" ht="21.95" customHeight="1">
      <c r="A15" s="89" t="s">
        <v>160</v>
      </c>
      <c r="B15" s="484">
        <f>(39346100/1000000)</f>
        <v>39.3461</v>
      </c>
      <c r="C15" s="484">
        <f>(32284300/1000000)</f>
        <v>32.284300000000002</v>
      </c>
      <c r="D15" s="485">
        <f>(45468200/1000000)</f>
        <v>45.468200000000003</v>
      </c>
      <c r="E15" s="485">
        <f>(45126300/1000000)</f>
        <v>45.126300000000001</v>
      </c>
      <c r="F15" s="485">
        <f>(41142400/1000000)</f>
        <v>41.142400000000002</v>
      </c>
      <c r="G15" s="485">
        <f>(41709000/1000000)</f>
        <v>41.709000000000003</v>
      </c>
      <c r="H15" s="159"/>
    </row>
    <row r="16" spans="1:8" s="160" customFormat="1" ht="21.95" customHeight="1">
      <c r="A16" s="89" t="s">
        <v>161</v>
      </c>
      <c r="B16" s="480" t="s">
        <v>201</v>
      </c>
      <c r="C16" s="480" t="s">
        <v>201</v>
      </c>
      <c r="D16" s="485"/>
      <c r="E16" s="485"/>
      <c r="F16" s="486"/>
      <c r="G16" s="486"/>
      <c r="H16" s="159"/>
    </row>
    <row r="17" spans="1:8" s="160" customFormat="1" ht="21.95" customHeight="1">
      <c r="A17" s="89" t="s">
        <v>162</v>
      </c>
      <c r="B17" s="480" t="s">
        <v>201</v>
      </c>
      <c r="C17" s="480" t="s">
        <v>201</v>
      </c>
      <c r="D17" s="480" t="s">
        <v>201</v>
      </c>
      <c r="E17" s="480" t="s">
        <v>201</v>
      </c>
      <c r="F17" s="480" t="s">
        <v>201</v>
      </c>
      <c r="G17" s="480" t="s">
        <v>201</v>
      </c>
      <c r="H17" s="159"/>
    </row>
    <row r="18" spans="1:8" s="160" customFormat="1" ht="21.95" customHeight="1">
      <c r="A18" s="89" t="s">
        <v>163</v>
      </c>
      <c r="B18" s="484">
        <f>(15624674000/1000000)</f>
        <v>15624.674000000001</v>
      </c>
      <c r="C18" s="484">
        <f>(13078600000/1000000)</f>
        <v>13078.6</v>
      </c>
      <c r="D18" s="485">
        <f>(59713658000/1000000)</f>
        <v>59713.658000000003</v>
      </c>
      <c r="E18" s="485">
        <f>(56947864000/1000000)</f>
        <v>56947.864000000001</v>
      </c>
      <c r="F18" s="485">
        <f>(74416639000/1000000)</f>
        <v>74416.638999999996</v>
      </c>
      <c r="G18" s="485">
        <f>(73295828000/1000000)</f>
        <v>73295.827999999994</v>
      </c>
      <c r="H18" s="159"/>
    </row>
    <row r="19" spans="1:8" s="160" customFormat="1" ht="21.95" customHeight="1">
      <c r="A19" s="89" t="s">
        <v>164</v>
      </c>
      <c r="B19" s="484">
        <f>(188356100/1000000)</f>
        <v>188.3561</v>
      </c>
      <c r="C19" s="484">
        <f>(161061800/1000000)</f>
        <v>161.06180000000001</v>
      </c>
      <c r="D19" s="485">
        <f>(161130200/1000000)</f>
        <v>161.1302</v>
      </c>
      <c r="E19" s="485">
        <f>(181917800/1000000)</f>
        <v>181.9178</v>
      </c>
      <c r="F19" s="485">
        <f>(165346300/1000000)</f>
        <v>165.34630000000001</v>
      </c>
      <c r="G19" s="485">
        <f>(173503000/1000000)</f>
        <v>173.50299999999999</v>
      </c>
      <c r="H19" s="159"/>
    </row>
    <row r="20" spans="1:8" s="160" customFormat="1" ht="21.95" customHeight="1">
      <c r="A20" s="89" t="s">
        <v>165</v>
      </c>
      <c r="B20" s="480" t="s">
        <v>201</v>
      </c>
      <c r="C20" s="484"/>
      <c r="D20" s="480" t="s">
        <v>201</v>
      </c>
      <c r="E20" s="480" t="s">
        <v>201</v>
      </c>
      <c r="F20" s="480" t="s">
        <v>201</v>
      </c>
      <c r="G20" s="480" t="s">
        <v>201</v>
      </c>
      <c r="H20" s="159"/>
    </row>
    <row r="21" spans="1:8" s="160" customFormat="1" ht="21.95" customHeight="1">
      <c r="A21" s="89" t="s">
        <v>166</v>
      </c>
      <c r="B21" s="484">
        <f>(5192000/1000000)</f>
        <v>5.1920000000000002</v>
      </c>
      <c r="C21" s="484">
        <f>(4520700/1000000)</f>
        <v>4.5206999999999997</v>
      </c>
      <c r="D21" s="485">
        <f>(7155600/1000000)</f>
        <v>7.1555999999999997</v>
      </c>
      <c r="E21" s="485">
        <f>(6538000/1000000)</f>
        <v>6.5380000000000003</v>
      </c>
      <c r="F21" s="485">
        <f>(8203000/1000000)</f>
        <v>8.2029999999999994</v>
      </c>
      <c r="G21" s="485">
        <f>(8141000/1000000)</f>
        <v>8.141</v>
      </c>
      <c r="H21" s="159"/>
    </row>
    <row r="22" spans="1:8" s="160" customFormat="1" ht="21.95" customHeight="1">
      <c r="A22" s="89" t="s">
        <v>167</v>
      </c>
      <c r="B22" s="480" t="s">
        <v>201</v>
      </c>
      <c r="C22" s="480" t="s">
        <v>201</v>
      </c>
      <c r="D22" s="480" t="s">
        <v>201</v>
      </c>
      <c r="E22" s="480" t="s">
        <v>201</v>
      </c>
      <c r="F22" s="480" t="s">
        <v>201</v>
      </c>
      <c r="G22" s="480" t="s">
        <v>201</v>
      </c>
      <c r="H22" s="159"/>
    </row>
    <row r="23" spans="1:8" s="160" customFormat="1" ht="21.95" customHeight="1">
      <c r="A23" s="89" t="s">
        <v>302</v>
      </c>
      <c r="B23" s="484">
        <f>(235086500/1000000)</f>
        <v>235.0865</v>
      </c>
      <c r="C23" s="484">
        <f>(191176500/1000000)</f>
        <v>191.1765</v>
      </c>
      <c r="D23" s="485">
        <f>(227067100/1000000)</f>
        <v>227.06710000000001</v>
      </c>
      <c r="E23" s="485">
        <f>(254622000/1000000)</f>
        <v>254.62200000000001</v>
      </c>
      <c r="F23" s="485">
        <f>(278284400/1000000)</f>
        <v>278.28440000000001</v>
      </c>
      <c r="G23" s="485">
        <f>(284208000/1000000)</f>
        <v>284.20800000000003</v>
      </c>
      <c r="H23" s="159"/>
    </row>
    <row r="24" spans="1:8" s="160" customFormat="1" ht="21.95" customHeight="1">
      <c r="A24" s="89" t="s">
        <v>304</v>
      </c>
      <c r="B24" s="484">
        <f>(7541000000/1000000)</f>
        <v>7541</v>
      </c>
      <c r="C24" s="484">
        <f>(6541000000/1000000)</f>
        <v>6541</v>
      </c>
      <c r="D24" s="485"/>
      <c r="E24" s="485"/>
      <c r="F24" s="486"/>
      <c r="G24" s="486"/>
      <c r="H24" s="159"/>
    </row>
    <row r="25" spans="1:8" s="160" customFormat="1" ht="21.95" customHeight="1">
      <c r="A25" s="89" t="s">
        <v>170</v>
      </c>
      <c r="D25" s="485">
        <f>(8608550000/1000000)</f>
        <v>8608.5499999999993</v>
      </c>
      <c r="E25" s="485">
        <f>(7608550000/1000000)</f>
        <v>7608.55</v>
      </c>
      <c r="F25" s="485">
        <f>(10892927000/1000000)</f>
        <v>10892.927</v>
      </c>
      <c r="G25" s="485">
        <f>(10887927000/1000000)</f>
        <v>10887.927</v>
      </c>
      <c r="H25" s="159"/>
    </row>
    <row r="26" spans="1:8" s="160" customFormat="1" ht="21.95" customHeight="1">
      <c r="A26" s="89" t="s">
        <v>171</v>
      </c>
      <c r="B26" s="480" t="s">
        <v>201</v>
      </c>
      <c r="C26" s="480" t="s">
        <v>201</v>
      </c>
      <c r="D26" s="228"/>
      <c r="E26" s="228"/>
      <c r="F26" s="228"/>
      <c r="G26" s="228"/>
      <c r="H26" s="159"/>
    </row>
    <row r="27" spans="1:8" s="160" customFormat="1" ht="21.95" customHeight="1">
      <c r="A27" s="89" t="s">
        <v>172</v>
      </c>
      <c r="D27" s="480" t="s">
        <v>201</v>
      </c>
      <c r="E27" s="480" t="s">
        <v>201</v>
      </c>
      <c r="F27" s="480" t="s">
        <v>201</v>
      </c>
      <c r="G27" s="480" t="s">
        <v>201</v>
      </c>
      <c r="H27" s="159"/>
    </row>
    <row r="28" spans="1:8" s="160" customFormat="1" ht="21.95" customHeight="1">
      <c r="A28" s="89" t="s">
        <v>311</v>
      </c>
      <c r="B28" s="484"/>
      <c r="C28" s="484"/>
      <c r="D28" s="228"/>
      <c r="E28" s="228"/>
      <c r="F28" s="228"/>
      <c r="G28" s="228"/>
      <c r="H28" s="159"/>
    </row>
    <row r="29" spans="1:8" s="160" customFormat="1" ht="21.95" customHeight="1">
      <c r="A29" s="89" t="s">
        <v>187</v>
      </c>
      <c r="B29" s="484">
        <f>(361985000/1000000)</f>
        <v>361.98500000000001</v>
      </c>
      <c r="C29" s="484">
        <f>(375000000/1000000)</f>
        <v>375</v>
      </c>
      <c r="D29" s="487"/>
      <c r="E29" s="487"/>
      <c r="F29" s="487"/>
      <c r="G29" s="487"/>
      <c r="H29" s="159"/>
    </row>
    <row r="30" spans="1:8" s="160" customFormat="1" ht="21.95" customHeight="1">
      <c r="A30" s="89" t="s">
        <v>188</v>
      </c>
      <c r="B30" s="480" t="s">
        <v>201</v>
      </c>
      <c r="C30" s="480" t="s">
        <v>201</v>
      </c>
      <c r="D30" s="480" t="s">
        <v>201</v>
      </c>
      <c r="E30" s="480" t="s">
        <v>201</v>
      </c>
      <c r="F30" s="480" t="s">
        <v>201</v>
      </c>
      <c r="G30" s="480" t="s">
        <v>201</v>
      </c>
      <c r="H30" s="159"/>
    </row>
    <row r="31" spans="1:8" s="160" customFormat="1" ht="21.95" customHeight="1">
      <c r="A31" s="89" t="s">
        <v>174</v>
      </c>
      <c r="B31" s="484">
        <f>(8994768000/1000000)</f>
        <v>8994.768</v>
      </c>
      <c r="C31" s="484">
        <f>(5968615300/1000000)</f>
        <v>5968.6153000000004</v>
      </c>
      <c r="D31" s="480" t="s">
        <v>201</v>
      </c>
      <c r="E31" s="480" t="s">
        <v>201</v>
      </c>
      <c r="F31" s="480" t="s">
        <v>201</v>
      </c>
      <c r="G31" s="480" t="s">
        <v>201</v>
      </c>
      <c r="H31" s="159"/>
    </row>
    <row r="32" spans="1:8" s="160" customFormat="1" ht="21.95" customHeight="1">
      <c r="A32" s="310" t="s">
        <v>175</v>
      </c>
      <c r="B32" s="480" t="s">
        <v>201</v>
      </c>
      <c r="C32" s="480" t="s">
        <v>201</v>
      </c>
      <c r="D32" s="480" t="s">
        <v>201</v>
      </c>
      <c r="E32" s="480" t="s">
        <v>201</v>
      </c>
      <c r="F32" s="480" t="s">
        <v>201</v>
      </c>
      <c r="G32" s="480" t="s">
        <v>201</v>
      </c>
      <c r="H32" s="159"/>
    </row>
    <row r="33" spans="1:8" ht="15" customHeight="1">
      <c r="A33" s="18"/>
      <c r="B33" s="87"/>
      <c r="C33" s="87"/>
      <c r="D33" s="87" t="s">
        <v>201</v>
      </c>
      <c r="E33" s="87" t="s">
        <v>201</v>
      </c>
      <c r="F33" s="87" t="s">
        <v>201</v>
      </c>
      <c r="G33" s="87" t="s">
        <v>201</v>
      </c>
    </row>
    <row r="34" spans="1:8" s="471" customFormat="1" ht="24.95" customHeight="1">
      <c r="A34" s="281"/>
      <c r="B34" s="470"/>
      <c r="C34" s="470"/>
      <c r="D34" s="470"/>
      <c r="F34" s="470"/>
      <c r="G34" s="472"/>
      <c r="H34" s="473"/>
    </row>
    <row r="35" spans="1:8" s="229" customFormat="1" ht="24.95" customHeight="1">
      <c r="A35" s="387"/>
      <c r="B35" s="591" t="s">
        <v>215</v>
      </c>
      <c r="C35" s="592"/>
      <c r="D35" s="591" t="s">
        <v>216</v>
      </c>
      <c r="E35" s="592"/>
      <c r="F35" s="591" t="s">
        <v>217</v>
      </c>
      <c r="G35" s="593"/>
      <c r="H35" s="228"/>
    </row>
    <row r="36" spans="1:8" s="229" customFormat="1" ht="24.95" customHeight="1">
      <c r="A36" s="461" t="s">
        <v>7</v>
      </c>
      <c r="B36" s="662" t="s">
        <v>8</v>
      </c>
      <c r="C36" s="662" t="s">
        <v>42</v>
      </c>
      <c r="D36" s="662" t="s">
        <v>8</v>
      </c>
      <c r="E36" s="662" t="s">
        <v>42</v>
      </c>
      <c r="F36" s="662" t="s">
        <v>8</v>
      </c>
      <c r="G36" s="663" t="s">
        <v>9</v>
      </c>
      <c r="H36" s="228"/>
    </row>
    <row r="37" spans="1:8" s="229" customFormat="1" ht="24.95" customHeight="1">
      <c r="A37" s="469"/>
      <c r="B37" s="665" t="s">
        <v>10</v>
      </c>
      <c r="C37" s="665" t="s">
        <v>10</v>
      </c>
      <c r="D37" s="665" t="s">
        <v>10</v>
      </c>
      <c r="E37" s="665" t="s">
        <v>10</v>
      </c>
      <c r="F37" s="665" t="s">
        <v>10</v>
      </c>
      <c r="G37" s="666" t="s">
        <v>10</v>
      </c>
      <c r="H37" s="228"/>
    </row>
    <row r="38" spans="1:8" s="161" customFormat="1" ht="15.75">
      <c r="A38" s="179"/>
      <c r="B38" s="230"/>
      <c r="C38" s="230"/>
      <c r="D38" s="230"/>
      <c r="E38" s="230"/>
      <c r="F38" s="133"/>
      <c r="G38" s="133"/>
      <c r="H38" s="477"/>
    </row>
    <row r="39" spans="1:8" s="229" customFormat="1" ht="21.95" customHeight="1">
      <c r="A39" s="479" t="s">
        <v>181</v>
      </c>
      <c r="B39" s="480" t="s">
        <v>201</v>
      </c>
      <c r="C39" s="480" t="s">
        <v>201</v>
      </c>
      <c r="D39" s="480" t="s">
        <v>201</v>
      </c>
      <c r="E39" s="480" t="s">
        <v>201</v>
      </c>
      <c r="F39" s="480" t="s">
        <v>201</v>
      </c>
      <c r="G39" s="480" t="s">
        <v>201</v>
      </c>
      <c r="H39" s="228"/>
    </row>
    <row r="40" spans="1:8" s="229" customFormat="1" ht="21.95" customHeight="1">
      <c r="A40" s="479" t="s">
        <v>159</v>
      </c>
      <c r="H40" s="228"/>
    </row>
    <row r="41" spans="1:8" s="229" customFormat="1" ht="21.95" customHeight="1">
      <c r="A41" s="479" t="s">
        <v>140</v>
      </c>
      <c r="B41" s="480" t="s">
        <v>201</v>
      </c>
      <c r="C41" s="480" t="s">
        <v>201</v>
      </c>
      <c r="D41" s="480" t="s">
        <v>201</v>
      </c>
      <c r="E41" s="480" t="s">
        <v>201</v>
      </c>
      <c r="F41" s="480" t="s">
        <v>201</v>
      </c>
      <c r="G41" s="480" t="s">
        <v>201</v>
      </c>
      <c r="H41" s="228"/>
    </row>
    <row r="42" spans="1:8" s="229" customFormat="1" ht="21.95" customHeight="1">
      <c r="A42" s="479" t="s">
        <v>182</v>
      </c>
      <c r="B42" s="480" t="s">
        <v>201</v>
      </c>
      <c r="C42" s="480" t="s">
        <v>201</v>
      </c>
      <c r="D42" s="480" t="s">
        <v>201</v>
      </c>
      <c r="E42" s="480" t="s">
        <v>201</v>
      </c>
      <c r="F42" s="480" t="s">
        <v>201</v>
      </c>
      <c r="G42" s="480" t="s">
        <v>201</v>
      </c>
      <c r="H42" s="228"/>
    </row>
    <row r="43" spans="1:8" s="229" customFormat="1" ht="21.95" customHeight="1">
      <c r="A43" s="479" t="s">
        <v>160</v>
      </c>
      <c r="B43" s="449">
        <f>(54125200/1000000)</f>
        <v>54.1252</v>
      </c>
      <c r="C43" s="449">
        <f>(58403000/1000000)</f>
        <v>58.402999999999999</v>
      </c>
      <c r="D43" s="449">
        <f>(78690130/1000000)</f>
        <v>78.690129999999996</v>
      </c>
      <c r="E43" s="449">
        <f>(77643500/1000000)</f>
        <v>77.643500000000003</v>
      </c>
      <c r="F43" s="481">
        <f>(97412000/1000000)</f>
        <v>97.412000000000006</v>
      </c>
      <c r="G43" s="481">
        <f>(76547230/1000000)</f>
        <v>76.547229999999999</v>
      </c>
      <c r="H43" s="228"/>
    </row>
    <row r="44" spans="1:8" s="229" customFormat="1" ht="21.95" customHeight="1">
      <c r="A44" s="479" t="s">
        <v>161</v>
      </c>
      <c r="B44" s="449"/>
      <c r="C44" s="449"/>
      <c r="D44" s="449"/>
      <c r="E44" s="449"/>
      <c r="F44" s="480" t="s">
        <v>201</v>
      </c>
      <c r="G44" s="480" t="s">
        <v>201</v>
      </c>
      <c r="H44" s="228"/>
    </row>
    <row r="45" spans="1:8" s="229" customFormat="1" ht="21.95" customHeight="1">
      <c r="A45" s="479" t="s">
        <v>162</v>
      </c>
      <c r="B45" s="480" t="s">
        <v>201</v>
      </c>
      <c r="C45" s="480" t="s">
        <v>201</v>
      </c>
      <c r="D45" s="480" t="s">
        <v>201</v>
      </c>
      <c r="E45" s="480" t="s">
        <v>201</v>
      </c>
      <c r="F45" s="480" t="s">
        <v>201</v>
      </c>
      <c r="G45" s="480" t="s">
        <v>201</v>
      </c>
      <c r="H45" s="228"/>
    </row>
    <row r="46" spans="1:8" s="229" customFormat="1" ht="21.95" customHeight="1">
      <c r="A46" s="479" t="s">
        <v>163</v>
      </c>
      <c r="B46" s="449">
        <f>(86531217400/1000000)</f>
        <v>86531.217399999994</v>
      </c>
      <c r="C46" s="449">
        <f>(78212768000/1000000)</f>
        <v>78212.767999999996</v>
      </c>
      <c r="D46" s="449">
        <f>(102328908000/1000000)</f>
        <v>102328.908</v>
      </c>
      <c r="E46" s="449">
        <f>(96387189000/1000000)</f>
        <v>96387.188999999998</v>
      </c>
      <c r="F46" s="449">
        <f>(125565350400/1000000)</f>
        <v>125565.3504</v>
      </c>
      <c r="G46" s="449">
        <f>(126233807000/1000000)</f>
        <v>126233.807</v>
      </c>
      <c r="H46" s="228"/>
    </row>
    <row r="47" spans="1:8" s="229" customFormat="1" ht="21.95" customHeight="1">
      <c r="A47" s="479" t="s">
        <v>164</v>
      </c>
      <c r="B47" s="449">
        <f>(197111000/1000000)</f>
        <v>197.11099999999999</v>
      </c>
      <c r="C47" s="449">
        <f>(197760800/1000000)</f>
        <v>197.76079999999999</v>
      </c>
      <c r="D47" s="449">
        <f>(222448100/1000000)</f>
        <v>222.44810000000001</v>
      </c>
      <c r="E47" s="449">
        <f>(220236000/1000000)</f>
        <v>220.23599999999999</v>
      </c>
      <c r="F47" s="481">
        <f>(264766200/1000000)</f>
        <v>264.76620000000003</v>
      </c>
      <c r="G47" s="481">
        <f>(239454100/1000000)</f>
        <v>239.45410000000001</v>
      </c>
      <c r="H47" s="228"/>
    </row>
    <row r="48" spans="1:8" s="229" customFormat="1" ht="21.95" customHeight="1">
      <c r="A48" s="479" t="s">
        <v>165</v>
      </c>
      <c r="B48" s="480" t="s">
        <v>201</v>
      </c>
      <c r="C48" s="480" t="s">
        <v>201</v>
      </c>
      <c r="D48" s="480" t="s">
        <v>201</v>
      </c>
      <c r="E48" s="480" t="s">
        <v>201</v>
      </c>
      <c r="F48" s="480" t="s">
        <v>201</v>
      </c>
      <c r="G48" s="480" t="s">
        <v>201</v>
      </c>
      <c r="H48" s="228"/>
    </row>
    <row r="49" spans="1:8" s="229" customFormat="1" ht="21.95" customHeight="1">
      <c r="A49" s="479" t="s">
        <v>166</v>
      </c>
      <c r="B49" s="449">
        <f>(9407000/1000000)</f>
        <v>9.407</v>
      </c>
      <c r="C49" s="449">
        <f>(9407000/1000000)</f>
        <v>9.407</v>
      </c>
      <c r="D49" s="449">
        <f>(38989000/1000000)</f>
        <v>38.988999999999997</v>
      </c>
      <c r="E49" s="449">
        <f>(38356000/1000000)</f>
        <v>38.356000000000002</v>
      </c>
      <c r="F49" s="481">
        <f>(38939400/1000000)</f>
        <v>38.939399999999999</v>
      </c>
      <c r="G49" s="481">
        <f>(37171100/1000000)</f>
        <v>37.171100000000003</v>
      </c>
      <c r="H49" s="228"/>
    </row>
    <row r="50" spans="1:8" s="229" customFormat="1" ht="21.95" customHeight="1">
      <c r="A50" s="479" t="s">
        <v>167</v>
      </c>
      <c r="B50" s="480" t="s">
        <v>201</v>
      </c>
      <c r="C50" s="480" t="s">
        <v>201</v>
      </c>
      <c r="D50" s="480" t="s">
        <v>201</v>
      </c>
      <c r="E50" s="480" t="s">
        <v>201</v>
      </c>
      <c r="F50" s="480" t="s">
        <v>201</v>
      </c>
      <c r="G50" s="480" t="s">
        <v>201</v>
      </c>
      <c r="H50" s="228"/>
    </row>
    <row r="51" spans="1:8" s="229" customFormat="1" ht="21.95" customHeight="1">
      <c r="A51" s="479" t="s">
        <v>302</v>
      </c>
      <c r="B51" s="449">
        <f>(323187000/1000000)</f>
        <v>323.18700000000001</v>
      </c>
      <c r="C51" s="449">
        <f>(317308400/1000000)</f>
        <v>317.30840000000001</v>
      </c>
      <c r="D51" s="449">
        <f>(480832700/1000000)</f>
        <v>480.83269999999999</v>
      </c>
      <c r="E51" s="449">
        <f>(401400000/1000000)</f>
        <v>401.4</v>
      </c>
      <c r="F51" s="481">
        <f>(509249000/1000000)</f>
        <v>509.24900000000002</v>
      </c>
      <c r="G51" s="481">
        <f>(496137000/1000000)</f>
        <v>496.137</v>
      </c>
      <c r="H51" s="228"/>
    </row>
    <row r="52" spans="1:8" s="229" customFormat="1" ht="21.95" customHeight="1">
      <c r="A52" s="479" t="s">
        <v>184</v>
      </c>
      <c r="B52" s="449">
        <f>(11542074000/1000000)</f>
        <v>11542.074000000001</v>
      </c>
      <c r="C52" s="449">
        <f>(11537074000/1000000)</f>
        <v>11537.074000000001</v>
      </c>
      <c r="D52" s="449">
        <f>(17965518000/1000000)</f>
        <v>17965.518</v>
      </c>
      <c r="E52" s="449">
        <f>(11845612000/1000000)</f>
        <v>11845.611999999999</v>
      </c>
      <c r="F52" s="481">
        <f>(20489000000/100000)</f>
        <v>204890</v>
      </c>
      <c r="G52" s="481">
        <f>(18684000000/1000000)</f>
        <v>18684</v>
      </c>
      <c r="H52" s="228"/>
    </row>
    <row r="53" spans="1:8" s="229" customFormat="1" ht="21.95" customHeight="1">
      <c r="A53" s="479" t="s">
        <v>170</v>
      </c>
      <c r="H53" s="228"/>
    </row>
    <row r="54" spans="1:8" s="229" customFormat="1" ht="21.95" customHeight="1">
      <c r="A54" s="479" t="s">
        <v>171</v>
      </c>
      <c r="B54" s="480" t="s">
        <v>201</v>
      </c>
      <c r="C54" s="480" t="s">
        <v>201</v>
      </c>
      <c r="D54" s="480" t="s">
        <v>201</v>
      </c>
      <c r="E54" s="480" t="s">
        <v>201</v>
      </c>
      <c r="F54" s="480" t="s">
        <v>201</v>
      </c>
      <c r="G54" s="480" t="s">
        <v>201</v>
      </c>
      <c r="H54" s="228"/>
    </row>
    <row r="55" spans="1:8" s="229" customFormat="1" ht="21.95" customHeight="1">
      <c r="A55" s="479" t="s">
        <v>172</v>
      </c>
      <c r="D55" s="480" t="s">
        <v>201</v>
      </c>
      <c r="E55" s="480" t="s">
        <v>201</v>
      </c>
      <c r="F55" s="449">
        <f>(697866000/1000000)</f>
        <v>697.86599999999999</v>
      </c>
      <c r="G55" s="449">
        <f>(587899200/1000000)</f>
        <v>587.89919999999995</v>
      </c>
      <c r="H55" s="228"/>
    </row>
    <row r="56" spans="1:8" s="229" customFormat="1" ht="21.95" customHeight="1">
      <c r="A56" s="479" t="s">
        <v>311</v>
      </c>
      <c r="B56" s="448"/>
      <c r="C56" s="448"/>
      <c r="D56" s="448"/>
      <c r="E56" s="448"/>
      <c r="F56" s="449"/>
      <c r="G56" s="449"/>
      <c r="H56" s="228"/>
    </row>
    <row r="57" spans="1:8" s="229" customFormat="1" ht="21.95" customHeight="1">
      <c r="A57" s="479" t="s">
        <v>187</v>
      </c>
      <c r="B57" s="480" t="s">
        <v>201</v>
      </c>
      <c r="C57" s="480" t="s">
        <v>201</v>
      </c>
      <c r="D57" s="448"/>
      <c r="E57" s="448"/>
      <c r="F57" s="449"/>
      <c r="G57" s="449"/>
      <c r="H57" s="228"/>
    </row>
    <row r="58" spans="1:8" s="229" customFormat="1" ht="21.95" customHeight="1">
      <c r="A58" s="479" t="s">
        <v>188</v>
      </c>
      <c r="B58" s="480" t="s">
        <v>201</v>
      </c>
      <c r="C58" s="480" t="s">
        <v>201</v>
      </c>
      <c r="D58" s="480" t="s">
        <v>201</v>
      </c>
      <c r="E58" s="480" t="s">
        <v>201</v>
      </c>
      <c r="F58" s="480" t="s">
        <v>201</v>
      </c>
      <c r="G58" s="480" t="s">
        <v>201</v>
      </c>
      <c r="H58" s="228"/>
    </row>
    <row r="59" spans="1:8" s="229" customFormat="1" ht="21.95" customHeight="1">
      <c r="A59" s="479" t="s">
        <v>174</v>
      </c>
      <c r="B59" s="480" t="s">
        <v>201</v>
      </c>
      <c r="C59" s="480" t="s">
        <v>201</v>
      </c>
      <c r="D59" s="480" t="s">
        <v>201</v>
      </c>
      <c r="E59" s="480" t="s">
        <v>201</v>
      </c>
      <c r="F59" s="482">
        <f>(44266382200/1000000)</f>
        <v>44266.3822</v>
      </c>
      <c r="G59" s="482">
        <f>(32615005000/1000000)</f>
        <v>32615.005000000001</v>
      </c>
      <c r="H59" s="228"/>
    </row>
    <row r="60" spans="1:8" s="228" customFormat="1" ht="21.95" customHeight="1">
      <c r="A60" s="483" t="s">
        <v>175</v>
      </c>
      <c r="B60" s="480" t="s">
        <v>201</v>
      </c>
      <c r="C60" s="480" t="s">
        <v>201</v>
      </c>
      <c r="D60" s="480" t="s">
        <v>201</v>
      </c>
      <c r="E60" s="480" t="s">
        <v>201</v>
      </c>
      <c r="F60" s="480" t="s">
        <v>201</v>
      </c>
      <c r="G60" s="480" t="s">
        <v>201</v>
      </c>
    </row>
    <row r="61" spans="1:8" s="161" customFormat="1" ht="15" customHeight="1">
      <c r="A61" s="231"/>
      <c r="B61" s="87"/>
      <c r="C61" s="87"/>
      <c r="D61" s="87"/>
      <c r="E61" s="87"/>
      <c r="F61" s="87"/>
      <c r="G61" s="87"/>
      <c r="H61" s="477"/>
    </row>
    <row r="62" spans="1:8" s="161" customFormat="1" ht="20.100000000000001" customHeight="1">
      <c r="A62" s="281" t="s">
        <v>203</v>
      </c>
      <c r="B62" s="470"/>
      <c r="C62" s="470"/>
      <c r="G62" s="472" t="s">
        <v>78</v>
      </c>
      <c r="H62" s="477"/>
    </row>
    <row r="63" spans="1:8" s="161" customFormat="1" ht="20.100000000000001" customHeight="1">
      <c r="A63" s="281"/>
      <c r="B63" s="470"/>
      <c r="C63" s="470"/>
      <c r="G63" s="472"/>
      <c r="H63" s="477"/>
    </row>
    <row r="64" spans="1:8" s="161" customFormat="1" ht="20.100000000000001" customHeight="1">
      <c r="A64" s="281"/>
      <c r="B64" s="470"/>
      <c r="C64" s="470"/>
      <c r="G64" s="472"/>
      <c r="H64" s="477"/>
    </row>
    <row r="65" spans="1:8" s="161" customFormat="1" ht="20.100000000000001" customHeight="1">
      <c r="A65" s="281"/>
      <c r="B65" s="470"/>
      <c r="C65" s="470"/>
      <c r="G65" s="472"/>
      <c r="H65" s="477"/>
    </row>
    <row r="66" spans="1:8" s="93" customFormat="1" ht="20.100000000000001" customHeight="1">
      <c r="A66" s="589">
        <v>188</v>
      </c>
      <c r="B66" s="589"/>
      <c r="C66" s="589"/>
      <c r="D66" s="589"/>
      <c r="E66" s="589"/>
      <c r="F66" s="589"/>
      <c r="G66" s="589"/>
      <c r="H66" s="97"/>
    </row>
    <row r="67" spans="1:8" ht="20.100000000000001" customHeight="1"/>
    <row r="68" spans="1:8" ht="20.100000000000001" customHeight="1"/>
    <row r="69" spans="1:8" ht="20.100000000000001" customHeight="1"/>
  </sheetData>
  <mergeCells count="9">
    <mergeCell ref="A3:G3"/>
    <mergeCell ref="A4:G4"/>
    <mergeCell ref="A66:G66"/>
    <mergeCell ref="D7:E7"/>
    <mergeCell ref="F7:G7"/>
    <mergeCell ref="B35:C35"/>
    <mergeCell ref="F35:G35"/>
    <mergeCell ref="D35:E35"/>
    <mergeCell ref="B7:C7"/>
  </mergeCells>
  <printOptions horizontalCentered="1"/>
  <pageMargins left="0.19685039370078741" right="0.19685039370078741" top="0.19685039370078741" bottom="0" header="0" footer="0"/>
  <pageSetup paperSize="9" scale="60" fitToWidth="2" fitToHeight="2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69"/>
  <sheetViews>
    <sheetView showGridLines="0" view="pageBreakPreview" topLeftCell="A43" zoomScaleNormal="70" zoomScaleSheetLayoutView="100" workbookViewId="0">
      <selection activeCell="J34" sqref="J34"/>
    </sheetView>
  </sheetViews>
  <sheetFormatPr defaultRowHeight="15"/>
  <cols>
    <col min="1" max="1" width="45.625" style="161" customWidth="1"/>
    <col min="2" max="7" width="16.625" style="230" customWidth="1"/>
    <col min="8" max="16384" width="9" style="161"/>
  </cols>
  <sheetData>
    <row r="1" spans="1:18" ht="20.100000000000001" customHeight="1">
      <c r="A1" s="124"/>
      <c r="B1" s="223" t="s">
        <v>0</v>
      </c>
      <c r="C1" s="224" t="s">
        <v>0</v>
      </c>
      <c r="D1" s="223"/>
      <c r="E1" s="223"/>
      <c r="F1" s="223" t="s">
        <v>0</v>
      </c>
      <c r="G1" s="223"/>
      <c r="H1" s="124"/>
      <c r="I1" s="124"/>
      <c r="J1" s="225"/>
      <c r="L1" s="124"/>
      <c r="M1" s="124"/>
      <c r="N1" s="124"/>
      <c r="O1" s="124"/>
      <c r="P1" s="124"/>
      <c r="Q1" s="124"/>
      <c r="R1" s="124"/>
    </row>
    <row r="2" spans="1:18" ht="20.100000000000001" customHeight="1">
      <c r="A2" s="124"/>
      <c r="B2" s="223"/>
      <c r="C2" s="223"/>
      <c r="D2" s="223"/>
      <c r="E2" s="223"/>
      <c r="F2" s="223"/>
      <c r="G2" s="223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 s="488" customFormat="1" ht="24.95" customHeight="1">
      <c r="A3" s="605" t="s">
        <v>248</v>
      </c>
      <c r="B3" s="605"/>
      <c r="C3" s="605"/>
      <c r="D3" s="605"/>
      <c r="E3" s="605"/>
      <c r="F3" s="605"/>
      <c r="G3" s="605"/>
      <c r="H3" s="123"/>
      <c r="I3" s="123"/>
      <c r="J3" s="123"/>
      <c r="K3" s="123"/>
      <c r="L3" s="124"/>
      <c r="M3" s="124"/>
      <c r="N3" s="124"/>
      <c r="O3" s="124"/>
      <c r="P3" s="124"/>
      <c r="Q3" s="124"/>
      <c r="R3" s="124"/>
    </row>
    <row r="4" spans="1:18" s="488" customFormat="1" ht="24.95" customHeight="1">
      <c r="A4" s="605" t="s">
        <v>237</v>
      </c>
      <c r="B4" s="605"/>
      <c r="C4" s="605"/>
      <c r="D4" s="605"/>
      <c r="E4" s="605"/>
      <c r="F4" s="605"/>
      <c r="G4" s="605"/>
      <c r="H4" s="124"/>
      <c r="I4" s="124"/>
      <c r="J4" s="124"/>
      <c r="K4" s="124"/>
      <c r="L4" s="124"/>
      <c r="M4" s="124"/>
    </row>
    <row r="5" spans="1:18" ht="20.100000000000001" customHeight="1">
      <c r="A5" s="226" t="s">
        <v>0</v>
      </c>
      <c r="B5" s="222"/>
      <c r="C5" s="222"/>
      <c r="D5" s="222"/>
      <c r="E5" s="222"/>
      <c r="F5" s="222"/>
      <c r="G5" s="222"/>
      <c r="H5" s="115"/>
      <c r="I5" s="115"/>
      <c r="J5" s="115"/>
      <c r="K5" s="115"/>
      <c r="L5" s="115"/>
      <c r="M5" s="115"/>
    </row>
    <row r="6" spans="1:18" ht="20.100000000000001" customHeight="1">
      <c r="A6" s="126"/>
      <c r="B6" s="227"/>
      <c r="C6" s="227"/>
      <c r="D6" s="227"/>
      <c r="E6" s="227"/>
      <c r="F6" s="227"/>
      <c r="G6" s="200" t="s">
        <v>1</v>
      </c>
      <c r="H6" s="129"/>
      <c r="I6" s="126"/>
      <c r="J6" s="126"/>
      <c r="L6" s="126"/>
      <c r="M6" s="126"/>
      <c r="N6" s="126"/>
      <c r="O6" s="126"/>
      <c r="P6" s="126"/>
      <c r="Q6" s="126"/>
      <c r="R6" s="126"/>
    </row>
    <row r="7" spans="1:18" s="229" customFormat="1" ht="24.95" customHeight="1">
      <c r="A7" s="387"/>
      <c r="B7" s="591" t="s">
        <v>218</v>
      </c>
      <c r="C7" s="592"/>
      <c r="D7" s="591" t="s">
        <v>219</v>
      </c>
      <c r="E7" s="592"/>
      <c r="F7" s="591" t="s">
        <v>220</v>
      </c>
      <c r="G7" s="593"/>
      <c r="H7" s="228"/>
    </row>
    <row r="8" spans="1:18" s="229" customFormat="1" ht="24.95" customHeight="1">
      <c r="A8" s="461" t="s">
        <v>7</v>
      </c>
      <c r="B8" s="662" t="s">
        <v>8</v>
      </c>
      <c r="C8" s="662" t="s">
        <v>9</v>
      </c>
      <c r="D8" s="662" t="s">
        <v>8</v>
      </c>
      <c r="E8" s="662" t="s">
        <v>9</v>
      </c>
      <c r="F8" s="662" t="s">
        <v>8</v>
      </c>
      <c r="G8" s="663" t="s">
        <v>9</v>
      </c>
      <c r="H8" s="228"/>
    </row>
    <row r="9" spans="1:18" s="229" customFormat="1" ht="24.95" customHeight="1">
      <c r="A9" s="469"/>
      <c r="B9" s="665" t="s">
        <v>10</v>
      </c>
      <c r="C9" s="665" t="s">
        <v>10</v>
      </c>
      <c r="D9" s="665" t="s">
        <v>10</v>
      </c>
      <c r="E9" s="665" t="s">
        <v>10</v>
      </c>
      <c r="F9" s="665" t="s">
        <v>10</v>
      </c>
      <c r="G9" s="666" t="s">
        <v>10</v>
      </c>
      <c r="H9" s="228"/>
    </row>
    <row r="10" spans="1:18" ht="15" customHeight="1">
      <c r="A10" s="179"/>
      <c r="B10" s="133"/>
      <c r="C10" s="133"/>
      <c r="D10" s="133"/>
      <c r="E10" s="133"/>
      <c r="F10" s="133"/>
      <c r="G10" s="133"/>
      <c r="H10" s="477"/>
    </row>
    <row r="11" spans="1:18" s="229" customFormat="1" ht="21.95" customHeight="1">
      <c r="A11" s="479" t="s">
        <v>181</v>
      </c>
      <c r="B11" s="480" t="s">
        <v>201</v>
      </c>
      <c r="C11" s="480" t="s">
        <v>201</v>
      </c>
      <c r="D11" s="480" t="s">
        <v>201</v>
      </c>
      <c r="E11" s="480" t="s">
        <v>201</v>
      </c>
      <c r="F11" s="480" t="s">
        <v>201</v>
      </c>
      <c r="G11" s="480" t="s">
        <v>201</v>
      </c>
      <c r="H11" s="228"/>
    </row>
    <row r="12" spans="1:18" s="229" customFormat="1" ht="21.95" customHeight="1">
      <c r="A12" s="479" t="s">
        <v>159</v>
      </c>
      <c r="H12" s="228"/>
    </row>
    <row r="13" spans="1:18" s="229" customFormat="1" ht="21.95" customHeight="1">
      <c r="A13" s="479" t="s">
        <v>140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</row>
    <row r="14" spans="1:18" s="229" customFormat="1" ht="21.95" customHeight="1">
      <c r="A14" s="479" t="s">
        <v>312</v>
      </c>
      <c r="B14" s="480" t="s">
        <v>201</v>
      </c>
      <c r="C14" s="480" t="s">
        <v>201</v>
      </c>
      <c r="D14" s="480" t="s">
        <v>201</v>
      </c>
      <c r="E14" s="480" t="s">
        <v>201</v>
      </c>
      <c r="F14" s="480" t="s">
        <v>201</v>
      </c>
      <c r="G14" s="480" t="s">
        <v>201</v>
      </c>
    </row>
    <row r="15" spans="1:18" s="229" customFormat="1" ht="21.95" customHeight="1">
      <c r="A15" s="479" t="s">
        <v>160</v>
      </c>
      <c r="B15" s="481">
        <f>(110841000/1000000)</f>
        <v>110.84099999999999</v>
      </c>
      <c r="C15" s="481">
        <f>(94244000/1000000)</f>
        <v>94.244</v>
      </c>
      <c r="D15" s="481">
        <f>(454925000/1000000)</f>
        <v>454.92500000000001</v>
      </c>
      <c r="E15" s="481">
        <f>(99730700/1000000)</f>
        <v>99.730699999999999</v>
      </c>
      <c r="F15" s="481">
        <f>(130233000/1000000)</f>
        <v>130.233</v>
      </c>
      <c r="G15" s="481">
        <f>(137247000/1000000)</f>
        <v>137.24700000000001</v>
      </c>
    </row>
    <row r="16" spans="1:18" s="229" customFormat="1" ht="21.95" customHeight="1">
      <c r="A16" s="479" t="s">
        <v>161</v>
      </c>
      <c r="B16" s="480" t="s">
        <v>201</v>
      </c>
      <c r="C16" s="480" t="s">
        <v>201</v>
      </c>
      <c r="D16" s="480" t="s">
        <v>201</v>
      </c>
      <c r="E16" s="480" t="s">
        <v>201</v>
      </c>
      <c r="F16" s="480" t="s">
        <v>201</v>
      </c>
      <c r="G16" s="480" t="s">
        <v>201</v>
      </c>
    </row>
    <row r="17" spans="1:7" s="229" customFormat="1" ht="21.95" customHeight="1">
      <c r="A17" s="479" t="s">
        <v>162</v>
      </c>
      <c r="B17" s="480" t="s">
        <v>201</v>
      </c>
      <c r="C17" s="480" t="s">
        <v>201</v>
      </c>
      <c r="D17" s="480" t="s">
        <v>201</v>
      </c>
      <c r="E17" s="480" t="s">
        <v>201</v>
      </c>
      <c r="F17" s="480" t="s">
        <v>201</v>
      </c>
      <c r="G17" s="480" t="s">
        <v>201</v>
      </c>
    </row>
    <row r="18" spans="1:7" s="229" customFormat="1" ht="21.95" customHeight="1">
      <c r="A18" s="479" t="s">
        <v>163</v>
      </c>
      <c r="B18" s="449">
        <f>(74800060000/1000000)</f>
        <v>74800.06</v>
      </c>
      <c r="C18" s="449">
        <f>(137533478000/1000000)</f>
        <v>137533.478</v>
      </c>
      <c r="D18" s="449">
        <f>(39950063600/1000000)</f>
        <v>39950.063600000001</v>
      </c>
      <c r="E18" s="449">
        <f>(38077365000/1000000)</f>
        <v>38077.364999999998</v>
      </c>
      <c r="F18" s="449">
        <f>(40244348000/1000000)</f>
        <v>40244.347999999998</v>
      </c>
      <c r="G18" s="449">
        <f>(40097346000/1000000)</f>
        <v>40097.345999999998</v>
      </c>
    </row>
    <row r="19" spans="1:7" s="229" customFormat="1" ht="21.95" customHeight="1">
      <c r="A19" s="479" t="s">
        <v>164</v>
      </c>
      <c r="B19" s="481">
        <f>(290768920/1000000)</f>
        <v>290.76891999999998</v>
      </c>
      <c r="C19" s="481">
        <f>(256087000/1000000)</f>
        <v>256.08699999999999</v>
      </c>
      <c r="D19" s="481">
        <f>(311844000/1000000)</f>
        <v>311.84399999999999</v>
      </c>
      <c r="E19" s="481">
        <f>(296407000/1000000)</f>
        <v>296.40699999999998</v>
      </c>
      <c r="F19" s="481">
        <f>(359597000/1000000)</f>
        <v>359.59699999999998</v>
      </c>
      <c r="G19" s="481">
        <f>(326927000/1000000)</f>
        <v>326.92700000000002</v>
      </c>
    </row>
    <row r="20" spans="1:7" s="229" customFormat="1" ht="21.95" customHeight="1">
      <c r="A20" s="479" t="s">
        <v>165</v>
      </c>
      <c r="B20" s="480" t="s">
        <v>201</v>
      </c>
      <c r="C20" s="480" t="s">
        <v>201</v>
      </c>
      <c r="D20" s="480" t="s">
        <v>201</v>
      </c>
      <c r="E20" s="480" t="s">
        <v>201</v>
      </c>
      <c r="F20" s="480" t="s">
        <v>201</v>
      </c>
      <c r="G20" s="480" t="s">
        <v>201</v>
      </c>
    </row>
    <row r="21" spans="1:7" s="229" customFormat="1" ht="21.95" customHeight="1">
      <c r="A21" s="479" t="s">
        <v>166</v>
      </c>
      <c r="B21" s="481">
        <f>(69230000/1000000)</f>
        <v>69.23</v>
      </c>
      <c r="C21" s="481">
        <f>(16819200/1000000)</f>
        <v>16.819199999999999</v>
      </c>
      <c r="D21" s="481">
        <f>(108191000/1000000)</f>
        <v>108.191</v>
      </c>
      <c r="E21" s="481">
        <f>(101371000/1000000)</f>
        <v>101.371</v>
      </c>
      <c r="F21" s="481">
        <f>(70000000/1000000)</f>
        <v>70</v>
      </c>
      <c r="G21" s="481">
        <f>(113129000/1000000)</f>
        <v>113.129</v>
      </c>
    </row>
    <row r="22" spans="1:7" s="229" customFormat="1" ht="21.95" customHeight="1">
      <c r="A22" s="479" t="s">
        <v>167</v>
      </c>
      <c r="B22" s="480" t="s">
        <v>201</v>
      </c>
      <c r="C22" s="480" t="s">
        <v>201</v>
      </c>
      <c r="D22" s="480" t="s">
        <v>201</v>
      </c>
      <c r="E22" s="480" t="s">
        <v>201</v>
      </c>
      <c r="F22" s="480" t="s">
        <v>201</v>
      </c>
      <c r="G22" s="480" t="s">
        <v>201</v>
      </c>
    </row>
    <row r="23" spans="1:7" s="229" customFormat="1" ht="21.95" customHeight="1">
      <c r="A23" s="479" t="s">
        <v>302</v>
      </c>
      <c r="B23" s="481">
        <f>(937508500/1000000)</f>
        <v>937.50850000000003</v>
      </c>
      <c r="C23" s="481">
        <f>(601932100/1000000)</f>
        <v>601.93209999999999</v>
      </c>
      <c r="D23" s="481">
        <f>(1226446000/1000000)</f>
        <v>1226.4459999999999</v>
      </c>
      <c r="E23" s="481">
        <f>(1114717100/1000000)</f>
        <v>1114.7171000000001</v>
      </c>
      <c r="F23" s="481">
        <f>(1512288000/1000000)</f>
        <v>1512.288</v>
      </c>
      <c r="G23" s="481">
        <f>(1575640000/1000000)</f>
        <v>1575.64</v>
      </c>
    </row>
    <row r="24" spans="1:7" s="229" customFormat="1" ht="21.95" customHeight="1">
      <c r="A24" s="479" t="s">
        <v>304</v>
      </c>
      <c r="B24" s="481">
        <f>(21790000000/1000000)</f>
        <v>21790</v>
      </c>
      <c r="C24" s="481">
        <f>(15827000000/1000000)</f>
        <v>15827</v>
      </c>
      <c r="D24" s="481">
        <f>(29645000000/1000000)</f>
        <v>29645</v>
      </c>
      <c r="E24" s="481">
        <f>(23045000000/1000000)</f>
        <v>23045</v>
      </c>
      <c r="F24" s="481">
        <f>(37745000000/1000000)</f>
        <v>37745</v>
      </c>
      <c r="G24" s="481">
        <f>(29645000000/1000000)</f>
        <v>29645</v>
      </c>
    </row>
    <row r="25" spans="1:7" s="229" customFormat="1" ht="21.95" customHeight="1">
      <c r="A25" s="479" t="s">
        <v>170</v>
      </c>
    </row>
    <row r="26" spans="1:7" s="229" customFormat="1" ht="21.95" customHeight="1">
      <c r="A26" s="479" t="s">
        <v>171</v>
      </c>
      <c r="B26" s="480" t="s">
        <v>201</v>
      </c>
      <c r="C26" s="480" t="s">
        <v>201</v>
      </c>
      <c r="D26" s="480" t="s">
        <v>201</v>
      </c>
      <c r="E26" s="480" t="s">
        <v>201</v>
      </c>
      <c r="F26" s="480" t="s">
        <v>201</v>
      </c>
      <c r="G26" s="480" t="s">
        <v>201</v>
      </c>
    </row>
    <row r="27" spans="1:7" s="229" customFormat="1" ht="21.95" customHeight="1">
      <c r="A27" s="479" t="s">
        <v>172</v>
      </c>
      <c r="B27" s="449">
        <f>(1123481000/1000000)</f>
        <v>1123.481</v>
      </c>
      <c r="C27" s="449">
        <f>(587900000/1000000)</f>
        <v>587.9</v>
      </c>
      <c r="D27" s="449">
        <f>(1036498000/1000000)</f>
        <v>1036.498</v>
      </c>
      <c r="E27" s="449">
        <f>(1136498000/10000000)</f>
        <v>113.6498</v>
      </c>
    </row>
    <row r="28" spans="1:7" s="229" customFormat="1" ht="21.95" customHeight="1">
      <c r="A28" s="479" t="s">
        <v>311</v>
      </c>
      <c r="B28" s="449"/>
      <c r="C28" s="449"/>
      <c r="D28" s="449"/>
      <c r="E28" s="449"/>
      <c r="F28" s="449"/>
      <c r="G28" s="449"/>
    </row>
    <row r="29" spans="1:7" s="229" customFormat="1" ht="21.95" customHeight="1">
      <c r="A29" s="479" t="s">
        <v>187</v>
      </c>
      <c r="B29" s="449"/>
      <c r="C29" s="449"/>
      <c r="D29" s="449"/>
      <c r="E29" s="449"/>
      <c r="F29" s="449">
        <f>(1136498000/1000000)</f>
        <v>1136.498</v>
      </c>
      <c r="G29" s="449">
        <f>(1136498000/1000000)</f>
        <v>1136.498</v>
      </c>
    </row>
    <row r="30" spans="1:7" s="229" customFormat="1" ht="21.95" customHeight="1">
      <c r="A30" s="479" t="s">
        <v>188</v>
      </c>
      <c r="B30" s="480" t="s">
        <v>201</v>
      </c>
      <c r="C30" s="480" t="s">
        <v>201</v>
      </c>
      <c r="D30" s="480" t="s">
        <v>201</v>
      </c>
      <c r="E30" s="480" t="s">
        <v>201</v>
      </c>
      <c r="F30" s="480" t="s">
        <v>201</v>
      </c>
      <c r="G30" s="480" t="s">
        <v>201</v>
      </c>
    </row>
    <row r="31" spans="1:7" s="229" customFormat="1" ht="21.95" customHeight="1">
      <c r="A31" s="479" t="s">
        <v>174</v>
      </c>
      <c r="B31" s="482">
        <f>(37372226820/1000000)</f>
        <v>37372.226820000003</v>
      </c>
      <c r="C31" s="482">
        <f>(31590000000/1000000)</f>
        <v>31590</v>
      </c>
      <c r="D31" s="482">
        <f>(42005681040/1000000)</f>
        <v>42005.681040000003</v>
      </c>
      <c r="E31" s="482">
        <f>(36631892430/1000000)</f>
        <v>36631.89243</v>
      </c>
      <c r="F31" s="482">
        <f>(43337487900/1000000)</f>
        <v>43337.4879</v>
      </c>
      <c r="G31" s="482">
        <f>(41848116300/1000000)</f>
        <v>41848.116300000002</v>
      </c>
    </row>
    <row r="32" spans="1:7" s="228" customFormat="1" ht="21.95" customHeight="1">
      <c r="A32" s="483" t="s">
        <v>175</v>
      </c>
      <c r="B32" s="480" t="s">
        <v>201</v>
      </c>
      <c r="C32" s="480" t="s">
        <v>201</v>
      </c>
      <c r="D32" s="480" t="s">
        <v>201</v>
      </c>
      <c r="E32" s="480" t="s">
        <v>201</v>
      </c>
      <c r="F32" s="480" t="s">
        <v>201</v>
      </c>
      <c r="G32" s="480" t="s">
        <v>201</v>
      </c>
    </row>
    <row r="33" spans="1:13" s="229" customFormat="1" ht="15" customHeight="1">
      <c r="A33" s="539"/>
      <c r="B33" s="538"/>
      <c r="C33" s="538"/>
      <c r="D33" s="538"/>
      <c r="E33" s="538"/>
      <c r="F33" s="538"/>
      <c r="G33" s="538"/>
    </row>
    <row r="34" spans="1:13" ht="23.25" customHeight="1">
      <c r="A34" s="126"/>
      <c r="B34" s="227"/>
      <c r="C34" s="227"/>
      <c r="D34" s="227"/>
      <c r="E34" s="227"/>
      <c r="F34" s="87"/>
      <c r="G34" s="87"/>
      <c r="H34" s="126"/>
      <c r="I34" s="126"/>
      <c r="J34" s="126"/>
      <c r="K34" s="211"/>
      <c r="L34" s="126"/>
      <c r="M34" s="126"/>
    </row>
    <row r="35" spans="1:13" s="229" customFormat="1" ht="24.95" customHeight="1">
      <c r="A35" s="387"/>
      <c r="B35" s="591" t="s">
        <v>221</v>
      </c>
      <c r="C35" s="592"/>
      <c r="D35" s="591" t="s">
        <v>222</v>
      </c>
      <c r="E35" s="592"/>
      <c r="F35" s="591" t="s">
        <v>223</v>
      </c>
      <c r="G35" s="593"/>
      <c r="H35" s="228"/>
    </row>
    <row r="36" spans="1:13" s="229" customFormat="1" ht="24.95" customHeight="1">
      <c r="A36" s="461" t="s">
        <v>7</v>
      </c>
      <c r="B36" s="662" t="s">
        <v>8</v>
      </c>
      <c r="C36" s="662" t="s">
        <v>42</v>
      </c>
      <c r="D36" s="662" t="s">
        <v>8</v>
      </c>
      <c r="E36" s="662" t="s">
        <v>9</v>
      </c>
      <c r="F36" s="662" t="s">
        <v>8</v>
      </c>
      <c r="G36" s="663" t="s">
        <v>9</v>
      </c>
      <c r="H36" s="228"/>
    </row>
    <row r="37" spans="1:13" s="229" customFormat="1" ht="24.95" customHeight="1">
      <c r="A37" s="469"/>
      <c r="B37" s="665" t="s">
        <v>10</v>
      </c>
      <c r="C37" s="665" t="s">
        <v>10</v>
      </c>
      <c r="D37" s="665" t="s">
        <v>10</v>
      </c>
      <c r="E37" s="665" t="s">
        <v>10</v>
      </c>
      <c r="F37" s="665" t="s">
        <v>10</v>
      </c>
      <c r="G37" s="666" t="s">
        <v>10</v>
      </c>
      <c r="H37" s="228"/>
    </row>
    <row r="38" spans="1:13" ht="15" customHeight="1">
      <c r="A38" s="132"/>
      <c r="B38" s="133"/>
      <c r="C38" s="133"/>
      <c r="D38" s="236"/>
      <c r="E38" s="236"/>
      <c r="F38" s="236"/>
      <c r="G38" s="236"/>
    </row>
    <row r="39" spans="1:13" s="154" customFormat="1" ht="21.95" customHeight="1">
      <c r="A39" s="232" t="s">
        <v>181</v>
      </c>
      <c r="B39" s="86" t="s">
        <v>201</v>
      </c>
      <c r="C39" s="86" t="s">
        <v>201</v>
      </c>
      <c r="D39" s="86" t="s">
        <v>201</v>
      </c>
      <c r="E39" s="86" t="s">
        <v>201</v>
      </c>
      <c r="F39" s="86" t="s">
        <v>201</v>
      </c>
      <c r="G39" s="86" t="s">
        <v>201</v>
      </c>
    </row>
    <row r="40" spans="1:13" s="154" customFormat="1" ht="21.95" customHeight="1">
      <c r="A40" s="232" t="s">
        <v>159</v>
      </c>
      <c r="B40" s="156"/>
      <c r="C40" s="156"/>
      <c r="D40" s="156"/>
      <c r="E40" s="156"/>
      <c r="F40" s="156"/>
      <c r="G40" s="156"/>
    </row>
    <row r="41" spans="1:13" s="154" customFormat="1" ht="21.95" customHeight="1">
      <c r="A41" s="232" t="s">
        <v>140</v>
      </c>
      <c r="B41" s="86" t="s">
        <v>201</v>
      </c>
      <c r="C41" s="86" t="s">
        <v>201</v>
      </c>
      <c r="D41" s="86" t="s">
        <v>201</v>
      </c>
      <c r="E41" s="86" t="s">
        <v>201</v>
      </c>
      <c r="F41" s="86" t="s">
        <v>201</v>
      </c>
      <c r="G41" s="86" t="s">
        <v>201</v>
      </c>
    </row>
    <row r="42" spans="1:13" s="154" customFormat="1" ht="21.95" customHeight="1">
      <c r="A42" s="232" t="s">
        <v>182</v>
      </c>
      <c r="B42" s="86" t="s">
        <v>201</v>
      </c>
      <c r="C42" s="86" t="s">
        <v>201</v>
      </c>
      <c r="D42" s="86" t="s">
        <v>201</v>
      </c>
      <c r="E42" s="86" t="s">
        <v>201</v>
      </c>
      <c r="F42" s="86" t="s">
        <v>201</v>
      </c>
      <c r="G42" s="86" t="s">
        <v>201</v>
      </c>
    </row>
    <row r="43" spans="1:13" s="154" customFormat="1" ht="21.95" customHeight="1">
      <c r="A43" s="232" t="s">
        <v>160</v>
      </c>
      <c r="B43" s="183">
        <f>(126975000/1000000)</f>
        <v>126.97499999999999</v>
      </c>
      <c r="C43" s="183">
        <f>(156537000/1000000)</f>
        <v>156.53700000000001</v>
      </c>
      <c r="D43" s="153">
        <f>(164458400/1000000)</f>
        <v>164.45840000000001</v>
      </c>
      <c r="E43" s="153">
        <f>(164233900/1000000)</f>
        <v>164.23390000000001</v>
      </c>
      <c r="F43" s="153">
        <f>(181793000/1000000)</f>
        <v>181.79300000000001</v>
      </c>
      <c r="G43" s="153">
        <f>(321578000/1000000)</f>
        <v>321.57799999999997</v>
      </c>
    </row>
    <row r="44" spans="1:13" s="154" customFormat="1" ht="21.95" customHeight="1">
      <c r="A44" s="232" t="s">
        <v>161</v>
      </c>
      <c r="B44" s="86" t="s">
        <v>201</v>
      </c>
      <c r="C44" s="86" t="s">
        <v>201</v>
      </c>
      <c r="D44" s="86" t="s">
        <v>201</v>
      </c>
      <c r="E44" s="86" t="s">
        <v>201</v>
      </c>
      <c r="F44" s="86" t="s">
        <v>201</v>
      </c>
      <c r="G44" s="86" t="s">
        <v>201</v>
      </c>
    </row>
    <row r="45" spans="1:13" s="154" customFormat="1" ht="21.95" customHeight="1">
      <c r="A45" s="232" t="s">
        <v>162</v>
      </c>
      <c r="B45" s="86" t="s">
        <v>201</v>
      </c>
      <c r="C45" s="86" t="s">
        <v>201</v>
      </c>
      <c r="D45" s="86" t="s">
        <v>201</v>
      </c>
      <c r="E45" s="86" t="s">
        <v>201</v>
      </c>
      <c r="F45" s="86" t="s">
        <v>201</v>
      </c>
      <c r="G45" s="86" t="s">
        <v>201</v>
      </c>
    </row>
    <row r="46" spans="1:13" s="154" customFormat="1" ht="21.95" customHeight="1">
      <c r="A46" s="232" t="s">
        <v>163</v>
      </c>
      <c r="B46" s="153">
        <f>(48858708000/1000000)</f>
        <v>48858.707999999999</v>
      </c>
      <c r="C46" s="153">
        <f>(48847346000/1000000)</f>
        <v>48847.345999999998</v>
      </c>
      <c r="D46" s="153">
        <f>(7212200000/1000000)</f>
        <v>7212.2</v>
      </c>
      <c r="E46" s="153">
        <f>(3927200000/1000000)</f>
        <v>3927.2</v>
      </c>
      <c r="F46" s="153">
        <f>(3926190000/1000000)</f>
        <v>3926.19</v>
      </c>
      <c r="G46" s="153">
        <f>(7335410998/1000000)</f>
        <v>7335.4109980000003</v>
      </c>
    </row>
    <row r="47" spans="1:13" s="154" customFormat="1" ht="21.95" customHeight="1">
      <c r="A47" s="232" t="s">
        <v>164</v>
      </c>
      <c r="B47" s="183">
        <f>(360042000/1000000)</f>
        <v>360.04199999999997</v>
      </c>
      <c r="C47" s="183">
        <f>(361636000/1000000)</f>
        <v>361.63600000000002</v>
      </c>
      <c r="D47" s="86" t="s">
        <v>201</v>
      </c>
      <c r="E47" s="86" t="s">
        <v>201</v>
      </c>
      <c r="F47" s="86" t="s">
        <v>201</v>
      </c>
      <c r="G47" s="86" t="s">
        <v>201</v>
      </c>
    </row>
    <row r="48" spans="1:13" s="154" customFormat="1" ht="21.95" customHeight="1">
      <c r="A48" s="232" t="s">
        <v>165</v>
      </c>
      <c r="B48" s="86" t="s">
        <v>201</v>
      </c>
      <c r="C48" s="86" t="s">
        <v>201</v>
      </c>
      <c r="D48" s="86" t="s">
        <v>201</v>
      </c>
      <c r="E48" s="86" t="s">
        <v>201</v>
      </c>
      <c r="F48" s="86" t="s">
        <v>201</v>
      </c>
      <c r="G48" s="86" t="s">
        <v>201</v>
      </c>
    </row>
    <row r="49" spans="1:7" s="154" customFormat="1" ht="21.95" customHeight="1">
      <c r="A49" s="232" t="s">
        <v>166</v>
      </c>
      <c r="B49" s="183">
        <f>(91692000/1000000)</f>
        <v>91.691999999999993</v>
      </c>
      <c r="C49" s="183">
        <f>(97116000/1000000)</f>
        <v>97.116</v>
      </c>
      <c r="D49" s="86" t="s">
        <v>201</v>
      </c>
      <c r="E49" s="86" t="s">
        <v>201</v>
      </c>
      <c r="F49" s="86" t="s">
        <v>201</v>
      </c>
      <c r="G49" s="86" t="s">
        <v>201</v>
      </c>
    </row>
    <row r="50" spans="1:7" s="154" customFormat="1" ht="21.95" customHeight="1">
      <c r="A50" s="232" t="s">
        <v>167</v>
      </c>
      <c r="B50" s="86" t="s">
        <v>201</v>
      </c>
      <c r="C50" s="86" t="s">
        <v>201</v>
      </c>
      <c r="D50" s="86" t="s">
        <v>201</v>
      </c>
      <c r="E50" s="86" t="s">
        <v>201</v>
      </c>
      <c r="F50" s="86" t="s">
        <v>201</v>
      </c>
      <c r="G50" s="86" t="s">
        <v>201</v>
      </c>
    </row>
    <row r="51" spans="1:7" s="154" customFormat="1" ht="21.95" customHeight="1">
      <c r="A51" s="232" t="s">
        <v>302</v>
      </c>
      <c r="B51" s="183">
        <f>(1434546400/1000000)</f>
        <v>1434.5463999999999</v>
      </c>
      <c r="C51" s="183">
        <f>(1467014000/1000000)</f>
        <v>1467.0139999999999</v>
      </c>
      <c r="D51" s="153">
        <f>(845352200/1000000)</f>
        <v>845.35220000000004</v>
      </c>
      <c r="E51" s="153">
        <f>(905692400/1000000)</f>
        <v>905.69240000000002</v>
      </c>
      <c r="F51" s="153">
        <f>(1388266000/1000000)</f>
        <v>1388.2660000000001</v>
      </c>
      <c r="G51" s="153">
        <f>(1550999000/1000000)</f>
        <v>1550.999</v>
      </c>
    </row>
    <row r="52" spans="1:7" s="154" customFormat="1" ht="21.95" customHeight="1">
      <c r="A52" s="232" t="s">
        <v>304</v>
      </c>
      <c r="B52" s="183">
        <f>(43175000000/1000000)</f>
        <v>43175</v>
      </c>
      <c r="C52" s="183">
        <f>(42000000000/1000000)</f>
        <v>42000</v>
      </c>
      <c r="D52" s="153">
        <f>(46000000000/1000000)</f>
        <v>46000</v>
      </c>
      <c r="E52" s="153">
        <f>(48500000000/1000000)</f>
        <v>48500</v>
      </c>
      <c r="F52" s="153">
        <f>(55000000000/1000000)</f>
        <v>55000</v>
      </c>
      <c r="G52" s="153">
        <f>(69000000000/1000000)</f>
        <v>69000</v>
      </c>
    </row>
    <row r="53" spans="1:7" s="154" customFormat="1" ht="21.95" customHeight="1">
      <c r="A53" s="232" t="s">
        <v>308</v>
      </c>
      <c r="B53" s="156"/>
      <c r="C53" s="156"/>
      <c r="D53" s="156"/>
      <c r="E53" s="156"/>
      <c r="F53" s="156"/>
      <c r="G53" s="156"/>
    </row>
    <row r="54" spans="1:7" s="154" customFormat="1" ht="21.95" customHeight="1">
      <c r="A54" s="232" t="s">
        <v>313</v>
      </c>
      <c r="B54" s="86" t="s">
        <v>201</v>
      </c>
      <c r="C54" s="86" t="s">
        <v>201</v>
      </c>
      <c r="D54" s="86" t="s">
        <v>201</v>
      </c>
      <c r="E54" s="86" t="s">
        <v>201</v>
      </c>
      <c r="F54" s="86" t="s">
        <v>201</v>
      </c>
      <c r="G54" s="86" t="s">
        <v>201</v>
      </c>
    </row>
    <row r="55" spans="1:7" s="154" customFormat="1" ht="21.95" customHeight="1">
      <c r="A55" s="232" t="s">
        <v>172</v>
      </c>
      <c r="B55" s="156"/>
      <c r="C55" s="156"/>
      <c r="D55" s="156"/>
      <c r="E55" s="156"/>
      <c r="F55" s="156"/>
      <c r="G55" s="156"/>
    </row>
    <row r="56" spans="1:7" s="154" customFormat="1" ht="21.95" customHeight="1">
      <c r="A56" s="232" t="s">
        <v>311</v>
      </c>
      <c r="B56" s="153"/>
      <c r="C56" s="153"/>
      <c r="D56" s="153"/>
      <c r="E56" s="153"/>
      <c r="F56" s="155"/>
      <c r="G56" s="155"/>
    </row>
    <row r="57" spans="1:7" s="154" customFormat="1" ht="21.95" customHeight="1">
      <c r="A57" s="232" t="s">
        <v>187</v>
      </c>
      <c r="B57" s="153">
        <f>(1295632000/1000000)</f>
        <v>1295.6320000000001</v>
      </c>
      <c r="C57" s="153">
        <f>(1395622500/1000000)</f>
        <v>1395.6224999999999</v>
      </c>
      <c r="D57" s="86" t="s">
        <v>201</v>
      </c>
      <c r="E57" s="86" t="s">
        <v>201</v>
      </c>
      <c r="F57" s="86" t="s">
        <v>201</v>
      </c>
      <c r="G57" s="86" t="s">
        <v>201</v>
      </c>
    </row>
    <row r="58" spans="1:7" s="154" customFormat="1" ht="21.95" customHeight="1">
      <c r="A58" s="232" t="s">
        <v>188</v>
      </c>
      <c r="B58" s="86" t="s">
        <v>201</v>
      </c>
      <c r="C58" s="86" t="s">
        <v>201</v>
      </c>
      <c r="D58" s="86" t="s">
        <v>201</v>
      </c>
      <c r="E58" s="86" t="s">
        <v>201</v>
      </c>
      <c r="F58" s="86" t="s">
        <v>201</v>
      </c>
      <c r="G58" s="86" t="s">
        <v>201</v>
      </c>
    </row>
    <row r="59" spans="1:7" s="154" customFormat="1" ht="21.95" customHeight="1">
      <c r="A59" s="232" t="s">
        <v>174</v>
      </c>
      <c r="B59" s="233">
        <f>(39777534000/1000000)</f>
        <v>39777.534</v>
      </c>
      <c r="C59" s="233">
        <f>(42916467200/1000000)</f>
        <v>42916.467199999999</v>
      </c>
      <c r="D59" s="86" t="s">
        <v>201</v>
      </c>
      <c r="E59" s="86" t="s">
        <v>201</v>
      </c>
      <c r="F59" s="86" t="s">
        <v>201</v>
      </c>
      <c r="G59" s="86" t="s">
        <v>201</v>
      </c>
    </row>
    <row r="60" spans="1:7" s="478" customFormat="1" ht="21.95" customHeight="1">
      <c r="A60" s="272" t="s">
        <v>175</v>
      </c>
      <c r="B60" s="86" t="s">
        <v>201</v>
      </c>
      <c r="C60" s="86" t="s">
        <v>201</v>
      </c>
      <c r="D60" s="86" t="s">
        <v>201</v>
      </c>
      <c r="E60" s="86" t="s">
        <v>201</v>
      </c>
      <c r="F60" s="86" t="s">
        <v>201</v>
      </c>
      <c r="G60" s="86" t="s">
        <v>201</v>
      </c>
    </row>
    <row r="61" spans="1:7" ht="15" customHeight="1">
      <c r="A61" s="234"/>
      <c r="B61" s="489"/>
      <c r="C61" s="489"/>
      <c r="D61" s="489"/>
      <c r="E61" s="489"/>
      <c r="F61" s="489"/>
      <c r="G61" s="489"/>
    </row>
    <row r="62" spans="1:7" ht="15.75">
      <c r="A62" s="70" t="s">
        <v>203</v>
      </c>
      <c r="G62" s="211" t="s">
        <v>78</v>
      </c>
    </row>
    <row r="69" spans="1:7" ht="20.100000000000001" customHeight="1">
      <c r="A69" s="645">
        <v>189</v>
      </c>
      <c r="B69" s="645"/>
      <c r="C69" s="645"/>
      <c r="D69" s="645"/>
      <c r="E69" s="645"/>
      <c r="F69" s="645"/>
      <c r="G69" s="645"/>
    </row>
  </sheetData>
  <mergeCells count="9">
    <mergeCell ref="A3:G3"/>
    <mergeCell ref="A4:G4"/>
    <mergeCell ref="B35:C35"/>
    <mergeCell ref="A69:G69"/>
    <mergeCell ref="D35:E35"/>
    <mergeCell ref="F35:G35"/>
    <mergeCell ref="B7:C7"/>
    <mergeCell ref="D7:E7"/>
    <mergeCell ref="F7:G7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3"/>
  <sheetViews>
    <sheetView showGridLines="0" view="pageBreakPreview" zoomScaleNormal="55" zoomScaleSheetLayoutView="100" workbookViewId="0">
      <selection activeCell="F7" sqref="F7:G7"/>
    </sheetView>
  </sheetViews>
  <sheetFormatPr defaultColWidth="9.625" defaultRowHeight="12.75"/>
  <cols>
    <col min="1" max="1" width="50.625" style="134" customWidth="1"/>
    <col min="2" max="7" width="16.625" style="134" customWidth="1"/>
    <col min="8" max="250" width="9.625" style="134"/>
    <col min="251" max="251" width="41.75" style="134" customWidth="1"/>
    <col min="252" max="252" width="18.125" style="134" customWidth="1"/>
    <col min="253" max="253" width="17.75" style="134" customWidth="1"/>
    <col min="254" max="254" width="17.125" style="134" customWidth="1"/>
    <col min="255" max="255" width="16.75" style="134" customWidth="1"/>
    <col min="256" max="256" width="18" style="134" customWidth="1"/>
    <col min="257" max="257" width="16.75" style="134" customWidth="1"/>
    <col min="258" max="258" width="18.5" style="134" customWidth="1"/>
    <col min="259" max="259" width="18.25" style="134" customWidth="1"/>
    <col min="260" max="260" width="18.375" style="134" customWidth="1"/>
    <col min="261" max="261" width="16.75" style="134" customWidth="1"/>
    <col min="262" max="262" width="9.625" style="134"/>
    <col min="263" max="263" width="1.625" style="134" customWidth="1"/>
    <col min="264" max="506" width="9.625" style="134"/>
    <col min="507" max="507" width="41.75" style="134" customWidth="1"/>
    <col min="508" max="508" width="18.125" style="134" customWidth="1"/>
    <col min="509" max="509" width="17.75" style="134" customWidth="1"/>
    <col min="510" max="510" width="17.125" style="134" customWidth="1"/>
    <col min="511" max="511" width="16.75" style="134" customWidth="1"/>
    <col min="512" max="512" width="18" style="134" customWidth="1"/>
    <col min="513" max="513" width="16.75" style="134" customWidth="1"/>
    <col min="514" max="514" width="18.5" style="134" customWidth="1"/>
    <col min="515" max="515" width="18.25" style="134" customWidth="1"/>
    <col min="516" max="516" width="18.375" style="134" customWidth="1"/>
    <col min="517" max="517" width="16.75" style="134" customWidth="1"/>
    <col min="518" max="518" width="9.625" style="134"/>
    <col min="519" max="519" width="1.625" style="134" customWidth="1"/>
    <col min="520" max="762" width="9.625" style="134"/>
    <col min="763" max="763" width="41.75" style="134" customWidth="1"/>
    <col min="764" max="764" width="18.125" style="134" customWidth="1"/>
    <col min="765" max="765" width="17.75" style="134" customWidth="1"/>
    <col min="766" max="766" width="17.125" style="134" customWidth="1"/>
    <col min="767" max="767" width="16.75" style="134" customWidth="1"/>
    <col min="768" max="768" width="18" style="134" customWidth="1"/>
    <col min="769" max="769" width="16.75" style="134" customWidth="1"/>
    <col min="770" max="770" width="18.5" style="134" customWidth="1"/>
    <col min="771" max="771" width="18.25" style="134" customWidth="1"/>
    <col min="772" max="772" width="18.375" style="134" customWidth="1"/>
    <col min="773" max="773" width="16.75" style="134" customWidth="1"/>
    <col min="774" max="774" width="9.625" style="134"/>
    <col min="775" max="775" width="1.625" style="134" customWidth="1"/>
    <col min="776" max="1018" width="9.625" style="134"/>
    <col min="1019" max="1019" width="41.75" style="134" customWidth="1"/>
    <col min="1020" max="1020" width="18.125" style="134" customWidth="1"/>
    <col min="1021" max="1021" width="17.75" style="134" customWidth="1"/>
    <col min="1022" max="1022" width="17.125" style="134" customWidth="1"/>
    <col min="1023" max="1023" width="16.75" style="134" customWidth="1"/>
    <col min="1024" max="1024" width="18" style="134" customWidth="1"/>
    <col min="1025" max="1025" width="16.75" style="134" customWidth="1"/>
    <col min="1026" max="1026" width="18.5" style="134" customWidth="1"/>
    <col min="1027" max="1027" width="18.25" style="134" customWidth="1"/>
    <col min="1028" max="1028" width="18.375" style="134" customWidth="1"/>
    <col min="1029" max="1029" width="16.75" style="134" customWidth="1"/>
    <col min="1030" max="1030" width="9.625" style="134"/>
    <col min="1031" max="1031" width="1.625" style="134" customWidth="1"/>
    <col min="1032" max="1274" width="9.625" style="134"/>
    <col min="1275" max="1275" width="41.75" style="134" customWidth="1"/>
    <col min="1276" max="1276" width="18.125" style="134" customWidth="1"/>
    <col min="1277" max="1277" width="17.75" style="134" customWidth="1"/>
    <col min="1278" max="1278" width="17.125" style="134" customWidth="1"/>
    <col min="1279" max="1279" width="16.75" style="134" customWidth="1"/>
    <col min="1280" max="1280" width="18" style="134" customWidth="1"/>
    <col min="1281" max="1281" width="16.75" style="134" customWidth="1"/>
    <col min="1282" max="1282" width="18.5" style="134" customWidth="1"/>
    <col min="1283" max="1283" width="18.25" style="134" customWidth="1"/>
    <col min="1284" max="1284" width="18.375" style="134" customWidth="1"/>
    <col min="1285" max="1285" width="16.75" style="134" customWidth="1"/>
    <col min="1286" max="1286" width="9.625" style="134"/>
    <col min="1287" max="1287" width="1.625" style="134" customWidth="1"/>
    <col min="1288" max="1530" width="9.625" style="134"/>
    <col min="1531" max="1531" width="41.75" style="134" customWidth="1"/>
    <col min="1532" max="1532" width="18.125" style="134" customWidth="1"/>
    <col min="1533" max="1533" width="17.75" style="134" customWidth="1"/>
    <col min="1534" max="1534" width="17.125" style="134" customWidth="1"/>
    <col min="1535" max="1535" width="16.75" style="134" customWidth="1"/>
    <col min="1536" max="1536" width="18" style="134" customWidth="1"/>
    <col min="1537" max="1537" width="16.75" style="134" customWidth="1"/>
    <col min="1538" max="1538" width="18.5" style="134" customWidth="1"/>
    <col min="1539" max="1539" width="18.25" style="134" customWidth="1"/>
    <col min="1540" max="1540" width="18.375" style="134" customWidth="1"/>
    <col min="1541" max="1541" width="16.75" style="134" customWidth="1"/>
    <col min="1542" max="1542" width="9.625" style="134"/>
    <col min="1543" max="1543" width="1.625" style="134" customWidth="1"/>
    <col min="1544" max="1786" width="9.625" style="134"/>
    <col min="1787" max="1787" width="41.75" style="134" customWidth="1"/>
    <col min="1788" max="1788" width="18.125" style="134" customWidth="1"/>
    <col min="1789" max="1789" width="17.75" style="134" customWidth="1"/>
    <col min="1790" max="1790" width="17.125" style="134" customWidth="1"/>
    <col min="1791" max="1791" width="16.75" style="134" customWidth="1"/>
    <col min="1792" max="1792" width="18" style="134" customWidth="1"/>
    <col min="1793" max="1793" width="16.75" style="134" customWidth="1"/>
    <col min="1794" max="1794" width="18.5" style="134" customWidth="1"/>
    <col min="1795" max="1795" width="18.25" style="134" customWidth="1"/>
    <col min="1796" max="1796" width="18.375" style="134" customWidth="1"/>
    <col min="1797" max="1797" width="16.75" style="134" customWidth="1"/>
    <col min="1798" max="1798" width="9.625" style="134"/>
    <col min="1799" max="1799" width="1.625" style="134" customWidth="1"/>
    <col min="1800" max="2042" width="9.625" style="134"/>
    <col min="2043" max="2043" width="41.75" style="134" customWidth="1"/>
    <col min="2044" max="2044" width="18.125" style="134" customWidth="1"/>
    <col min="2045" max="2045" width="17.75" style="134" customWidth="1"/>
    <col min="2046" max="2046" width="17.125" style="134" customWidth="1"/>
    <col min="2047" max="2047" width="16.75" style="134" customWidth="1"/>
    <col min="2048" max="2048" width="18" style="134" customWidth="1"/>
    <col min="2049" max="2049" width="16.75" style="134" customWidth="1"/>
    <col min="2050" max="2050" width="18.5" style="134" customWidth="1"/>
    <col min="2051" max="2051" width="18.25" style="134" customWidth="1"/>
    <col min="2052" max="2052" width="18.375" style="134" customWidth="1"/>
    <col min="2053" max="2053" width="16.75" style="134" customWidth="1"/>
    <col min="2054" max="2054" width="9.625" style="134"/>
    <col min="2055" max="2055" width="1.625" style="134" customWidth="1"/>
    <col min="2056" max="2298" width="9.625" style="134"/>
    <col min="2299" max="2299" width="41.75" style="134" customWidth="1"/>
    <col min="2300" max="2300" width="18.125" style="134" customWidth="1"/>
    <col min="2301" max="2301" width="17.75" style="134" customWidth="1"/>
    <col min="2302" max="2302" width="17.125" style="134" customWidth="1"/>
    <col min="2303" max="2303" width="16.75" style="134" customWidth="1"/>
    <col min="2304" max="2304" width="18" style="134" customWidth="1"/>
    <col min="2305" max="2305" width="16.75" style="134" customWidth="1"/>
    <col min="2306" max="2306" width="18.5" style="134" customWidth="1"/>
    <col min="2307" max="2307" width="18.25" style="134" customWidth="1"/>
    <col min="2308" max="2308" width="18.375" style="134" customWidth="1"/>
    <col min="2309" max="2309" width="16.75" style="134" customWidth="1"/>
    <col min="2310" max="2310" width="9.625" style="134"/>
    <col min="2311" max="2311" width="1.625" style="134" customWidth="1"/>
    <col min="2312" max="2554" width="9.625" style="134"/>
    <col min="2555" max="2555" width="41.75" style="134" customWidth="1"/>
    <col min="2556" max="2556" width="18.125" style="134" customWidth="1"/>
    <col min="2557" max="2557" width="17.75" style="134" customWidth="1"/>
    <col min="2558" max="2558" width="17.125" style="134" customWidth="1"/>
    <col min="2559" max="2559" width="16.75" style="134" customWidth="1"/>
    <col min="2560" max="2560" width="18" style="134" customWidth="1"/>
    <col min="2561" max="2561" width="16.75" style="134" customWidth="1"/>
    <col min="2562" max="2562" width="18.5" style="134" customWidth="1"/>
    <col min="2563" max="2563" width="18.25" style="134" customWidth="1"/>
    <col min="2564" max="2564" width="18.375" style="134" customWidth="1"/>
    <col min="2565" max="2565" width="16.75" style="134" customWidth="1"/>
    <col min="2566" max="2566" width="9.625" style="134"/>
    <col min="2567" max="2567" width="1.625" style="134" customWidth="1"/>
    <col min="2568" max="2810" width="9.625" style="134"/>
    <col min="2811" max="2811" width="41.75" style="134" customWidth="1"/>
    <col min="2812" max="2812" width="18.125" style="134" customWidth="1"/>
    <col min="2813" max="2813" width="17.75" style="134" customWidth="1"/>
    <col min="2814" max="2814" width="17.125" style="134" customWidth="1"/>
    <col min="2815" max="2815" width="16.75" style="134" customWidth="1"/>
    <col min="2816" max="2816" width="18" style="134" customWidth="1"/>
    <col min="2817" max="2817" width="16.75" style="134" customWidth="1"/>
    <col min="2818" max="2818" width="18.5" style="134" customWidth="1"/>
    <col min="2819" max="2819" width="18.25" style="134" customWidth="1"/>
    <col min="2820" max="2820" width="18.375" style="134" customWidth="1"/>
    <col min="2821" max="2821" width="16.75" style="134" customWidth="1"/>
    <col min="2822" max="2822" width="9.625" style="134"/>
    <col min="2823" max="2823" width="1.625" style="134" customWidth="1"/>
    <col min="2824" max="3066" width="9.625" style="134"/>
    <col min="3067" max="3067" width="41.75" style="134" customWidth="1"/>
    <col min="3068" max="3068" width="18.125" style="134" customWidth="1"/>
    <col min="3069" max="3069" width="17.75" style="134" customWidth="1"/>
    <col min="3070" max="3070" width="17.125" style="134" customWidth="1"/>
    <col min="3071" max="3071" width="16.75" style="134" customWidth="1"/>
    <col min="3072" max="3072" width="18" style="134" customWidth="1"/>
    <col min="3073" max="3073" width="16.75" style="134" customWidth="1"/>
    <col min="3074" max="3074" width="18.5" style="134" customWidth="1"/>
    <col min="3075" max="3075" width="18.25" style="134" customWidth="1"/>
    <col min="3076" max="3076" width="18.375" style="134" customWidth="1"/>
    <col min="3077" max="3077" width="16.75" style="134" customWidth="1"/>
    <col min="3078" max="3078" width="9.625" style="134"/>
    <col min="3079" max="3079" width="1.625" style="134" customWidth="1"/>
    <col min="3080" max="3322" width="9.625" style="134"/>
    <col min="3323" max="3323" width="41.75" style="134" customWidth="1"/>
    <col min="3324" max="3324" width="18.125" style="134" customWidth="1"/>
    <col min="3325" max="3325" width="17.75" style="134" customWidth="1"/>
    <col min="3326" max="3326" width="17.125" style="134" customWidth="1"/>
    <col min="3327" max="3327" width="16.75" style="134" customWidth="1"/>
    <col min="3328" max="3328" width="18" style="134" customWidth="1"/>
    <col min="3329" max="3329" width="16.75" style="134" customWidth="1"/>
    <col min="3330" max="3330" width="18.5" style="134" customWidth="1"/>
    <col min="3331" max="3331" width="18.25" style="134" customWidth="1"/>
    <col min="3332" max="3332" width="18.375" style="134" customWidth="1"/>
    <col min="3333" max="3333" width="16.75" style="134" customWidth="1"/>
    <col min="3334" max="3334" width="9.625" style="134"/>
    <col min="3335" max="3335" width="1.625" style="134" customWidth="1"/>
    <col min="3336" max="3578" width="9.625" style="134"/>
    <col min="3579" max="3579" width="41.75" style="134" customWidth="1"/>
    <col min="3580" max="3580" width="18.125" style="134" customWidth="1"/>
    <col min="3581" max="3581" width="17.75" style="134" customWidth="1"/>
    <col min="3582" max="3582" width="17.125" style="134" customWidth="1"/>
    <col min="3583" max="3583" width="16.75" style="134" customWidth="1"/>
    <col min="3584" max="3584" width="18" style="134" customWidth="1"/>
    <col min="3585" max="3585" width="16.75" style="134" customWidth="1"/>
    <col min="3586" max="3586" width="18.5" style="134" customWidth="1"/>
    <col min="3587" max="3587" width="18.25" style="134" customWidth="1"/>
    <col min="3588" max="3588" width="18.375" style="134" customWidth="1"/>
    <col min="3589" max="3589" width="16.75" style="134" customWidth="1"/>
    <col min="3590" max="3590" width="9.625" style="134"/>
    <col min="3591" max="3591" width="1.625" style="134" customWidth="1"/>
    <col min="3592" max="3834" width="9.625" style="134"/>
    <col min="3835" max="3835" width="41.75" style="134" customWidth="1"/>
    <col min="3836" max="3836" width="18.125" style="134" customWidth="1"/>
    <col min="3837" max="3837" width="17.75" style="134" customWidth="1"/>
    <col min="3838" max="3838" width="17.125" style="134" customWidth="1"/>
    <col min="3839" max="3839" width="16.75" style="134" customWidth="1"/>
    <col min="3840" max="3840" width="18" style="134" customWidth="1"/>
    <col min="3841" max="3841" width="16.75" style="134" customWidth="1"/>
    <col min="3842" max="3842" width="18.5" style="134" customWidth="1"/>
    <col min="3843" max="3843" width="18.25" style="134" customWidth="1"/>
    <col min="3844" max="3844" width="18.375" style="134" customWidth="1"/>
    <col min="3845" max="3845" width="16.75" style="134" customWidth="1"/>
    <col min="3846" max="3846" width="9.625" style="134"/>
    <col min="3847" max="3847" width="1.625" style="134" customWidth="1"/>
    <col min="3848" max="4090" width="9.625" style="134"/>
    <col min="4091" max="4091" width="41.75" style="134" customWidth="1"/>
    <col min="4092" max="4092" width="18.125" style="134" customWidth="1"/>
    <col min="4093" max="4093" width="17.75" style="134" customWidth="1"/>
    <col min="4094" max="4094" width="17.125" style="134" customWidth="1"/>
    <col min="4095" max="4095" width="16.75" style="134" customWidth="1"/>
    <col min="4096" max="4096" width="18" style="134" customWidth="1"/>
    <col min="4097" max="4097" width="16.75" style="134" customWidth="1"/>
    <col min="4098" max="4098" width="18.5" style="134" customWidth="1"/>
    <col min="4099" max="4099" width="18.25" style="134" customWidth="1"/>
    <col min="4100" max="4100" width="18.375" style="134" customWidth="1"/>
    <col min="4101" max="4101" width="16.75" style="134" customWidth="1"/>
    <col min="4102" max="4102" width="9.625" style="134"/>
    <col min="4103" max="4103" width="1.625" style="134" customWidth="1"/>
    <col min="4104" max="4346" width="9.625" style="134"/>
    <col min="4347" max="4347" width="41.75" style="134" customWidth="1"/>
    <col min="4348" max="4348" width="18.125" style="134" customWidth="1"/>
    <col min="4349" max="4349" width="17.75" style="134" customWidth="1"/>
    <col min="4350" max="4350" width="17.125" style="134" customWidth="1"/>
    <col min="4351" max="4351" width="16.75" style="134" customWidth="1"/>
    <col min="4352" max="4352" width="18" style="134" customWidth="1"/>
    <col min="4353" max="4353" width="16.75" style="134" customWidth="1"/>
    <col min="4354" max="4354" width="18.5" style="134" customWidth="1"/>
    <col min="4355" max="4355" width="18.25" style="134" customWidth="1"/>
    <col min="4356" max="4356" width="18.375" style="134" customWidth="1"/>
    <col min="4357" max="4357" width="16.75" style="134" customWidth="1"/>
    <col min="4358" max="4358" width="9.625" style="134"/>
    <col min="4359" max="4359" width="1.625" style="134" customWidth="1"/>
    <col min="4360" max="4602" width="9.625" style="134"/>
    <col min="4603" max="4603" width="41.75" style="134" customWidth="1"/>
    <col min="4604" max="4604" width="18.125" style="134" customWidth="1"/>
    <col min="4605" max="4605" width="17.75" style="134" customWidth="1"/>
    <col min="4606" max="4606" width="17.125" style="134" customWidth="1"/>
    <col min="4607" max="4607" width="16.75" style="134" customWidth="1"/>
    <col min="4608" max="4608" width="18" style="134" customWidth="1"/>
    <col min="4609" max="4609" width="16.75" style="134" customWidth="1"/>
    <col min="4610" max="4610" width="18.5" style="134" customWidth="1"/>
    <col min="4611" max="4611" width="18.25" style="134" customWidth="1"/>
    <col min="4612" max="4612" width="18.375" style="134" customWidth="1"/>
    <col min="4613" max="4613" width="16.75" style="134" customWidth="1"/>
    <col min="4614" max="4614" width="9.625" style="134"/>
    <col min="4615" max="4615" width="1.625" style="134" customWidth="1"/>
    <col min="4616" max="4858" width="9.625" style="134"/>
    <col min="4859" max="4859" width="41.75" style="134" customWidth="1"/>
    <col min="4860" max="4860" width="18.125" style="134" customWidth="1"/>
    <col min="4861" max="4861" width="17.75" style="134" customWidth="1"/>
    <col min="4862" max="4862" width="17.125" style="134" customWidth="1"/>
    <col min="4863" max="4863" width="16.75" style="134" customWidth="1"/>
    <col min="4864" max="4864" width="18" style="134" customWidth="1"/>
    <col min="4865" max="4865" width="16.75" style="134" customWidth="1"/>
    <col min="4866" max="4866" width="18.5" style="134" customWidth="1"/>
    <col min="4867" max="4867" width="18.25" style="134" customWidth="1"/>
    <col min="4868" max="4868" width="18.375" style="134" customWidth="1"/>
    <col min="4869" max="4869" width="16.75" style="134" customWidth="1"/>
    <col min="4870" max="4870" width="9.625" style="134"/>
    <col min="4871" max="4871" width="1.625" style="134" customWidth="1"/>
    <col min="4872" max="5114" width="9.625" style="134"/>
    <col min="5115" max="5115" width="41.75" style="134" customWidth="1"/>
    <col min="5116" max="5116" width="18.125" style="134" customWidth="1"/>
    <col min="5117" max="5117" width="17.75" style="134" customWidth="1"/>
    <col min="5118" max="5118" width="17.125" style="134" customWidth="1"/>
    <col min="5119" max="5119" width="16.75" style="134" customWidth="1"/>
    <col min="5120" max="5120" width="18" style="134" customWidth="1"/>
    <col min="5121" max="5121" width="16.75" style="134" customWidth="1"/>
    <col min="5122" max="5122" width="18.5" style="134" customWidth="1"/>
    <col min="5123" max="5123" width="18.25" style="134" customWidth="1"/>
    <col min="5124" max="5124" width="18.375" style="134" customWidth="1"/>
    <col min="5125" max="5125" width="16.75" style="134" customWidth="1"/>
    <col min="5126" max="5126" width="9.625" style="134"/>
    <col min="5127" max="5127" width="1.625" style="134" customWidth="1"/>
    <col min="5128" max="5370" width="9.625" style="134"/>
    <col min="5371" max="5371" width="41.75" style="134" customWidth="1"/>
    <col min="5372" max="5372" width="18.125" style="134" customWidth="1"/>
    <col min="5373" max="5373" width="17.75" style="134" customWidth="1"/>
    <col min="5374" max="5374" width="17.125" style="134" customWidth="1"/>
    <col min="5375" max="5375" width="16.75" style="134" customWidth="1"/>
    <col min="5376" max="5376" width="18" style="134" customWidth="1"/>
    <col min="5377" max="5377" width="16.75" style="134" customWidth="1"/>
    <col min="5378" max="5378" width="18.5" style="134" customWidth="1"/>
    <col min="5379" max="5379" width="18.25" style="134" customWidth="1"/>
    <col min="5380" max="5380" width="18.375" style="134" customWidth="1"/>
    <col min="5381" max="5381" width="16.75" style="134" customWidth="1"/>
    <col min="5382" max="5382" width="9.625" style="134"/>
    <col min="5383" max="5383" width="1.625" style="134" customWidth="1"/>
    <col min="5384" max="5626" width="9.625" style="134"/>
    <col min="5627" max="5627" width="41.75" style="134" customWidth="1"/>
    <col min="5628" max="5628" width="18.125" style="134" customWidth="1"/>
    <col min="5629" max="5629" width="17.75" style="134" customWidth="1"/>
    <col min="5630" max="5630" width="17.125" style="134" customWidth="1"/>
    <col min="5631" max="5631" width="16.75" style="134" customWidth="1"/>
    <col min="5632" max="5632" width="18" style="134" customWidth="1"/>
    <col min="5633" max="5633" width="16.75" style="134" customWidth="1"/>
    <col min="5634" max="5634" width="18.5" style="134" customWidth="1"/>
    <col min="5635" max="5635" width="18.25" style="134" customWidth="1"/>
    <col min="5636" max="5636" width="18.375" style="134" customWidth="1"/>
    <col min="5637" max="5637" width="16.75" style="134" customWidth="1"/>
    <col min="5638" max="5638" width="9.625" style="134"/>
    <col min="5639" max="5639" width="1.625" style="134" customWidth="1"/>
    <col min="5640" max="5882" width="9.625" style="134"/>
    <col min="5883" max="5883" width="41.75" style="134" customWidth="1"/>
    <col min="5884" max="5884" width="18.125" style="134" customWidth="1"/>
    <col min="5885" max="5885" width="17.75" style="134" customWidth="1"/>
    <col min="5886" max="5886" width="17.125" style="134" customWidth="1"/>
    <col min="5887" max="5887" width="16.75" style="134" customWidth="1"/>
    <col min="5888" max="5888" width="18" style="134" customWidth="1"/>
    <col min="5889" max="5889" width="16.75" style="134" customWidth="1"/>
    <col min="5890" max="5890" width="18.5" style="134" customWidth="1"/>
    <col min="5891" max="5891" width="18.25" style="134" customWidth="1"/>
    <col min="5892" max="5892" width="18.375" style="134" customWidth="1"/>
    <col min="5893" max="5893" width="16.75" style="134" customWidth="1"/>
    <col min="5894" max="5894" width="9.625" style="134"/>
    <col min="5895" max="5895" width="1.625" style="134" customWidth="1"/>
    <col min="5896" max="6138" width="9.625" style="134"/>
    <col min="6139" max="6139" width="41.75" style="134" customWidth="1"/>
    <col min="6140" max="6140" width="18.125" style="134" customWidth="1"/>
    <col min="6141" max="6141" width="17.75" style="134" customWidth="1"/>
    <col min="6142" max="6142" width="17.125" style="134" customWidth="1"/>
    <col min="6143" max="6143" width="16.75" style="134" customWidth="1"/>
    <col min="6144" max="6144" width="18" style="134" customWidth="1"/>
    <col min="6145" max="6145" width="16.75" style="134" customWidth="1"/>
    <col min="6146" max="6146" width="18.5" style="134" customWidth="1"/>
    <col min="6147" max="6147" width="18.25" style="134" customWidth="1"/>
    <col min="6148" max="6148" width="18.375" style="134" customWidth="1"/>
    <col min="6149" max="6149" width="16.75" style="134" customWidth="1"/>
    <col min="6150" max="6150" width="9.625" style="134"/>
    <col min="6151" max="6151" width="1.625" style="134" customWidth="1"/>
    <col min="6152" max="6394" width="9.625" style="134"/>
    <col min="6395" max="6395" width="41.75" style="134" customWidth="1"/>
    <col min="6396" max="6396" width="18.125" style="134" customWidth="1"/>
    <col min="6397" max="6397" width="17.75" style="134" customWidth="1"/>
    <col min="6398" max="6398" width="17.125" style="134" customWidth="1"/>
    <col min="6399" max="6399" width="16.75" style="134" customWidth="1"/>
    <col min="6400" max="6400" width="18" style="134" customWidth="1"/>
    <col min="6401" max="6401" width="16.75" style="134" customWidth="1"/>
    <col min="6402" max="6402" width="18.5" style="134" customWidth="1"/>
    <col min="6403" max="6403" width="18.25" style="134" customWidth="1"/>
    <col min="6404" max="6404" width="18.375" style="134" customWidth="1"/>
    <col min="6405" max="6405" width="16.75" style="134" customWidth="1"/>
    <col min="6406" max="6406" width="9.625" style="134"/>
    <col min="6407" max="6407" width="1.625" style="134" customWidth="1"/>
    <col min="6408" max="6650" width="9.625" style="134"/>
    <col min="6651" max="6651" width="41.75" style="134" customWidth="1"/>
    <col min="6652" max="6652" width="18.125" style="134" customWidth="1"/>
    <col min="6653" max="6653" width="17.75" style="134" customWidth="1"/>
    <col min="6654" max="6654" width="17.125" style="134" customWidth="1"/>
    <col min="6655" max="6655" width="16.75" style="134" customWidth="1"/>
    <col min="6656" max="6656" width="18" style="134" customWidth="1"/>
    <col min="6657" max="6657" width="16.75" style="134" customWidth="1"/>
    <col min="6658" max="6658" width="18.5" style="134" customWidth="1"/>
    <col min="6659" max="6659" width="18.25" style="134" customWidth="1"/>
    <col min="6660" max="6660" width="18.375" style="134" customWidth="1"/>
    <col min="6661" max="6661" width="16.75" style="134" customWidth="1"/>
    <col min="6662" max="6662" width="9.625" style="134"/>
    <col min="6663" max="6663" width="1.625" style="134" customWidth="1"/>
    <col min="6664" max="6906" width="9.625" style="134"/>
    <col min="6907" max="6907" width="41.75" style="134" customWidth="1"/>
    <col min="6908" max="6908" width="18.125" style="134" customWidth="1"/>
    <col min="6909" max="6909" width="17.75" style="134" customWidth="1"/>
    <col min="6910" max="6910" width="17.125" style="134" customWidth="1"/>
    <col min="6911" max="6911" width="16.75" style="134" customWidth="1"/>
    <col min="6912" max="6912" width="18" style="134" customWidth="1"/>
    <col min="6913" max="6913" width="16.75" style="134" customWidth="1"/>
    <col min="6914" max="6914" width="18.5" style="134" customWidth="1"/>
    <col min="6915" max="6915" width="18.25" style="134" customWidth="1"/>
    <col min="6916" max="6916" width="18.375" style="134" customWidth="1"/>
    <col min="6917" max="6917" width="16.75" style="134" customWidth="1"/>
    <col min="6918" max="6918" width="9.625" style="134"/>
    <col min="6919" max="6919" width="1.625" style="134" customWidth="1"/>
    <col min="6920" max="7162" width="9.625" style="134"/>
    <col min="7163" max="7163" width="41.75" style="134" customWidth="1"/>
    <col min="7164" max="7164" width="18.125" style="134" customWidth="1"/>
    <col min="7165" max="7165" width="17.75" style="134" customWidth="1"/>
    <col min="7166" max="7166" width="17.125" style="134" customWidth="1"/>
    <col min="7167" max="7167" width="16.75" style="134" customWidth="1"/>
    <col min="7168" max="7168" width="18" style="134" customWidth="1"/>
    <col min="7169" max="7169" width="16.75" style="134" customWidth="1"/>
    <col min="7170" max="7170" width="18.5" style="134" customWidth="1"/>
    <col min="7171" max="7171" width="18.25" style="134" customWidth="1"/>
    <col min="7172" max="7172" width="18.375" style="134" customWidth="1"/>
    <col min="7173" max="7173" width="16.75" style="134" customWidth="1"/>
    <col min="7174" max="7174" width="9.625" style="134"/>
    <col min="7175" max="7175" width="1.625" style="134" customWidth="1"/>
    <col min="7176" max="7418" width="9.625" style="134"/>
    <col min="7419" max="7419" width="41.75" style="134" customWidth="1"/>
    <col min="7420" max="7420" width="18.125" style="134" customWidth="1"/>
    <col min="7421" max="7421" width="17.75" style="134" customWidth="1"/>
    <col min="7422" max="7422" width="17.125" style="134" customWidth="1"/>
    <col min="7423" max="7423" width="16.75" style="134" customWidth="1"/>
    <col min="7424" max="7424" width="18" style="134" customWidth="1"/>
    <col min="7425" max="7425" width="16.75" style="134" customWidth="1"/>
    <col min="7426" max="7426" width="18.5" style="134" customWidth="1"/>
    <col min="7427" max="7427" width="18.25" style="134" customWidth="1"/>
    <col min="7428" max="7428" width="18.375" style="134" customWidth="1"/>
    <col min="7429" max="7429" width="16.75" style="134" customWidth="1"/>
    <col min="7430" max="7430" width="9.625" style="134"/>
    <col min="7431" max="7431" width="1.625" style="134" customWidth="1"/>
    <col min="7432" max="7674" width="9.625" style="134"/>
    <col min="7675" max="7675" width="41.75" style="134" customWidth="1"/>
    <col min="7676" max="7676" width="18.125" style="134" customWidth="1"/>
    <col min="7677" max="7677" width="17.75" style="134" customWidth="1"/>
    <col min="7678" max="7678" width="17.125" style="134" customWidth="1"/>
    <col min="7679" max="7679" width="16.75" style="134" customWidth="1"/>
    <col min="7680" max="7680" width="18" style="134" customWidth="1"/>
    <col min="7681" max="7681" width="16.75" style="134" customWidth="1"/>
    <col min="7682" max="7682" width="18.5" style="134" customWidth="1"/>
    <col min="7683" max="7683" width="18.25" style="134" customWidth="1"/>
    <col min="7684" max="7684" width="18.375" style="134" customWidth="1"/>
    <col min="7685" max="7685" width="16.75" style="134" customWidth="1"/>
    <col min="7686" max="7686" width="9.625" style="134"/>
    <col min="7687" max="7687" width="1.625" style="134" customWidth="1"/>
    <col min="7688" max="7930" width="9.625" style="134"/>
    <col min="7931" max="7931" width="41.75" style="134" customWidth="1"/>
    <col min="7932" max="7932" width="18.125" style="134" customWidth="1"/>
    <col min="7933" max="7933" width="17.75" style="134" customWidth="1"/>
    <col min="7934" max="7934" width="17.125" style="134" customWidth="1"/>
    <col min="7935" max="7935" width="16.75" style="134" customWidth="1"/>
    <col min="7936" max="7936" width="18" style="134" customWidth="1"/>
    <col min="7937" max="7937" width="16.75" style="134" customWidth="1"/>
    <col min="7938" max="7938" width="18.5" style="134" customWidth="1"/>
    <col min="7939" max="7939" width="18.25" style="134" customWidth="1"/>
    <col min="7940" max="7940" width="18.375" style="134" customWidth="1"/>
    <col min="7941" max="7941" width="16.75" style="134" customWidth="1"/>
    <col min="7942" max="7942" width="9.625" style="134"/>
    <col min="7943" max="7943" width="1.625" style="134" customWidth="1"/>
    <col min="7944" max="8186" width="9.625" style="134"/>
    <col min="8187" max="8187" width="41.75" style="134" customWidth="1"/>
    <col min="8188" max="8188" width="18.125" style="134" customWidth="1"/>
    <col min="8189" max="8189" width="17.75" style="134" customWidth="1"/>
    <col min="8190" max="8190" width="17.125" style="134" customWidth="1"/>
    <col min="8191" max="8191" width="16.75" style="134" customWidth="1"/>
    <col min="8192" max="8192" width="18" style="134" customWidth="1"/>
    <col min="8193" max="8193" width="16.75" style="134" customWidth="1"/>
    <col min="8194" max="8194" width="18.5" style="134" customWidth="1"/>
    <col min="8195" max="8195" width="18.25" style="134" customWidth="1"/>
    <col min="8196" max="8196" width="18.375" style="134" customWidth="1"/>
    <col min="8197" max="8197" width="16.75" style="134" customWidth="1"/>
    <col min="8198" max="8198" width="9.625" style="134"/>
    <col min="8199" max="8199" width="1.625" style="134" customWidth="1"/>
    <col min="8200" max="8442" width="9.625" style="134"/>
    <col min="8443" max="8443" width="41.75" style="134" customWidth="1"/>
    <col min="8444" max="8444" width="18.125" style="134" customWidth="1"/>
    <col min="8445" max="8445" width="17.75" style="134" customWidth="1"/>
    <col min="8446" max="8446" width="17.125" style="134" customWidth="1"/>
    <col min="8447" max="8447" width="16.75" style="134" customWidth="1"/>
    <col min="8448" max="8448" width="18" style="134" customWidth="1"/>
    <col min="8449" max="8449" width="16.75" style="134" customWidth="1"/>
    <col min="8450" max="8450" width="18.5" style="134" customWidth="1"/>
    <col min="8451" max="8451" width="18.25" style="134" customWidth="1"/>
    <col min="8452" max="8452" width="18.375" style="134" customWidth="1"/>
    <col min="8453" max="8453" width="16.75" style="134" customWidth="1"/>
    <col min="8454" max="8454" width="9.625" style="134"/>
    <col min="8455" max="8455" width="1.625" style="134" customWidth="1"/>
    <col min="8456" max="8698" width="9.625" style="134"/>
    <col min="8699" max="8699" width="41.75" style="134" customWidth="1"/>
    <col min="8700" max="8700" width="18.125" style="134" customWidth="1"/>
    <col min="8701" max="8701" width="17.75" style="134" customWidth="1"/>
    <col min="8702" max="8702" width="17.125" style="134" customWidth="1"/>
    <col min="8703" max="8703" width="16.75" style="134" customWidth="1"/>
    <col min="8704" max="8704" width="18" style="134" customWidth="1"/>
    <col min="8705" max="8705" width="16.75" style="134" customWidth="1"/>
    <col min="8706" max="8706" width="18.5" style="134" customWidth="1"/>
    <col min="8707" max="8707" width="18.25" style="134" customWidth="1"/>
    <col min="8708" max="8708" width="18.375" style="134" customWidth="1"/>
    <col min="8709" max="8709" width="16.75" style="134" customWidth="1"/>
    <col min="8710" max="8710" width="9.625" style="134"/>
    <col min="8711" max="8711" width="1.625" style="134" customWidth="1"/>
    <col min="8712" max="8954" width="9.625" style="134"/>
    <col min="8955" max="8955" width="41.75" style="134" customWidth="1"/>
    <col min="8956" max="8956" width="18.125" style="134" customWidth="1"/>
    <col min="8957" max="8957" width="17.75" style="134" customWidth="1"/>
    <col min="8958" max="8958" width="17.125" style="134" customWidth="1"/>
    <col min="8959" max="8959" width="16.75" style="134" customWidth="1"/>
    <col min="8960" max="8960" width="18" style="134" customWidth="1"/>
    <col min="8961" max="8961" width="16.75" style="134" customWidth="1"/>
    <col min="8962" max="8962" width="18.5" style="134" customWidth="1"/>
    <col min="8963" max="8963" width="18.25" style="134" customWidth="1"/>
    <col min="8964" max="8964" width="18.375" style="134" customWidth="1"/>
    <col min="8965" max="8965" width="16.75" style="134" customWidth="1"/>
    <col min="8966" max="8966" width="9.625" style="134"/>
    <col min="8967" max="8967" width="1.625" style="134" customWidth="1"/>
    <col min="8968" max="9210" width="9.625" style="134"/>
    <col min="9211" max="9211" width="41.75" style="134" customWidth="1"/>
    <col min="9212" max="9212" width="18.125" style="134" customWidth="1"/>
    <col min="9213" max="9213" width="17.75" style="134" customWidth="1"/>
    <col min="9214" max="9214" width="17.125" style="134" customWidth="1"/>
    <col min="9215" max="9215" width="16.75" style="134" customWidth="1"/>
    <col min="9216" max="9216" width="18" style="134" customWidth="1"/>
    <col min="9217" max="9217" width="16.75" style="134" customWidth="1"/>
    <col min="9218" max="9218" width="18.5" style="134" customWidth="1"/>
    <col min="9219" max="9219" width="18.25" style="134" customWidth="1"/>
    <col min="9220" max="9220" width="18.375" style="134" customWidth="1"/>
    <col min="9221" max="9221" width="16.75" style="134" customWidth="1"/>
    <col min="9222" max="9222" width="9.625" style="134"/>
    <col min="9223" max="9223" width="1.625" style="134" customWidth="1"/>
    <col min="9224" max="9466" width="9.625" style="134"/>
    <col min="9467" max="9467" width="41.75" style="134" customWidth="1"/>
    <col min="9468" max="9468" width="18.125" style="134" customWidth="1"/>
    <col min="9469" max="9469" width="17.75" style="134" customWidth="1"/>
    <col min="9470" max="9470" width="17.125" style="134" customWidth="1"/>
    <col min="9471" max="9471" width="16.75" style="134" customWidth="1"/>
    <col min="9472" max="9472" width="18" style="134" customWidth="1"/>
    <col min="9473" max="9473" width="16.75" style="134" customWidth="1"/>
    <col min="9474" max="9474" width="18.5" style="134" customWidth="1"/>
    <col min="9475" max="9475" width="18.25" style="134" customWidth="1"/>
    <col min="9476" max="9476" width="18.375" style="134" customWidth="1"/>
    <col min="9477" max="9477" width="16.75" style="134" customWidth="1"/>
    <col min="9478" max="9478" width="9.625" style="134"/>
    <col min="9479" max="9479" width="1.625" style="134" customWidth="1"/>
    <col min="9480" max="9722" width="9.625" style="134"/>
    <col min="9723" max="9723" width="41.75" style="134" customWidth="1"/>
    <col min="9724" max="9724" width="18.125" style="134" customWidth="1"/>
    <col min="9725" max="9725" width="17.75" style="134" customWidth="1"/>
    <col min="9726" max="9726" width="17.125" style="134" customWidth="1"/>
    <col min="9727" max="9727" width="16.75" style="134" customWidth="1"/>
    <col min="9728" max="9728" width="18" style="134" customWidth="1"/>
    <col min="9729" max="9729" width="16.75" style="134" customWidth="1"/>
    <col min="9730" max="9730" width="18.5" style="134" customWidth="1"/>
    <col min="9731" max="9731" width="18.25" style="134" customWidth="1"/>
    <col min="9732" max="9732" width="18.375" style="134" customWidth="1"/>
    <col min="9733" max="9733" width="16.75" style="134" customWidth="1"/>
    <col min="9734" max="9734" width="9.625" style="134"/>
    <col min="9735" max="9735" width="1.625" style="134" customWidth="1"/>
    <col min="9736" max="9978" width="9.625" style="134"/>
    <col min="9979" max="9979" width="41.75" style="134" customWidth="1"/>
    <col min="9980" max="9980" width="18.125" style="134" customWidth="1"/>
    <col min="9981" max="9981" width="17.75" style="134" customWidth="1"/>
    <col min="9982" max="9982" width="17.125" style="134" customWidth="1"/>
    <col min="9983" max="9983" width="16.75" style="134" customWidth="1"/>
    <col min="9984" max="9984" width="18" style="134" customWidth="1"/>
    <col min="9985" max="9985" width="16.75" style="134" customWidth="1"/>
    <col min="9986" max="9986" width="18.5" style="134" customWidth="1"/>
    <col min="9987" max="9987" width="18.25" style="134" customWidth="1"/>
    <col min="9988" max="9988" width="18.375" style="134" customWidth="1"/>
    <col min="9989" max="9989" width="16.75" style="134" customWidth="1"/>
    <col min="9990" max="9990" width="9.625" style="134"/>
    <col min="9991" max="9991" width="1.625" style="134" customWidth="1"/>
    <col min="9992" max="10234" width="9.625" style="134"/>
    <col min="10235" max="10235" width="41.75" style="134" customWidth="1"/>
    <col min="10236" max="10236" width="18.125" style="134" customWidth="1"/>
    <col min="10237" max="10237" width="17.75" style="134" customWidth="1"/>
    <col min="10238" max="10238" width="17.125" style="134" customWidth="1"/>
    <col min="10239" max="10239" width="16.75" style="134" customWidth="1"/>
    <col min="10240" max="10240" width="18" style="134" customWidth="1"/>
    <col min="10241" max="10241" width="16.75" style="134" customWidth="1"/>
    <col min="10242" max="10242" width="18.5" style="134" customWidth="1"/>
    <col min="10243" max="10243" width="18.25" style="134" customWidth="1"/>
    <col min="10244" max="10244" width="18.375" style="134" customWidth="1"/>
    <col min="10245" max="10245" width="16.75" style="134" customWidth="1"/>
    <col min="10246" max="10246" width="9.625" style="134"/>
    <col min="10247" max="10247" width="1.625" style="134" customWidth="1"/>
    <col min="10248" max="10490" width="9.625" style="134"/>
    <col min="10491" max="10491" width="41.75" style="134" customWidth="1"/>
    <col min="10492" max="10492" width="18.125" style="134" customWidth="1"/>
    <col min="10493" max="10493" width="17.75" style="134" customWidth="1"/>
    <col min="10494" max="10494" width="17.125" style="134" customWidth="1"/>
    <col min="10495" max="10495" width="16.75" style="134" customWidth="1"/>
    <col min="10496" max="10496" width="18" style="134" customWidth="1"/>
    <col min="10497" max="10497" width="16.75" style="134" customWidth="1"/>
    <col min="10498" max="10498" width="18.5" style="134" customWidth="1"/>
    <col min="10499" max="10499" width="18.25" style="134" customWidth="1"/>
    <col min="10500" max="10500" width="18.375" style="134" customWidth="1"/>
    <col min="10501" max="10501" width="16.75" style="134" customWidth="1"/>
    <col min="10502" max="10502" width="9.625" style="134"/>
    <col min="10503" max="10503" width="1.625" style="134" customWidth="1"/>
    <col min="10504" max="10746" width="9.625" style="134"/>
    <col min="10747" max="10747" width="41.75" style="134" customWidth="1"/>
    <col min="10748" max="10748" width="18.125" style="134" customWidth="1"/>
    <col min="10749" max="10749" width="17.75" style="134" customWidth="1"/>
    <col min="10750" max="10750" width="17.125" style="134" customWidth="1"/>
    <col min="10751" max="10751" width="16.75" style="134" customWidth="1"/>
    <col min="10752" max="10752" width="18" style="134" customWidth="1"/>
    <col min="10753" max="10753" width="16.75" style="134" customWidth="1"/>
    <col min="10754" max="10754" width="18.5" style="134" customWidth="1"/>
    <col min="10755" max="10755" width="18.25" style="134" customWidth="1"/>
    <col min="10756" max="10756" width="18.375" style="134" customWidth="1"/>
    <col min="10757" max="10757" width="16.75" style="134" customWidth="1"/>
    <col min="10758" max="10758" width="9.625" style="134"/>
    <col min="10759" max="10759" width="1.625" style="134" customWidth="1"/>
    <col min="10760" max="11002" width="9.625" style="134"/>
    <col min="11003" max="11003" width="41.75" style="134" customWidth="1"/>
    <col min="11004" max="11004" width="18.125" style="134" customWidth="1"/>
    <col min="11005" max="11005" width="17.75" style="134" customWidth="1"/>
    <col min="11006" max="11006" width="17.125" style="134" customWidth="1"/>
    <col min="11007" max="11007" width="16.75" style="134" customWidth="1"/>
    <col min="11008" max="11008" width="18" style="134" customWidth="1"/>
    <col min="11009" max="11009" width="16.75" style="134" customWidth="1"/>
    <col min="11010" max="11010" width="18.5" style="134" customWidth="1"/>
    <col min="11011" max="11011" width="18.25" style="134" customWidth="1"/>
    <col min="11012" max="11012" width="18.375" style="134" customWidth="1"/>
    <col min="11013" max="11013" width="16.75" style="134" customWidth="1"/>
    <col min="11014" max="11014" width="9.625" style="134"/>
    <col min="11015" max="11015" width="1.625" style="134" customWidth="1"/>
    <col min="11016" max="11258" width="9.625" style="134"/>
    <col min="11259" max="11259" width="41.75" style="134" customWidth="1"/>
    <col min="11260" max="11260" width="18.125" style="134" customWidth="1"/>
    <col min="11261" max="11261" width="17.75" style="134" customWidth="1"/>
    <col min="11262" max="11262" width="17.125" style="134" customWidth="1"/>
    <col min="11263" max="11263" width="16.75" style="134" customWidth="1"/>
    <col min="11264" max="11264" width="18" style="134" customWidth="1"/>
    <col min="11265" max="11265" width="16.75" style="134" customWidth="1"/>
    <col min="11266" max="11266" width="18.5" style="134" customWidth="1"/>
    <col min="11267" max="11267" width="18.25" style="134" customWidth="1"/>
    <col min="11268" max="11268" width="18.375" style="134" customWidth="1"/>
    <col min="11269" max="11269" width="16.75" style="134" customWidth="1"/>
    <col min="11270" max="11270" width="9.625" style="134"/>
    <col min="11271" max="11271" width="1.625" style="134" customWidth="1"/>
    <col min="11272" max="11514" width="9.625" style="134"/>
    <col min="11515" max="11515" width="41.75" style="134" customWidth="1"/>
    <col min="11516" max="11516" width="18.125" style="134" customWidth="1"/>
    <col min="11517" max="11517" width="17.75" style="134" customWidth="1"/>
    <col min="11518" max="11518" width="17.125" style="134" customWidth="1"/>
    <col min="11519" max="11519" width="16.75" style="134" customWidth="1"/>
    <col min="11520" max="11520" width="18" style="134" customWidth="1"/>
    <col min="11521" max="11521" width="16.75" style="134" customWidth="1"/>
    <col min="11522" max="11522" width="18.5" style="134" customWidth="1"/>
    <col min="11523" max="11523" width="18.25" style="134" customWidth="1"/>
    <col min="11524" max="11524" width="18.375" style="134" customWidth="1"/>
    <col min="11525" max="11525" width="16.75" style="134" customWidth="1"/>
    <col min="11526" max="11526" width="9.625" style="134"/>
    <col min="11527" max="11527" width="1.625" style="134" customWidth="1"/>
    <col min="11528" max="11770" width="9.625" style="134"/>
    <col min="11771" max="11771" width="41.75" style="134" customWidth="1"/>
    <col min="11772" max="11772" width="18.125" style="134" customWidth="1"/>
    <col min="11773" max="11773" width="17.75" style="134" customWidth="1"/>
    <col min="11774" max="11774" width="17.125" style="134" customWidth="1"/>
    <col min="11775" max="11775" width="16.75" style="134" customWidth="1"/>
    <col min="11776" max="11776" width="18" style="134" customWidth="1"/>
    <col min="11777" max="11777" width="16.75" style="134" customWidth="1"/>
    <col min="11778" max="11778" width="18.5" style="134" customWidth="1"/>
    <col min="11779" max="11779" width="18.25" style="134" customWidth="1"/>
    <col min="11780" max="11780" width="18.375" style="134" customWidth="1"/>
    <col min="11781" max="11781" width="16.75" style="134" customWidth="1"/>
    <col min="11782" max="11782" width="9.625" style="134"/>
    <col min="11783" max="11783" width="1.625" style="134" customWidth="1"/>
    <col min="11784" max="12026" width="9.625" style="134"/>
    <col min="12027" max="12027" width="41.75" style="134" customWidth="1"/>
    <col min="12028" max="12028" width="18.125" style="134" customWidth="1"/>
    <col min="12029" max="12029" width="17.75" style="134" customWidth="1"/>
    <col min="12030" max="12030" width="17.125" style="134" customWidth="1"/>
    <col min="12031" max="12031" width="16.75" style="134" customWidth="1"/>
    <col min="12032" max="12032" width="18" style="134" customWidth="1"/>
    <col min="12033" max="12033" width="16.75" style="134" customWidth="1"/>
    <col min="12034" max="12034" width="18.5" style="134" customWidth="1"/>
    <col min="12035" max="12035" width="18.25" style="134" customWidth="1"/>
    <col min="12036" max="12036" width="18.375" style="134" customWidth="1"/>
    <col min="12037" max="12037" width="16.75" style="134" customWidth="1"/>
    <col min="12038" max="12038" width="9.625" style="134"/>
    <col min="12039" max="12039" width="1.625" style="134" customWidth="1"/>
    <col min="12040" max="12282" width="9.625" style="134"/>
    <col min="12283" max="12283" width="41.75" style="134" customWidth="1"/>
    <col min="12284" max="12284" width="18.125" style="134" customWidth="1"/>
    <col min="12285" max="12285" width="17.75" style="134" customWidth="1"/>
    <col min="12286" max="12286" width="17.125" style="134" customWidth="1"/>
    <col min="12287" max="12287" width="16.75" style="134" customWidth="1"/>
    <col min="12288" max="12288" width="18" style="134" customWidth="1"/>
    <col min="12289" max="12289" width="16.75" style="134" customWidth="1"/>
    <col min="12290" max="12290" width="18.5" style="134" customWidth="1"/>
    <col min="12291" max="12291" width="18.25" style="134" customWidth="1"/>
    <col min="12292" max="12292" width="18.375" style="134" customWidth="1"/>
    <col min="12293" max="12293" width="16.75" style="134" customWidth="1"/>
    <col min="12294" max="12294" width="9.625" style="134"/>
    <col min="12295" max="12295" width="1.625" style="134" customWidth="1"/>
    <col min="12296" max="12538" width="9.625" style="134"/>
    <col min="12539" max="12539" width="41.75" style="134" customWidth="1"/>
    <col min="12540" max="12540" width="18.125" style="134" customWidth="1"/>
    <col min="12541" max="12541" width="17.75" style="134" customWidth="1"/>
    <col min="12542" max="12542" width="17.125" style="134" customWidth="1"/>
    <col min="12543" max="12543" width="16.75" style="134" customWidth="1"/>
    <col min="12544" max="12544" width="18" style="134" customWidth="1"/>
    <col min="12545" max="12545" width="16.75" style="134" customWidth="1"/>
    <col min="12546" max="12546" width="18.5" style="134" customWidth="1"/>
    <col min="12547" max="12547" width="18.25" style="134" customWidth="1"/>
    <col min="12548" max="12548" width="18.375" style="134" customWidth="1"/>
    <col min="12549" max="12549" width="16.75" style="134" customWidth="1"/>
    <col min="12550" max="12550" width="9.625" style="134"/>
    <col min="12551" max="12551" width="1.625" style="134" customWidth="1"/>
    <col min="12552" max="12794" width="9.625" style="134"/>
    <col min="12795" max="12795" width="41.75" style="134" customWidth="1"/>
    <col min="12796" max="12796" width="18.125" style="134" customWidth="1"/>
    <col min="12797" max="12797" width="17.75" style="134" customWidth="1"/>
    <col min="12798" max="12798" width="17.125" style="134" customWidth="1"/>
    <col min="12799" max="12799" width="16.75" style="134" customWidth="1"/>
    <col min="12800" max="12800" width="18" style="134" customWidth="1"/>
    <col min="12801" max="12801" width="16.75" style="134" customWidth="1"/>
    <col min="12802" max="12802" width="18.5" style="134" customWidth="1"/>
    <col min="12803" max="12803" width="18.25" style="134" customWidth="1"/>
    <col min="12804" max="12804" width="18.375" style="134" customWidth="1"/>
    <col min="12805" max="12805" width="16.75" style="134" customWidth="1"/>
    <col min="12806" max="12806" width="9.625" style="134"/>
    <col min="12807" max="12807" width="1.625" style="134" customWidth="1"/>
    <col min="12808" max="13050" width="9.625" style="134"/>
    <col min="13051" max="13051" width="41.75" style="134" customWidth="1"/>
    <col min="13052" max="13052" width="18.125" style="134" customWidth="1"/>
    <col min="13053" max="13053" width="17.75" style="134" customWidth="1"/>
    <col min="13054" max="13054" width="17.125" style="134" customWidth="1"/>
    <col min="13055" max="13055" width="16.75" style="134" customWidth="1"/>
    <col min="13056" max="13056" width="18" style="134" customWidth="1"/>
    <col min="13057" max="13057" width="16.75" style="134" customWidth="1"/>
    <col min="13058" max="13058" width="18.5" style="134" customWidth="1"/>
    <col min="13059" max="13059" width="18.25" style="134" customWidth="1"/>
    <col min="13060" max="13060" width="18.375" style="134" customWidth="1"/>
    <col min="13061" max="13061" width="16.75" style="134" customWidth="1"/>
    <col min="13062" max="13062" width="9.625" style="134"/>
    <col min="13063" max="13063" width="1.625" style="134" customWidth="1"/>
    <col min="13064" max="13306" width="9.625" style="134"/>
    <col min="13307" max="13307" width="41.75" style="134" customWidth="1"/>
    <col min="13308" max="13308" width="18.125" style="134" customWidth="1"/>
    <col min="13309" max="13309" width="17.75" style="134" customWidth="1"/>
    <col min="13310" max="13310" width="17.125" style="134" customWidth="1"/>
    <col min="13311" max="13311" width="16.75" style="134" customWidth="1"/>
    <col min="13312" max="13312" width="18" style="134" customWidth="1"/>
    <col min="13313" max="13313" width="16.75" style="134" customWidth="1"/>
    <col min="13314" max="13314" width="18.5" style="134" customWidth="1"/>
    <col min="13315" max="13315" width="18.25" style="134" customWidth="1"/>
    <col min="13316" max="13316" width="18.375" style="134" customWidth="1"/>
    <col min="13317" max="13317" width="16.75" style="134" customWidth="1"/>
    <col min="13318" max="13318" width="9.625" style="134"/>
    <col min="13319" max="13319" width="1.625" style="134" customWidth="1"/>
    <col min="13320" max="13562" width="9.625" style="134"/>
    <col min="13563" max="13563" width="41.75" style="134" customWidth="1"/>
    <col min="13564" max="13564" width="18.125" style="134" customWidth="1"/>
    <col min="13565" max="13565" width="17.75" style="134" customWidth="1"/>
    <col min="13566" max="13566" width="17.125" style="134" customWidth="1"/>
    <col min="13567" max="13567" width="16.75" style="134" customWidth="1"/>
    <col min="13568" max="13568" width="18" style="134" customWidth="1"/>
    <col min="13569" max="13569" width="16.75" style="134" customWidth="1"/>
    <col min="13570" max="13570" width="18.5" style="134" customWidth="1"/>
    <col min="13571" max="13571" width="18.25" style="134" customWidth="1"/>
    <col min="13572" max="13572" width="18.375" style="134" customWidth="1"/>
    <col min="13573" max="13573" width="16.75" style="134" customWidth="1"/>
    <col min="13574" max="13574" width="9.625" style="134"/>
    <col min="13575" max="13575" width="1.625" style="134" customWidth="1"/>
    <col min="13576" max="13818" width="9.625" style="134"/>
    <col min="13819" max="13819" width="41.75" style="134" customWidth="1"/>
    <col min="13820" max="13820" width="18.125" style="134" customWidth="1"/>
    <col min="13821" max="13821" width="17.75" style="134" customWidth="1"/>
    <col min="13822" max="13822" width="17.125" style="134" customWidth="1"/>
    <col min="13823" max="13823" width="16.75" style="134" customWidth="1"/>
    <col min="13824" max="13824" width="18" style="134" customWidth="1"/>
    <col min="13825" max="13825" width="16.75" style="134" customWidth="1"/>
    <col min="13826" max="13826" width="18.5" style="134" customWidth="1"/>
    <col min="13827" max="13827" width="18.25" style="134" customWidth="1"/>
    <col min="13828" max="13828" width="18.375" style="134" customWidth="1"/>
    <col min="13829" max="13829" width="16.75" style="134" customWidth="1"/>
    <col min="13830" max="13830" width="9.625" style="134"/>
    <col min="13831" max="13831" width="1.625" style="134" customWidth="1"/>
    <col min="13832" max="14074" width="9.625" style="134"/>
    <col min="14075" max="14075" width="41.75" style="134" customWidth="1"/>
    <col min="14076" max="14076" width="18.125" style="134" customWidth="1"/>
    <col min="14077" max="14077" width="17.75" style="134" customWidth="1"/>
    <col min="14078" max="14078" width="17.125" style="134" customWidth="1"/>
    <col min="14079" max="14079" width="16.75" style="134" customWidth="1"/>
    <col min="14080" max="14080" width="18" style="134" customWidth="1"/>
    <col min="14081" max="14081" width="16.75" style="134" customWidth="1"/>
    <col min="14082" max="14082" width="18.5" style="134" customWidth="1"/>
    <col min="14083" max="14083" width="18.25" style="134" customWidth="1"/>
    <col min="14084" max="14084" width="18.375" style="134" customWidth="1"/>
    <col min="14085" max="14085" width="16.75" style="134" customWidth="1"/>
    <col min="14086" max="14086" width="9.625" style="134"/>
    <col min="14087" max="14087" width="1.625" style="134" customWidth="1"/>
    <col min="14088" max="14330" width="9.625" style="134"/>
    <col min="14331" max="14331" width="41.75" style="134" customWidth="1"/>
    <col min="14332" max="14332" width="18.125" style="134" customWidth="1"/>
    <col min="14333" max="14333" width="17.75" style="134" customWidth="1"/>
    <col min="14334" max="14334" width="17.125" style="134" customWidth="1"/>
    <col min="14335" max="14335" width="16.75" style="134" customWidth="1"/>
    <col min="14336" max="14336" width="18" style="134" customWidth="1"/>
    <col min="14337" max="14337" width="16.75" style="134" customWidth="1"/>
    <col min="14338" max="14338" width="18.5" style="134" customWidth="1"/>
    <col min="14339" max="14339" width="18.25" style="134" customWidth="1"/>
    <col min="14340" max="14340" width="18.375" style="134" customWidth="1"/>
    <col min="14341" max="14341" width="16.75" style="134" customWidth="1"/>
    <col min="14342" max="14342" width="9.625" style="134"/>
    <col min="14343" max="14343" width="1.625" style="134" customWidth="1"/>
    <col min="14344" max="14586" width="9.625" style="134"/>
    <col min="14587" max="14587" width="41.75" style="134" customWidth="1"/>
    <col min="14588" max="14588" width="18.125" style="134" customWidth="1"/>
    <col min="14589" max="14589" width="17.75" style="134" customWidth="1"/>
    <col min="14590" max="14590" width="17.125" style="134" customWidth="1"/>
    <col min="14591" max="14591" width="16.75" style="134" customWidth="1"/>
    <col min="14592" max="14592" width="18" style="134" customWidth="1"/>
    <col min="14593" max="14593" width="16.75" style="134" customWidth="1"/>
    <col min="14594" max="14594" width="18.5" style="134" customWidth="1"/>
    <col min="14595" max="14595" width="18.25" style="134" customWidth="1"/>
    <col min="14596" max="14596" width="18.375" style="134" customWidth="1"/>
    <col min="14597" max="14597" width="16.75" style="134" customWidth="1"/>
    <col min="14598" max="14598" width="9.625" style="134"/>
    <col min="14599" max="14599" width="1.625" style="134" customWidth="1"/>
    <col min="14600" max="14842" width="9.625" style="134"/>
    <col min="14843" max="14843" width="41.75" style="134" customWidth="1"/>
    <col min="14844" max="14844" width="18.125" style="134" customWidth="1"/>
    <col min="14845" max="14845" width="17.75" style="134" customWidth="1"/>
    <col min="14846" max="14846" width="17.125" style="134" customWidth="1"/>
    <col min="14847" max="14847" width="16.75" style="134" customWidth="1"/>
    <col min="14848" max="14848" width="18" style="134" customWidth="1"/>
    <col min="14849" max="14849" width="16.75" style="134" customWidth="1"/>
    <col min="14850" max="14850" width="18.5" style="134" customWidth="1"/>
    <col min="14851" max="14851" width="18.25" style="134" customWidth="1"/>
    <col min="14852" max="14852" width="18.375" style="134" customWidth="1"/>
    <col min="14853" max="14853" width="16.75" style="134" customWidth="1"/>
    <col min="14854" max="14854" width="9.625" style="134"/>
    <col min="14855" max="14855" width="1.625" style="134" customWidth="1"/>
    <col min="14856" max="15098" width="9.625" style="134"/>
    <col min="15099" max="15099" width="41.75" style="134" customWidth="1"/>
    <col min="15100" max="15100" width="18.125" style="134" customWidth="1"/>
    <col min="15101" max="15101" width="17.75" style="134" customWidth="1"/>
    <col min="15102" max="15102" width="17.125" style="134" customWidth="1"/>
    <col min="15103" max="15103" width="16.75" style="134" customWidth="1"/>
    <col min="15104" max="15104" width="18" style="134" customWidth="1"/>
    <col min="15105" max="15105" width="16.75" style="134" customWidth="1"/>
    <col min="15106" max="15106" width="18.5" style="134" customWidth="1"/>
    <col min="15107" max="15107" width="18.25" style="134" customWidth="1"/>
    <col min="15108" max="15108" width="18.375" style="134" customWidth="1"/>
    <col min="15109" max="15109" width="16.75" style="134" customWidth="1"/>
    <col min="15110" max="15110" width="9.625" style="134"/>
    <col min="15111" max="15111" width="1.625" style="134" customWidth="1"/>
    <col min="15112" max="15354" width="9.625" style="134"/>
    <col min="15355" max="15355" width="41.75" style="134" customWidth="1"/>
    <col min="15356" max="15356" width="18.125" style="134" customWidth="1"/>
    <col min="15357" max="15357" width="17.75" style="134" customWidth="1"/>
    <col min="15358" max="15358" width="17.125" style="134" customWidth="1"/>
    <col min="15359" max="15359" width="16.75" style="134" customWidth="1"/>
    <col min="15360" max="15360" width="18" style="134" customWidth="1"/>
    <col min="15361" max="15361" width="16.75" style="134" customWidth="1"/>
    <col min="15362" max="15362" width="18.5" style="134" customWidth="1"/>
    <col min="15363" max="15363" width="18.25" style="134" customWidth="1"/>
    <col min="15364" max="15364" width="18.375" style="134" customWidth="1"/>
    <col min="15365" max="15365" width="16.75" style="134" customWidth="1"/>
    <col min="15366" max="15366" width="9.625" style="134"/>
    <col min="15367" max="15367" width="1.625" style="134" customWidth="1"/>
    <col min="15368" max="15610" width="9.625" style="134"/>
    <col min="15611" max="15611" width="41.75" style="134" customWidth="1"/>
    <col min="15612" max="15612" width="18.125" style="134" customWidth="1"/>
    <col min="15613" max="15613" width="17.75" style="134" customWidth="1"/>
    <col min="15614" max="15614" width="17.125" style="134" customWidth="1"/>
    <col min="15615" max="15615" width="16.75" style="134" customWidth="1"/>
    <col min="15616" max="15616" width="18" style="134" customWidth="1"/>
    <col min="15617" max="15617" width="16.75" style="134" customWidth="1"/>
    <col min="15618" max="15618" width="18.5" style="134" customWidth="1"/>
    <col min="15619" max="15619" width="18.25" style="134" customWidth="1"/>
    <col min="15620" max="15620" width="18.375" style="134" customWidth="1"/>
    <col min="15621" max="15621" width="16.75" style="134" customWidth="1"/>
    <col min="15622" max="15622" width="9.625" style="134"/>
    <col min="15623" max="15623" width="1.625" style="134" customWidth="1"/>
    <col min="15624" max="15866" width="9.625" style="134"/>
    <col min="15867" max="15867" width="41.75" style="134" customWidth="1"/>
    <col min="15868" max="15868" width="18.125" style="134" customWidth="1"/>
    <col min="15869" max="15869" width="17.75" style="134" customWidth="1"/>
    <col min="15870" max="15870" width="17.125" style="134" customWidth="1"/>
    <col min="15871" max="15871" width="16.75" style="134" customWidth="1"/>
    <col min="15872" max="15872" width="18" style="134" customWidth="1"/>
    <col min="15873" max="15873" width="16.75" style="134" customWidth="1"/>
    <col min="15874" max="15874" width="18.5" style="134" customWidth="1"/>
    <col min="15875" max="15875" width="18.25" style="134" customWidth="1"/>
    <col min="15876" max="15876" width="18.375" style="134" customWidth="1"/>
    <col min="15877" max="15877" width="16.75" style="134" customWidth="1"/>
    <col min="15878" max="15878" width="9.625" style="134"/>
    <col min="15879" max="15879" width="1.625" style="134" customWidth="1"/>
    <col min="15880" max="16122" width="9.625" style="134"/>
    <col min="16123" max="16123" width="41.75" style="134" customWidth="1"/>
    <col min="16124" max="16124" width="18.125" style="134" customWidth="1"/>
    <col min="16125" max="16125" width="17.75" style="134" customWidth="1"/>
    <col min="16126" max="16126" width="17.125" style="134" customWidth="1"/>
    <col min="16127" max="16127" width="16.75" style="134" customWidth="1"/>
    <col min="16128" max="16128" width="18" style="134" customWidth="1"/>
    <col min="16129" max="16129" width="16.75" style="134" customWidth="1"/>
    <col min="16130" max="16130" width="18.5" style="134" customWidth="1"/>
    <col min="16131" max="16131" width="18.25" style="134" customWidth="1"/>
    <col min="16132" max="16132" width="18.375" style="134" customWidth="1"/>
    <col min="16133" max="16133" width="16.75" style="134" customWidth="1"/>
    <col min="16134" max="16134" width="9.625" style="134"/>
    <col min="16135" max="16135" width="1.625" style="134" customWidth="1"/>
    <col min="16136" max="16384" width="9.625" style="134"/>
  </cols>
  <sheetData>
    <row r="1" spans="1:8" s="146" customFormat="1" ht="20.100000000000001" customHeight="1">
      <c r="B1" s="147"/>
      <c r="D1" s="150" t="s">
        <v>0</v>
      </c>
      <c r="E1" s="235" t="s">
        <v>0</v>
      </c>
      <c r="F1" s="134"/>
      <c r="G1" s="165"/>
    </row>
    <row r="2" spans="1:8" ht="20.100000000000001" customHeight="1"/>
    <row r="3" spans="1:8" s="148" customFormat="1" ht="24.95" customHeight="1">
      <c r="A3" s="590" t="s">
        <v>249</v>
      </c>
      <c r="B3" s="590"/>
      <c r="C3" s="590"/>
      <c r="D3" s="590"/>
      <c r="E3" s="590"/>
      <c r="F3" s="590"/>
      <c r="G3" s="590"/>
    </row>
    <row r="4" spans="1:8" ht="24.95" customHeight="1">
      <c r="A4" s="638" t="s">
        <v>238</v>
      </c>
      <c r="B4" s="638"/>
      <c r="C4" s="638"/>
      <c r="D4" s="638"/>
      <c r="E4" s="638"/>
      <c r="F4" s="638"/>
      <c r="G4" s="638"/>
    </row>
    <row r="5" spans="1:8" s="133" customFormat="1" ht="20.100000000000001" customHeight="1">
      <c r="B5" s="210"/>
      <c r="C5" s="207"/>
      <c r="D5" s="134"/>
      <c r="E5" s="134"/>
      <c r="F5" s="134"/>
      <c r="G5" s="139"/>
    </row>
    <row r="6" spans="1:8" ht="20.100000000000001" customHeight="1">
      <c r="A6" s="133"/>
      <c r="B6" s="133"/>
      <c r="C6" s="139"/>
      <c r="D6" s="173"/>
      <c r="E6" s="173"/>
      <c r="F6" s="173"/>
      <c r="G6" s="200" t="s">
        <v>1</v>
      </c>
    </row>
    <row r="7" spans="1:8" s="229" customFormat="1" ht="24.95" customHeight="1">
      <c r="A7" s="611" t="s">
        <v>7</v>
      </c>
      <c r="B7" s="591" t="s">
        <v>224</v>
      </c>
      <c r="C7" s="592"/>
      <c r="D7" s="591" t="s">
        <v>225</v>
      </c>
      <c r="E7" s="592"/>
      <c r="F7" s="591" t="s">
        <v>226</v>
      </c>
      <c r="G7" s="593"/>
      <c r="H7" s="228"/>
    </row>
    <row r="8" spans="1:8" s="229" customFormat="1" ht="24.95" customHeight="1">
      <c r="A8" s="612"/>
      <c r="B8" s="662" t="s">
        <v>8</v>
      </c>
      <c r="C8" s="662" t="s">
        <v>9</v>
      </c>
      <c r="D8" s="662" t="s">
        <v>8</v>
      </c>
      <c r="E8" s="662" t="s">
        <v>9</v>
      </c>
      <c r="F8" s="662" t="s">
        <v>8</v>
      </c>
      <c r="G8" s="663" t="s">
        <v>9</v>
      </c>
      <c r="H8" s="228"/>
    </row>
    <row r="9" spans="1:8" s="229" customFormat="1" ht="24.95" customHeight="1">
      <c r="A9" s="613"/>
      <c r="B9" s="665" t="s">
        <v>10</v>
      </c>
      <c r="C9" s="665" t="s">
        <v>10</v>
      </c>
      <c r="D9" s="665" t="s">
        <v>10</v>
      </c>
      <c r="E9" s="665" t="s">
        <v>89</v>
      </c>
      <c r="F9" s="665" t="s">
        <v>10</v>
      </c>
      <c r="G9" s="666" t="s">
        <v>89</v>
      </c>
      <c r="H9" s="228"/>
    </row>
    <row r="10" spans="1:8" ht="15" customHeight="1">
      <c r="A10" s="237"/>
      <c r="B10" s="236"/>
      <c r="C10" s="236"/>
      <c r="D10" s="236"/>
      <c r="E10" s="236"/>
    </row>
    <row r="11" spans="1:8" s="447" customFormat="1" ht="39.950000000000003" customHeight="1">
      <c r="A11" s="479" t="s">
        <v>181</v>
      </c>
      <c r="B11" s="353" t="s">
        <v>201</v>
      </c>
      <c r="C11" s="353" t="s">
        <v>201</v>
      </c>
      <c r="D11" s="353" t="s">
        <v>201</v>
      </c>
      <c r="E11" s="353" t="s">
        <v>201</v>
      </c>
      <c r="F11" s="353" t="s">
        <v>201</v>
      </c>
      <c r="G11" s="353" t="s">
        <v>201</v>
      </c>
    </row>
    <row r="12" spans="1:8" s="447" customFormat="1" ht="39.950000000000003" customHeight="1">
      <c r="A12" s="479" t="s">
        <v>159</v>
      </c>
      <c r="B12" s="445"/>
      <c r="C12" s="445"/>
      <c r="D12" s="445"/>
      <c r="E12" s="445"/>
      <c r="F12" s="445"/>
      <c r="G12" s="445"/>
    </row>
    <row r="13" spans="1:8" s="447" customFormat="1" ht="39.950000000000003" customHeight="1">
      <c r="A13" s="479" t="s">
        <v>140</v>
      </c>
      <c r="B13" s="353" t="s">
        <v>201</v>
      </c>
      <c r="C13" s="353" t="s">
        <v>201</v>
      </c>
      <c r="D13" s="353" t="s">
        <v>201</v>
      </c>
      <c r="E13" s="353" t="s">
        <v>201</v>
      </c>
      <c r="F13" s="353" t="s">
        <v>201</v>
      </c>
      <c r="G13" s="353" t="s">
        <v>201</v>
      </c>
    </row>
    <row r="14" spans="1:8" s="447" customFormat="1" ht="39.950000000000003" customHeight="1">
      <c r="A14" s="479" t="s">
        <v>182</v>
      </c>
      <c r="B14" s="353" t="s">
        <v>201</v>
      </c>
      <c r="C14" s="353" t="s">
        <v>201</v>
      </c>
      <c r="D14" s="353" t="s">
        <v>201</v>
      </c>
      <c r="E14" s="353" t="s">
        <v>201</v>
      </c>
      <c r="F14" s="353" t="s">
        <v>201</v>
      </c>
      <c r="G14" s="353" t="s">
        <v>201</v>
      </c>
    </row>
    <row r="15" spans="1:8" s="447" customFormat="1" ht="39.950000000000003" customHeight="1">
      <c r="A15" s="479" t="s">
        <v>160</v>
      </c>
      <c r="B15" s="449">
        <f>(335892000/1000000)</f>
        <v>335.892</v>
      </c>
      <c r="C15" s="449">
        <f>(411146000/1000000)</f>
        <v>411.14600000000002</v>
      </c>
      <c r="D15" s="449">
        <f>(480208000/1000000)</f>
        <v>480.20800000000003</v>
      </c>
      <c r="E15" s="449">
        <f>(417869000/1000000)</f>
        <v>417.86900000000003</v>
      </c>
      <c r="F15" s="449">
        <f>(484621000/1000000)</f>
        <v>484.62099999999998</v>
      </c>
      <c r="G15" s="449">
        <f>(435825000/1000000)</f>
        <v>435.82499999999999</v>
      </c>
    </row>
    <row r="16" spans="1:8" s="447" customFormat="1" ht="39.950000000000003" customHeight="1">
      <c r="A16" s="479" t="s">
        <v>161</v>
      </c>
      <c r="B16" s="353" t="s">
        <v>201</v>
      </c>
      <c r="C16" s="353" t="s">
        <v>201</v>
      </c>
      <c r="D16" s="353" t="s">
        <v>201</v>
      </c>
      <c r="E16" s="353" t="s">
        <v>201</v>
      </c>
      <c r="F16" s="353" t="s">
        <v>201</v>
      </c>
      <c r="G16" s="353" t="s">
        <v>201</v>
      </c>
    </row>
    <row r="17" spans="1:7" s="447" customFormat="1" ht="39.950000000000003" customHeight="1">
      <c r="A17" s="479" t="s">
        <v>162</v>
      </c>
      <c r="B17" s="353" t="s">
        <v>201</v>
      </c>
      <c r="C17" s="353" t="s">
        <v>201</v>
      </c>
      <c r="D17" s="353" t="s">
        <v>201</v>
      </c>
      <c r="E17" s="353" t="s">
        <v>201</v>
      </c>
      <c r="F17" s="353" t="s">
        <v>201</v>
      </c>
      <c r="G17" s="353" t="s">
        <v>201</v>
      </c>
    </row>
    <row r="18" spans="1:7" s="447" customFormat="1" ht="39.950000000000003" customHeight="1">
      <c r="A18" s="479" t="s">
        <v>163</v>
      </c>
      <c r="B18" s="449">
        <f>(7783450000/1000000)</f>
        <v>7783.45</v>
      </c>
      <c r="C18" s="449">
        <f>(5701450000/1000000)</f>
        <v>5701.45</v>
      </c>
      <c r="D18" s="449">
        <f>(6047350000/1000000)</f>
        <v>6047.35</v>
      </c>
      <c r="E18" s="449">
        <f>(1363570000/1000000)</f>
        <v>1363.57</v>
      </c>
      <c r="F18" s="449">
        <f>(6074850000/1000000)</f>
        <v>6074.85</v>
      </c>
      <c r="G18" s="449">
        <f>(874850000/1000000)</f>
        <v>874.85</v>
      </c>
    </row>
    <row r="19" spans="1:7" s="447" customFormat="1" ht="39.950000000000003" customHeight="1">
      <c r="A19" s="479" t="s">
        <v>164</v>
      </c>
      <c r="B19" s="353" t="s">
        <v>201</v>
      </c>
      <c r="C19" s="353" t="s">
        <v>201</v>
      </c>
      <c r="D19" s="353" t="s">
        <v>201</v>
      </c>
      <c r="E19" s="353" t="s">
        <v>201</v>
      </c>
      <c r="F19" s="353" t="s">
        <v>201</v>
      </c>
      <c r="G19" s="353" t="s">
        <v>201</v>
      </c>
    </row>
    <row r="20" spans="1:7" s="447" customFormat="1" ht="39.950000000000003" customHeight="1">
      <c r="A20" s="479" t="s">
        <v>165</v>
      </c>
      <c r="B20" s="353" t="s">
        <v>201</v>
      </c>
      <c r="C20" s="353" t="s">
        <v>201</v>
      </c>
      <c r="D20" s="353" t="s">
        <v>201</v>
      </c>
      <c r="E20" s="353" t="s">
        <v>201</v>
      </c>
      <c r="F20" s="353" t="s">
        <v>201</v>
      </c>
      <c r="G20" s="353" t="s">
        <v>201</v>
      </c>
    </row>
    <row r="21" spans="1:7" s="447" customFormat="1" ht="39.950000000000003" customHeight="1">
      <c r="A21" s="479" t="s">
        <v>166</v>
      </c>
      <c r="B21" s="353" t="s">
        <v>201</v>
      </c>
      <c r="C21" s="353" t="s">
        <v>201</v>
      </c>
      <c r="D21" s="353" t="s">
        <v>201</v>
      </c>
      <c r="E21" s="353" t="s">
        <v>201</v>
      </c>
      <c r="F21" s="353" t="s">
        <v>201</v>
      </c>
      <c r="G21" s="353" t="s">
        <v>201</v>
      </c>
    </row>
    <row r="22" spans="1:7" s="447" customFormat="1" ht="39.950000000000003" customHeight="1">
      <c r="A22" s="479" t="s">
        <v>167</v>
      </c>
      <c r="B22" s="353" t="s">
        <v>201</v>
      </c>
      <c r="C22" s="353" t="s">
        <v>201</v>
      </c>
      <c r="D22" s="353" t="s">
        <v>201</v>
      </c>
      <c r="E22" s="353" t="s">
        <v>201</v>
      </c>
      <c r="F22" s="353" t="s">
        <v>201</v>
      </c>
      <c r="G22" s="353" t="s">
        <v>201</v>
      </c>
    </row>
    <row r="23" spans="1:7" s="447" customFormat="1" ht="39.950000000000003" customHeight="1">
      <c r="A23" s="479" t="s">
        <v>302</v>
      </c>
      <c r="B23" s="449">
        <f>(1606741000/1000000)</f>
        <v>1606.741</v>
      </c>
      <c r="C23" s="449">
        <f>(1882666000/1000000)</f>
        <v>1882.6659999999999</v>
      </c>
      <c r="D23" s="449">
        <f>(1877019000/1000000)</f>
        <v>1877.019</v>
      </c>
      <c r="E23" s="449">
        <f>(1806212000/1000000)</f>
        <v>1806.212</v>
      </c>
      <c r="F23" s="449">
        <f>(1856531000/1000000)</f>
        <v>1856.5309999999999</v>
      </c>
      <c r="G23" s="449">
        <f>(1850120000/1000000)</f>
        <v>1850.12</v>
      </c>
    </row>
    <row r="24" spans="1:7" s="447" customFormat="1" ht="39.950000000000003" customHeight="1">
      <c r="A24" s="479" t="s">
        <v>304</v>
      </c>
      <c r="B24" s="449">
        <f>(76045800000/1000000)</f>
        <v>76045.8</v>
      </c>
      <c r="C24" s="449">
        <f>(92654982000/1000000)</f>
        <v>92654.982000000004</v>
      </c>
      <c r="D24" s="449">
        <f>(99348278000/1000000)</f>
        <v>99348.278000000006</v>
      </c>
      <c r="E24" s="449">
        <f>(118224453000/1000000)</f>
        <v>118224.45299999999</v>
      </c>
      <c r="F24" s="449">
        <f>(130665424000/1000000)</f>
        <v>130665.424</v>
      </c>
      <c r="G24" s="449">
        <f>(125000000000/1000000)</f>
        <v>125000</v>
      </c>
    </row>
    <row r="25" spans="1:7" s="447" customFormat="1" ht="39.950000000000003" customHeight="1">
      <c r="A25" s="479" t="s">
        <v>170</v>
      </c>
      <c r="B25" s="445"/>
      <c r="C25" s="445"/>
      <c r="D25" s="445"/>
      <c r="E25" s="445"/>
      <c r="F25" s="445"/>
      <c r="G25" s="445"/>
    </row>
    <row r="26" spans="1:7" s="447" customFormat="1" ht="39.950000000000003" customHeight="1">
      <c r="A26" s="479" t="s">
        <v>171</v>
      </c>
      <c r="B26" s="353" t="s">
        <v>201</v>
      </c>
      <c r="C26" s="353" t="s">
        <v>201</v>
      </c>
      <c r="D26" s="353" t="s">
        <v>201</v>
      </c>
      <c r="E26" s="353" t="s">
        <v>201</v>
      </c>
      <c r="F26" s="353" t="s">
        <v>201</v>
      </c>
      <c r="G26" s="353" t="s">
        <v>201</v>
      </c>
    </row>
    <row r="27" spans="1:7" s="447" customFormat="1" ht="39.950000000000003" customHeight="1">
      <c r="A27" s="479" t="s">
        <v>172</v>
      </c>
      <c r="B27" s="445"/>
      <c r="C27" s="445"/>
      <c r="D27" s="445"/>
      <c r="E27" s="445"/>
      <c r="F27" s="445"/>
      <c r="G27" s="445"/>
    </row>
    <row r="28" spans="1:7" s="447" customFormat="1" ht="39.950000000000003" customHeight="1">
      <c r="A28" s="479" t="s">
        <v>311</v>
      </c>
      <c r="B28" s="448"/>
      <c r="C28" s="448"/>
      <c r="D28" s="448"/>
      <c r="E28" s="448"/>
      <c r="F28" s="448"/>
      <c r="G28" s="448"/>
    </row>
    <row r="29" spans="1:7" s="447" customFormat="1" ht="39.950000000000003" customHeight="1">
      <c r="A29" s="479" t="s">
        <v>187</v>
      </c>
      <c r="B29" s="353" t="s">
        <v>201</v>
      </c>
      <c r="C29" s="353" t="s">
        <v>201</v>
      </c>
      <c r="D29" s="353" t="s">
        <v>201</v>
      </c>
      <c r="E29" s="353" t="s">
        <v>201</v>
      </c>
      <c r="F29" s="353" t="s">
        <v>201</v>
      </c>
      <c r="G29" s="353" t="s">
        <v>201</v>
      </c>
    </row>
    <row r="30" spans="1:7" s="447" customFormat="1" ht="39.950000000000003" customHeight="1">
      <c r="A30" s="479" t="s">
        <v>188</v>
      </c>
      <c r="B30" s="353" t="s">
        <v>201</v>
      </c>
      <c r="C30" s="353" t="s">
        <v>201</v>
      </c>
      <c r="D30" s="353" t="s">
        <v>201</v>
      </c>
      <c r="E30" s="353" t="s">
        <v>201</v>
      </c>
      <c r="F30" s="353" t="s">
        <v>201</v>
      </c>
      <c r="G30" s="353" t="s">
        <v>201</v>
      </c>
    </row>
    <row r="31" spans="1:7" s="447" customFormat="1" ht="39.950000000000003" customHeight="1">
      <c r="A31" s="479" t="s">
        <v>174</v>
      </c>
      <c r="B31" s="353" t="s">
        <v>201</v>
      </c>
      <c r="C31" s="353" t="s">
        <v>201</v>
      </c>
      <c r="D31" s="353" t="s">
        <v>201</v>
      </c>
      <c r="E31" s="353" t="s">
        <v>201</v>
      </c>
      <c r="F31" s="353" t="s">
        <v>201</v>
      </c>
      <c r="G31" s="353" t="s">
        <v>201</v>
      </c>
    </row>
    <row r="32" spans="1:7" s="447" customFormat="1" ht="39.950000000000003" customHeight="1">
      <c r="A32" s="483" t="s">
        <v>175</v>
      </c>
      <c r="B32" s="353" t="s">
        <v>201</v>
      </c>
      <c r="C32" s="353" t="s">
        <v>201</v>
      </c>
      <c r="D32" s="353" t="s">
        <v>201</v>
      </c>
      <c r="E32" s="353" t="s">
        <v>201</v>
      </c>
      <c r="F32" s="353" t="s">
        <v>201</v>
      </c>
      <c r="G32" s="353" t="s">
        <v>201</v>
      </c>
    </row>
    <row r="33" spans="1:7" ht="15" customHeight="1">
      <c r="A33" s="234"/>
      <c r="B33" s="490"/>
      <c r="C33" s="490"/>
      <c r="D33" s="490"/>
      <c r="E33" s="490"/>
      <c r="F33" s="490"/>
      <c r="G33" s="490"/>
    </row>
    <row r="34" spans="1:7" ht="20.100000000000001" customHeight="1">
      <c r="A34" s="70" t="s">
        <v>203</v>
      </c>
      <c r="B34" s="173"/>
      <c r="C34" s="173"/>
      <c r="D34" s="173"/>
      <c r="F34" s="173"/>
      <c r="G34" s="211" t="s">
        <v>78</v>
      </c>
    </row>
    <row r="35" spans="1:7" ht="20.100000000000001" customHeight="1">
      <c r="A35" s="70"/>
      <c r="B35" s="173"/>
      <c r="C35" s="173"/>
      <c r="D35" s="173"/>
      <c r="F35" s="173"/>
      <c r="G35" s="211"/>
    </row>
    <row r="36" spans="1:7" ht="20.100000000000001" customHeight="1">
      <c r="A36" s="70"/>
      <c r="B36" s="173"/>
      <c r="C36" s="173"/>
      <c r="D36" s="173"/>
      <c r="F36" s="173"/>
      <c r="G36" s="211"/>
    </row>
    <row r="37" spans="1:7" ht="20.100000000000001" customHeight="1">
      <c r="A37" s="70"/>
      <c r="B37" s="173"/>
      <c r="C37" s="173"/>
      <c r="D37" s="173"/>
      <c r="F37" s="173"/>
      <c r="G37" s="211"/>
    </row>
    <row r="38" spans="1:7" ht="20.100000000000001" customHeight="1">
      <c r="A38" s="70"/>
      <c r="B38" s="173"/>
      <c r="C38" s="173"/>
      <c r="D38" s="173"/>
      <c r="F38" s="173"/>
      <c r="G38" s="211"/>
    </row>
    <row r="39" spans="1:7" ht="20.100000000000001" customHeight="1">
      <c r="A39" s="70"/>
      <c r="B39" s="173"/>
      <c r="C39" s="173"/>
      <c r="D39" s="173"/>
      <c r="F39" s="173"/>
      <c r="G39" s="211"/>
    </row>
    <row r="40" spans="1:7" ht="20.100000000000001" customHeight="1">
      <c r="A40" s="70"/>
      <c r="B40" s="173"/>
      <c r="C40" s="173"/>
      <c r="D40" s="173"/>
      <c r="F40" s="173"/>
      <c r="G40" s="211"/>
    </row>
    <row r="41" spans="1:7" ht="20.100000000000001" customHeight="1">
      <c r="A41" s="70"/>
      <c r="B41" s="173"/>
      <c r="C41" s="173"/>
      <c r="D41" s="173"/>
      <c r="F41" s="173"/>
      <c r="G41" s="211"/>
    </row>
    <row r="42" spans="1:7" ht="20.100000000000001" customHeight="1">
      <c r="A42" s="70"/>
      <c r="B42" s="173"/>
      <c r="C42" s="173"/>
      <c r="D42" s="173"/>
      <c r="F42" s="173"/>
      <c r="G42" s="211"/>
    </row>
    <row r="43" spans="1:7" ht="20.100000000000001" customHeight="1">
      <c r="A43" s="70"/>
      <c r="B43" s="173"/>
      <c r="C43" s="173"/>
      <c r="D43" s="173"/>
      <c r="F43" s="173"/>
      <c r="G43" s="211"/>
    </row>
    <row r="44" spans="1:7" ht="20.100000000000001" customHeight="1">
      <c r="A44" s="70"/>
      <c r="B44" s="173"/>
      <c r="C44" s="173"/>
      <c r="D44" s="173"/>
      <c r="F44" s="173"/>
      <c r="G44" s="211"/>
    </row>
    <row r="45" spans="1:7" ht="20.100000000000001" customHeight="1">
      <c r="A45" s="70"/>
      <c r="B45" s="173"/>
      <c r="C45" s="173"/>
      <c r="D45" s="173"/>
      <c r="F45" s="173"/>
      <c r="G45" s="211"/>
    </row>
    <row r="46" spans="1:7" ht="20.100000000000001" customHeight="1">
      <c r="A46" s="70"/>
      <c r="B46" s="173"/>
      <c r="C46" s="173"/>
      <c r="D46" s="173"/>
      <c r="F46" s="173"/>
      <c r="G46" s="211"/>
    </row>
    <row r="47" spans="1:7" ht="20.100000000000001" customHeight="1">
      <c r="A47" s="70"/>
      <c r="B47" s="173"/>
      <c r="C47" s="173"/>
      <c r="D47" s="173"/>
      <c r="F47" s="173"/>
      <c r="G47" s="211"/>
    </row>
    <row r="48" spans="1:7" ht="20.100000000000001" customHeight="1">
      <c r="A48" s="70"/>
      <c r="B48" s="173"/>
      <c r="C48" s="173"/>
      <c r="D48" s="173"/>
      <c r="F48" s="173"/>
      <c r="G48" s="211"/>
    </row>
    <row r="49" spans="1:7" ht="20.100000000000001" customHeight="1">
      <c r="A49" s="70"/>
      <c r="B49" s="173"/>
      <c r="C49" s="173"/>
      <c r="D49" s="173"/>
      <c r="F49" s="173"/>
      <c r="G49" s="211"/>
    </row>
    <row r="50" spans="1:7" s="133" customFormat="1" ht="20.100000000000001" customHeight="1">
      <c r="A50" s="594">
        <v>190</v>
      </c>
      <c r="B50" s="594"/>
      <c r="C50" s="594"/>
      <c r="D50" s="594"/>
      <c r="E50" s="594"/>
      <c r="F50" s="594"/>
      <c r="G50" s="594"/>
    </row>
    <row r="51" spans="1:7" ht="20.100000000000001" customHeight="1"/>
    <row r="52" spans="1:7" ht="20.100000000000001" customHeight="1"/>
    <row r="53" spans="1:7" ht="20.100000000000001" customHeight="1"/>
  </sheetData>
  <mergeCells count="7">
    <mergeCell ref="A50:G50"/>
    <mergeCell ref="A3:G3"/>
    <mergeCell ref="A4:G4"/>
    <mergeCell ref="F7:G7"/>
    <mergeCell ref="D7:E7"/>
    <mergeCell ref="B7:C7"/>
    <mergeCell ref="A7:A9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F0"/>
  </sheetPr>
  <dimension ref="A1:H52"/>
  <sheetViews>
    <sheetView showGridLines="0" view="pageBreakPreview" zoomScaleNormal="70" zoomScaleSheetLayoutView="100" workbookViewId="0">
      <selection activeCell="B22" sqref="B22:G23"/>
    </sheetView>
  </sheetViews>
  <sheetFormatPr defaultColWidth="9.625" defaultRowHeight="12.75"/>
  <cols>
    <col min="1" max="1" width="50.625" style="21" customWidth="1"/>
    <col min="2" max="7" width="16.625" style="20" customWidth="1"/>
    <col min="8" max="8" width="9.625" style="78"/>
    <col min="9" max="9" width="1.625" style="20" customWidth="1"/>
    <col min="10" max="252" width="9.625" style="20"/>
    <col min="253" max="253" width="48.125" style="20" customWidth="1"/>
    <col min="254" max="263" width="13.125" style="20" customWidth="1"/>
    <col min="264" max="264" width="9.625" style="20"/>
    <col min="265" max="265" width="1.625" style="20" customWidth="1"/>
    <col min="266" max="508" width="9.625" style="20"/>
    <col min="509" max="509" width="48.125" style="20" customWidth="1"/>
    <col min="510" max="519" width="13.125" style="20" customWidth="1"/>
    <col min="520" max="520" width="9.625" style="20"/>
    <col min="521" max="521" width="1.625" style="20" customWidth="1"/>
    <col min="522" max="764" width="9.625" style="20"/>
    <col min="765" max="765" width="48.125" style="20" customWidth="1"/>
    <col min="766" max="775" width="13.125" style="20" customWidth="1"/>
    <col min="776" max="776" width="9.625" style="20"/>
    <col min="777" max="777" width="1.625" style="20" customWidth="1"/>
    <col min="778" max="1020" width="9.625" style="20"/>
    <col min="1021" max="1021" width="48.125" style="20" customWidth="1"/>
    <col min="1022" max="1031" width="13.125" style="20" customWidth="1"/>
    <col min="1032" max="1032" width="9.625" style="20"/>
    <col min="1033" max="1033" width="1.625" style="20" customWidth="1"/>
    <col min="1034" max="1276" width="9.625" style="20"/>
    <col min="1277" max="1277" width="48.125" style="20" customWidth="1"/>
    <col min="1278" max="1287" width="13.125" style="20" customWidth="1"/>
    <col min="1288" max="1288" width="9.625" style="20"/>
    <col min="1289" max="1289" width="1.625" style="20" customWidth="1"/>
    <col min="1290" max="1532" width="9.625" style="20"/>
    <col min="1533" max="1533" width="48.125" style="20" customWidth="1"/>
    <col min="1534" max="1543" width="13.125" style="20" customWidth="1"/>
    <col min="1544" max="1544" width="9.625" style="20"/>
    <col min="1545" max="1545" width="1.625" style="20" customWidth="1"/>
    <col min="1546" max="1788" width="9.625" style="20"/>
    <col min="1789" max="1789" width="48.125" style="20" customWidth="1"/>
    <col min="1790" max="1799" width="13.125" style="20" customWidth="1"/>
    <col min="1800" max="1800" width="9.625" style="20"/>
    <col min="1801" max="1801" width="1.625" style="20" customWidth="1"/>
    <col min="1802" max="2044" width="9.625" style="20"/>
    <col min="2045" max="2045" width="48.125" style="20" customWidth="1"/>
    <col min="2046" max="2055" width="13.125" style="20" customWidth="1"/>
    <col min="2056" max="2056" width="9.625" style="20"/>
    <col min="2057" max="2057" width="1.625" style="20" customWidth="1"/>
    <col min="2058" max="2300" width="9.625" style="20"/>
    <col min="2301" max="2301" width="48.125" style="20" customWidth="1"/>
    <col min="2302" max="2311" width="13.125" style="20" customWidth="1"/>
    <col min="2312" max="2312" width="9.625" style="20"/>
    <col min="2313" max="2313" width="1.625" style="20" customWidth="1"/>
    <col min="2314" max="2556" width="9.625" style="20"/>
    <col min="2557" max="2557" width="48.125" style="20" customWidth="1"/>
    <col min="2558" max="2567" width="13.125" style="20" customWidth="1"/>
    <col min="2568" max="2568" width="9.625" style="20"/>
    <col min="2569" max="2569" width="1.625" style="20" customWidth="1"/>
    <col min="2570" max="2812" width="9.625" style="20"/>
    <col min="2813" max="2813" width="48.125" style="20" customWidth="1"/>
    <col min="2814" max="2823" width="13.125" style="20" customWidth="1"/>
    <col min="2824" max="2824" width="9.625" style="20"/>
    <col min="2825" max="2825" width="1.625" style="20" customWidth="1"/>
    <col min="2826" max="3068" width="9.625" style="20"/>
    <col min="3069" max="3069" width="48.125" style="20" customWidth="1"/>
    <col min="3070" max="3079" width="13.125" style="20" customWidth="1"/>
    <col min="3080" max="3080" width="9.625" style="20"/>
    <col min="3081" max="3081" width="1.625" style="20" customWidth="1"/>
    <col min="3082" max="3324" width="9.625" style="20"/>
    <col min="3325" max="3325" width="48.125" style="20" customWidth="1"/>
    <col min="3326" max="3335" width="13.125" style="20" customWidth="1"/>
    <col min="3336" max="3336" width="9.625" style="20"/>
    <col min="3337" max="3337" width="1.625" style="20" customWidth="1"/>
    <col min="3338" max="3580" width="9.625" style="20"/>
    <col min="3581" max="3581" width="48.125" style="20" customWidth="1"/>
    <col min="3582" max="3591" width="13.125" style="20" customWidth="1"/>
    <col min="3592" max="3592" width="9.625" style="20"/>
    <col min="3593" max="3593" width="1.625" style="20" customWidth="1"/>
    <col min="3594" max="3836" width="9.625" style="20"/>
    <col min="3837" max="3837" width="48.125" style="20" customWidth="1"/>
    <col min="3838" max="3847" width="13.125" style="20" customWidth="1"/>
    <col min="3848" max="3848" width="9.625" style="20"/>
    <col min="3849" max="3849" width="1.625" style="20" customWidth="1"/>
    <col min="3850" max="4092" width="9.625" style="20"/>
    <col min="4093" max="4093" width="48.125" style="20" customWidth="1"/>
    <col min="4094" max="4103" width="13.125" style="20" customWidth="1"/>
    <col min="4104" max="4104" width="9.625" style="20"/>
    <col min="4105" max="4105" width="1.625" style="20" customWidth="1"/>
    <col min="4106" max="4348" width="9.625" style="20"/>
    <col min="4349" max="4349" width="48.125" style="20" customWidth="1"/>
    <col min="4350" max="4359" width="13.125" style="20" customWidth="1"/>
    <col min="4360" max="4360" width="9.625" style="20"/>
    <col min="4361" max="4361" width="1.625" style="20" customWidth="1"/>
    <col min="4362" max="4604" width="9.625" style="20"/>
    <col min="4605" max="4605" width="48.125" style="20" customWidth="1"/>
    <col min="4606" max="4615" width="13.125" style="20" customWidth="1"/>
    <col min="4616" max="4616" width="9.625" style="20"/>
    <col min="4617" max="4617" width="1.625" style="20" customWidth="1"/>
    <col min="4618" max="4860" width="9.625" style="20"/>
    <col min="4861" max="4861" width="48.125" style="20" customWidth="1"/>
    <col min="4862" max="4871" width="13.125" style="20" customWidth="1"/>
    <col min="4872" max="4872" width="9.625" style="20"/>
    <col min="4873" max="4873" width="1.625" style="20" customWidth="1"/>
    <col min="4874" max="5116" width="9.625" style="20"/>
    <col min="5117" max="5117" width="48.125" style="20" customWidth="1"/>
    <col min="5118" max="5127" width="13.125" style="20" customWidth="1"/>
    <col min="5128" max="5128" width="9.625" style="20"/>
    <col min="5129" max="5129" width="1.625" style="20" customWidth="1"/>
    <col min="5130" max="5372" width="9.625" style="20"/>
    <col min="5373" max="5373" width="48.125" style="20" customWidth="1"/>
    <col min="5374" max="5383" width="13.125" style="20" customWidth="1"/>
    <col min="5384" max="5384" width="9.625" style="20"/>
    <col min="5385" max="5385" width="1.625" style="20" customWidth="1"/>
    <col min="5386" max="5628" width="9.625" style="20"/>
    <col min="5629" max="5629" width="48.125" style="20" customWidth="1"/>
    <col min="5630" max="5639" width="13.125" style="20" customWidth="1"/>
    <col min="5640" max="5640" width="9.625" style="20"/>
    <col min="5641" max="5641" width="1.625" style="20" customWidth="1"/>
    <col min="5642" max="5884" width="9.625" style="20"/>
    <col min="5885" max="5885" width="48.125" style="20" customWidth="1"/>
    <col min="5886" max="5895" width="13.125" style="20" customWidth="1"/>
    <col min="5896" max="5896" width="9.625" style="20"/>
    <col min="5897" max="5897" width="1.625" style="20" customWidth="1"/>
    <col min="5898" max="6140" width="9.625" style="20"/>
    <col min="6141" max="6141" width="48.125" style="20" customWidth="1"/>
    <col min="6142" max="6151" width="13.125" style="20" customWidth="1"/>
    <col min="6152" max="6152" width="9.625" style="20"/>
    <col min="6153" max="6153" width="1.625" style="20" customWidth="1"/>
    <col min="6154" max="6396" width="9.625" style="20"/>
    <col min="6397" max="6397" width="48.125" style="20" customWidth="1"/>
    <col min="6398" max="6407" width="13.125" style="20" customWidth="1"/>
    <col min="6408" max="6408" width="9.625" style="20"/>
    <col min="6409" max="6409" width="1.625" style="20" customWidth="1"/>
    <col min="6410" max="6652" width="9.625" style="20"/>
    <col min="6653" max="6653" width="48.125" style="20" customWidth="1"/>
    <col min="6654" max="6663" width="13.125" style="20" customWidth="1"/>
    <col min="6664" max="6664" width="9.625" style="20"/>
    <col min="6665" max="6665" width="1.625" style="20" customWidth="1"/>
    <col min="6666" max="6908" width="9.625" style="20"/>
    <col min="6909" max="6909" width="48.125" style="20" customWidth="1"/>
    <col min="6910" max="6919" width="13.125" style="20" customWidth="1"/>
    <col min="6920" max="6920" width="9.625" style="20"/>
    <col min="6921" max="6921" width="1.625" style="20" customWidth="1"/>
    <col min="6922" max="7164" width="9.625" style="20"/>
    <col min="7165" max="7165" width="48.125" style="20" customWidth="1"/>
    <col min="7166" max="7175" width="13.125" style="20" customWidth="1"/>
    <col min="7176" max="7176" width="9.625" style="20"/>
    <col min="7177" max="7177" width="1.625" style="20" customWidth="1"/>
    <col min="7178" max="7420" width="9.625" style="20"/>
    <col min="7421" max="7421" width="48.125" style="20" customWidth="1"/>
    <col min="7422" max="7431" width="13.125" style="20" customWidth="1"/>
    <col min="7432" max="7432" width="9.625" style="20"/>
    <col min="7433" max="7433" width="1.625" style="20" customWidth="1"/>
    <col min="7434" max="7676" width="9.625" style="20"/>
    <col min="7677" max="7677" width="48.125" style="20" customWidth="1"/>
    <col min="7678" max="7687" width="13.125" style="20" customWidth="1"/>
    <col min="7688" max="7688" width="9.625" style="20"/>
    <col min="7689" max="7689" width="1.625" style="20" customWidth="1"/>
    <col min="7690" max="7932" width="9.625" style="20"/>
    <col min="7933" max="7933" width="48.125" style="20" customWidth="1"/>
    <col min="7934" max="7943" width="13.125" style="20" customWidth="1"/>
    <col min="7944" max="7944" width="9.625" style="20"/>
    <col min="7945" max="7945" width="1.625" style="20" customWidth="1"/>
    <col min="7946" max="8188" width="9.625" style="20"/>
    <col min="8189" max="8189" width="48.125" style="20" customWidth="1"/>
    <col min="8190" max="8199" width="13.125" style="20" customWidth="1"/>
    <col min="8200" max="8200" width="9.625" style="20"/>
    <col min="8201" max="8201" width="1.625" style="20" customWidth="1"/>
    <col min="8202" max="8444" width="9.625" style="20"/>
    <col min="8445" max="8445" width="48.125" style="20" customWidth="1"/>
    <col min="8446" max="8455" width="13.125" style="20" customWidth="1"/>
    <col min="8456" max="8456" width="9.625" style="20"/>
    <col min="8457" max="8457" width="1.625" style="20" customWidth="1"/>
    <col min="8458" max="8700" width="9.625" style="20"/>
    <col min="8701" max="8701" width="48.125" style="20" customWidth="1"/>
    <col min="8702" max="8711" width="13.125" style="20" customWidth="1"/>
    <col min="8712" max="8712" width="9.625" style="20"/>
    <col min="8713" max="8713" width="1.625" style="20" customWidth="1"/>
    <col min="8714" max="8956" width="9.625" style="20"/>
    <col min="8957" max="8957" width="48.125" style="20" customWidth="1"/>
    <col min="8958" max="8967" width="13.125" style="20" customWidth="1"/>
    <col min="8968" max="8968" width="9.625" style="20"/>
    <col min="8969" max="8969" width="1.625" style="20" customWidth="1"/>
    <col min="8970" max="9212" width="9.625" style="20"/>
    <col min="9213" max="9213" width="48.125" style="20" customWidth="1"/>
    <col min="9214" max="9223" width="13.125" style="20" customWidth="1"/>
    <col min="9224" max="9224" width="9.625" style="20"/>
    <col min="9225" max="9225" width="1.625" style="20" customWidth="1"/>
    <col min="9226" max="9468" width="9.625" style="20"/>
    <col min="9469" max="9469" width="48.125" style="20" customWidth="1"/>
    <col min="9470" max="9479" width="13.125" style="20" customWidth="1"/>
    <col min="9480" max="9480" width="9.625" style="20"/>
    <col min="9481" max="9481" width="1.625" style="20" customWidth="1"/>
    <col min="9482" max="9724" width="9.625" style="20"/>
    <col min="9725" max="9725" width="48.125" style="20" customWidth="1"/>
    <col min="9726" max="9735" width="13.125" style="20" customWidth="1"/>
    <col min="9736" max="9736" width="9.625" style="20"/>
    <col min="9737" max="9737" width="1.625" style="20" customWidth="1"/>
    <col min="9738" max="9980" width="9.625" style="20"/>
    <col min="9981" max="9981" width="48.125" style="20" customWidth="1"/>
    <col min="9982" max="9991" width="13.125" style="20" customWidth="1"/>
    <col min="9992" max="9992" width="9.625" style="20"/>
    <col min="9993" max="9993" width="1.625" style="20" customWidth="1"/>
    <col min="9994" max="10236" width="9.625" style="20"/>
    <col min="10237" max="10237" width="48.125" style="20" customWidth="1"/>
    <col min="10238" max="10247" width="13.125" style="20" customWidth="1"/>
    <col min="10248" max="10248" width="9.625" style="20"/>
    <col min="10249" max="10249" width="1.625" style="20" customWidth="1"/>
    <col min="10250" max="10492" width="9.625" style="20"/>
    <col min="10493" max="10493" width="48.125" style="20" customWidth="1"/>
    <col min="10494" max="10503" width="13.125" style="20" customWidth="1"/>
    <col min="10504" max="10504" width="9.625" style="20"/>
    <col min="10505" max="10505" width="1.625" style="20" customWidth="1"/>
    <col min="10506" max="10748" width="9.625" style="20"/>
    <col min="10749" max="10749" width="48.125" style="20" customWidth="1"/>
    <col min="10750" max="10759" width="13.125" style="20" customWidth="1"/>
    <col min="10760" max="10760" width="9.625" style="20"/>
    <col min="10761" max="10761" width="1.625" style="20" customWidth="1"/>
    <col min="10762" max="11004" width="9.625" style="20"/>
    <col min="11005" max="11005" width="48.125" style="20" customWidth="1"/>
    <col min="11006" max="11015" width="13.125" style="20" customWidth="1"/>
    <col min="11016" max="11016" width="9.625" style="20"/>
    <col min="11017" max="11017" width="1.625" style="20" customWidth="1"/>
    <col min="11018" max="11260" width="9.625" style="20"/>
    <col min="11261" max="11261" width="48.125" style="20" customWidth="1"/>
    <col min="11262" max="11271" width="13.125" style="20" customWidth="1"/>
    <col min="11272" max="11272" width="9.625" style="20"/>
    <col min="11273" max="11273" width="1.625" style="20" customWidth="1"/>
    <col min="11274" max="11516" width="9.625" style="20"/>
    <col min="11517" max="11517" width="48.125" style="20" customWidth="1"/>
    <col min="11518" max="11527" width="13.125" style="20" customWidth="1"/>
    <col min="11528" max="11528" width="9.625" style="20"/>
    <col min="11529" max="11529" width="1.625" style="20" customWidth="1"/>
    <col min="11530" max="11772" width="9.625" style="20"/>
    <col min="11773" max="11773" width="48.125" style="20" customWidth="1"/>
    <col min="11774" max="11783" width="13.125" style="20" customWidth="1"/>
    <col min="11784" max="11784" width="9.625" style="20"/>
    <col min="11785" max="11785" width="1.625" style="20" customWidth="1"/>
    <col min="11786" max="12028" width="9.625" style="20"/>
    <col min="12029" max="12029" width="48.125" style="20" customWidth="1"/>
    <col min="12030" max="12039" width="13.125" style="20" customWidth="1"/>
    <col min="12040" max="12040" width="9.625" style="20"/>
    <col min="12041" max="12041" width="1.625" style="20" customWidth="1"/>
    <col min="12042" max="12284" width="9.625" style="20"/>
    <col min="12285" max="12285" width="48.125" style="20" customWidth="1"/>
    <col min="12286" max="12295" width="13.125" style="20" customWidth="1"/>
    <col min="12296" max="12296" width="9.625" style="20"/>
    <col min="12297" max="12297" width="1.625" style="20" customWidth="1"/>
    <col min="12298" max="12540" width="9.625" style="20"/>
    <col min="12541" max="12541" width="48.125" style="20" customWidth="1"/>
    <col min="12542" max="12551" width="13.125" style="20" customWidth="1"/>
    <col min="12552" max="12552" width="9.625" style="20"/>
    <col min="12553" max="12553" width="1.625" style="20" customWidth="1"/>
    <col min="12554" max="12796" width="9.625" style="20"/>
    <col min="12797" max="12797" width="48.125" style="20" customWidth="1"/>
    <col min="12798" max="12807" width="13.125" style="20" customWidth="1"/>
    <col min="12808" max="12808" width="9.625" style="20"/>
    <col min="12809" max="12809" width="1.625" style="20" customWidth="1"/>
    <col min="12810" max="13052" width="9.625" style="20"/>
    <col min="13053" max="13053" width="48.125" style="20" customWidth="1"/>
    <col min="13054" max="13063" width="13.125" style="20" customWidth="1"/>
    <col min="13064" max="13064" width="9.625" style="20"/>
    <col min="13065" max="13065" width="1.625" style="20" customWidth="1"/>
    <col min="13066" max="13308" width="9.625" style="20"/>
    <col min="13309" max="13309" width="48.125" style="20" customWidth="1"/>
    <col min="13310" max="13319" width="13.125" style="20" customWidth="1"/>
    <col min="13320" max="13320" width="9.625" style="20"/>
    <col min="13321" max="13321" width="1.625" style="20" customWidth="1"/>
    <col min="13322" max="13564" width="9.625" style="20"/>
    <col min="13565" max="13565" width="48.125" style="20" customWidth="1"/>
    <col min="13566" max="13575" width="13.125" style="20" customWidth="1"/>
    <col min="13576" max="13576" width="9.625" style="20"/>
    <col min="13577" max="13577" width="1.625" style="20" customWidth="1"/>
    <col min="13578" max="13820" width="9.625" style="20"/>
    <col min="13821" max="13821" width="48.125" style="20" customWidth="1"/>
    <col min="13822" max="13831" width="13.125" style="20" customWidth="1"/>
    <col min="13832" max="13832" width="9.625" style="20"/>
    <col min="13833" max="13833" width="1.625" style="20" customWidth="1"/>
    <col min="13834" max="14076" width="9.625" style="20"/>
    <col min="14077" max="14077" width="48.125" style="20" customWidth="1"/>
    <col min="14078" max="14087" width="13.125" style="20" customWidth="1"/>
    <col min="14088" max="14088" width="9.625" style="20"/>
    <col min="14089" max="14089" width="1.625" style="20" customWidth="1"/>
    <col min="14090" max="14332" width="9.625" style="20"/>
    <col min="14333" max="14333" width="48.125" style="20" customWidth="1"/>
    <col min="14334" max="14343" width="13.125" style="20" customWidth="1"/>
    <col min="14344" max="14344" width="9.625" style="20"/>
    <col min="14345" max="14345" width="1.625" style="20" customWidth="1"/>
    <col min="14346" max="14588" width="9.625" style="20"/>
    <col min="14589" max="14589" width="48.125" style="20" customWidth="1"/>
    <col min="14590" max="14599" width="13.125" style="20" customWidth="1"/>
    <col min="14600" max="14600" width="9.625" style="20"/>
    <col min="14601" max="14601" width="1.625" style="20" customWidth="1"/>
    <col min="14602" max="14844" width="9.625" style="20"/>
    <col min="14845" max="14845" width="48.125" style="20" customWidth="1"/>
    <col min="14846" max="14855" width="13.125" style="20" customWidth="1"/>
    <col min="14856" max="14856" width="9.625" style="20"/>
    <col min="14857" max="14857" width="1.625" style="20" customWidth="1"/>
    <col min="14858" max="15100" width="9.625" style="20"/>
    <col min="15101" max="15101" width="48.125" style="20" customWidth="1"/>
    <col min="15102" max="15111" width="13.125" style="20" customWidth="1"/>
    <col min="15112" max="15112" width="9.625" style="20"/>
    <col min="15113" max="15113" width="1.625" style="20" customWidth="1"/>
    <col min="15114" max="15356" width="9.625" style="20"/>
    <col min="15357" max="15357" width="48.125" style="20" customWidth="1"/>
    <col min="15358" max="15367" width="13.125" style="20" customWidth="1"/>
    <col min="15368" max="15368" width="9.625" style="20"/>
    <col min="15369" max="15369" width="1.625" style="20" customWidth="1"/>
    <col min="15370" max="15612" width="9.625" style="20"/>
    <col min="15613" max="15613" width="48.125" style="20" customWidth="1"/>
    <col min="15614" max="15623" width="13.125" style="20" customWidth="1"/>
    <col min="15624" max="15624" width="9.625" style="20"/>
    <col min="15625" max="15625" width="1.625" style="20" customWidth="1"/>
    <col min="15626" max="15868" width="9.625" style="20"/>
    <col min="15869" max="15869" width="48.125" style="20" customWidth="1"/>
    <col min="15870" max="15879" width="13.125" style="20" customWidth="1"/>
    <col min="15880" max="15880" width="9.625" style="20"/>
    <col min="15881" max="15881" width="1.625" style="20" customWidth="1"/>
    <col min="15882" max="16124" width="9.625" style="20"/>
    <col min="16125" max="16125" width="48.125" style="20" customWidth="1"/>
    <col min="16126" max="16135" width="13.125" style="20" customWidth="1"/>
    <col min="16136" max="16136" width="9.625" style="20"/>
    <col min="16137" max="16137" width="1.625" style="20" customWidth="1"/>
    <col min="16138" max="16384" width="9.625" style="20"/>
  </cols>
  <sheetData>
    <row r="1" spans="1:8" ht="20.100000000000001" customHeight="1">
      <c r="A1" s="59"/>
      <c r="B1" s="24" t="s">
        <v>0</v>
      </c>
      <c r="C1" s="57" t="s">
        <v>0</v>
      </c>
      <c r="F1" s="24" t="s">
        <v>0</v>
      </c>
    </row>
    <row r="2" spans="1:8" ht="20.100000000000001" customHeight="1"/>
    <row r="3" spans="1:8" ht="24.95" customHeight="1">
      <c r="A3" s="617" t="s">
        <v>250</v>
      </c>
      <c r="B3" s="617"/>
      <c r="C3" s="617"/>
      <c r="D3" s="617"/>
      <c r="E3" s="617"/>
      <c r="F3" s="617"/>
      <c r="G3" s="617"/>
    </row>
    <row r="4" spans="1:8" ht="24.95" customHeight="1">
      <c r="A4" s="617" t="s">
        <v>237</v>
      </c>
      <c r="B4" s="617"/>
      <c r="C4" s="617"/>
      <c r="D4" s="617" t="s">
        <v>0</v>
      </c>
      <c r="E4" s="617"/>
      <c r="F4" s="617"/>
      <c r="G4" s="617"/>
    </row>
    <row r="5" spans="1:8" ht="20.100000000000001" customHeight="1">
      <c r="A5" s="80"/>
      <c r="B5" s="80"/>
      <c r="C5" s="80"/>
      <c r="D5" s="80"/>
      <c r="E5" s="80"/>
      <c r="F5" s="80"/>
      <c r="G5" s="80"/>
    </row>
    <row r="6" spans="1:8" ht="20.100000000000001" customHeight="1">
      <c r="G6" s="88" t="s">
        <v>1</v>
      </c>
    </row>
    <row r="7" spans="1:8" s="453" customFormat="1" ht="24.95" customHeight="1">
      <c r="A7" s="411"/>
      <c r="B7" s="618" t="s">
        <v>2</v>
      </c>
      <c r="C7" s="619"/>
      <c r="D7" s="618" t="s">
        <v>3</v>
      </c>
      <c r="E7" s="619"/>
      <c r="F7" s="601" t="s">
        <v>4</v>
      </c>
      <c r="G7" s="599"/>
      <c r="H7" s="452"/>
    </row>
    <row r="8" spans="1:8" s="453" customFormat="1" ht="24.95" customHeight="1">
      <c r="A8" s="458" t="s">
        <v>7</v>
      </c>
      <c r="B8" s="671" t="s">
        <v>8</v>
      </c>
      <c r="C8" s="671" t="s">
        <v>9</v>
      </c>
      <c r="D8" s="671" t="s">
        <v>8</v>
      </c>
      <c r="E8" s="671" t="s">
        <v>9</v>
      </c>
      <c r="F8" s="671" t="s">
        <v>8</v>
      </c>
      <c r="G8" s="673" t="s">
        <v>9</v>
      </c>
      <c r="H8" s="452"/>
    </row>
    <row r="9" spans="1:8" s="453" customFormat="1" ht="24.95" customHeight="1">
      <c r="A9" s="459"/>
      <c r="B9" s="674" t="s">
        <v>10</v>
      </c>
      <c r="C9" s="674" t="s">
        <v>10</v>
      </c>
      <c r="D9" s="674" t="s">
        <v>10</v>
      </c>
      <c r="E9" s="674" t="s">
        <v>10</v>
      </c>
      <c r="F9" s="674" t="s">
        <v>10</v>
      </c>
      <c r="G9" s="676" t="s">
        <v>10</v>
      </c>
      <c r="H9" s="452"/>
    </row>
    <row r="10" spans="1:8" s="453" customFormat="1" ht="18" customHeight="1">
      <c r="A10" s="499"/>
      <c r="B10" s="500"/>
      <c r="C10" s="500"/>
      <c r="D10" s="500"/>
      <c r="E10" s="500"/>
      <c r="F10" s="500"/>
      <c r="G10" s="500"/>
      <c r="H10" s="452"/>
    </row>
    <row r="11" spans="1:8" s="453" customFormat="1" ht="35.1" customHeight="1">
      <c r="A11" s="496" t="s">
        <v>189</v>
      </c>
      <c r="B11" s="480" t="s">
        <v>201</v>
      </c>
      <c r="C11" s="480" t="s">
        <v>201</v>
      </c>
      <c r="D11" s="480" t="s">
        <v>201</v>
      </c>
      <c r="E11" s="480" t="s">
        <v>201</v>
      </c>
      <c r="F11" s="446">
        <v>2.7149999999999999</v>
      </c>
      <c r="G11" s="446">
        <v>31.518000000000001</v>
      </c>
      <c r="H11" s="452"/>
    </row>
    <row r="12" spans="1:8" s="453" customFormat="1" ht="35.1" customHeight="1">
      <c r="A12" s="497"/>
      <c r="B12" s="446"/>
      <c r="C12" s="446"/>
      <c r="D12" s="446"/>
      <c r="E12" s="446"/>
      <c r="F12" s="446"/>
      <c r="G12" s="446"/>
      <c r="H12" s="452"/>
    </row>
    <row r="13" spans="1:8" s="453" customFormat="1" ht="35.1" customHeight="1">
      <c r="A13" s="496" t="s">
        <v>190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452"/>
    </row>
    <row r="14" spans="1:8" s="453" customFormat="1" ht="35.1" customHeight="1">
      <c r="A14" s="496" t="s">
        <v>191</v>
      </c>
      <c r="B14" s="446"/>
      <c r="C14" s="446"/>
      <c r="D14" s="446"/>
      <c r="E14" s="446"/>
      <c r="F14" s="446"/>
      <c r="G14" s="446"/>
      <c r="H14" s="452"/>
    </row>
    <row r="15" spans="1:8" s="453" customFormat="1" ht="35.1" customHeight="1">
      <c r="A15" s="497"/>
      <c r="B15" s="446"/>
      <c r="C15" s="446"/>
      <c r="D15" s="446"/>
      <c r="E15" s="446"/>
      <c r="F15" s="446"/>
      <c r="G15" s="446"/>
      <c r="H15" s="452"/>
    </row>
    <row r="16" spans="1:8" s="453" customFormat="1" ht="35.1" customHeight="1">
      <c r="A16" s="496" t="s">
        <v>192</v>
      </c>
      <c r="B16" s="480" t="s">
        <v>201</v>
      </c>
      <c r="C16" s="480" t="s">
        <v>201</v>
      </c>
      <c r="D16" s="480" t="s">
        <v>201</v>
      </c>
      <c r="E16" s="480" t="s">
        <v>201</v>
      </c>
      <c r="F16" s="480" t="s">
        <v>201</v>
      </c>
      <c r="G16" s="480" t="s">
        <v>201</v>
      </c>
      <c r="H16" s="452"/>
    </row>
    <row r="17" spans="1:8" s="453" customFormat="1" ht="35.1" customHeight="1">
      <c r="A17" s="497"/>
      <c r="B17" s="446"/>
      <c r="C17" s="446"/>
      <c r="D17" s="446"/>
      <c r="E17" s="446"/>
      <c r="F17" s="446"/>
      <c r="G17" s="446"/>
      <c r="H17" s="452"/>
    </row>
    <row r="18" spans="1:8" s="453" customFormat="1" ht="35.1" customHeight="1">
      <c r="A18" s="494" t="s">
        <v>314</v>
      </c>
      <c r="B18" s="495">
        <v>1263.4739999999999</v>
      </c>
      <c r="C18" s="495">
        <v>1234.2950000000001</v>
      </c>
      <c r="D18" s="495">
        <v>1958.847</v>
      </c>
      <c r="E18" s="495">
        <v>1662.443</v>
      </c>
      <c r="F18" s="495">
        <v>2408.1529999999998</v>
      </c>
      <c r="G18" s="495">
        <v>2295.91</v>
      </c>
      <c r="H18" s="452"/>
    </row>
    <row r="19" spans="1:8" s="453" customFormat="1" ht="15" customHeight="1">
      <c r="A19" s="501"/>
      <c r="B19" s="502"/>
      <c r="C19" s="502"/>
      <c r="D19" s="502"/>
      <c r="E19" s="502"/>
      <c r="F19" s="502"/>
      <c r="G19" s="502"/>
      <c r="H19" s="452"/>
    </row>
    <row r="20" spans="1:8" s="453" customFormat="1" ht="24.95" customHeight="1">
      <c r="A20" s="503"/>
      <c r="G20" s="504"/>
      <c r="H20" s="452"/>
    </row>
    <row r="21" spans="1:8" s="453" customFormat="1" ht="24.95" customHeight="1">
      <c r="A21" s="411"/>
      <c r="B21" s="618" t="s">
        <v>5</v>
      </c>
      <c r="C21" s="619"/>
      <c r="D21" s="618" t="s">
        <v>6</v>
      </c>
      <c r="E21" s="619"/>
      <c r="F21" s="601" t="s">
        <v>36</v>
      </c>
      <c r="G21" s="599"/>
      <c r="H21" s="452"/>
    </row>
    <row r="22" spans="1:8" s="453" customFormat="1" ht="24.95" customHeight="1">
      <c r="A22" s="458" t="s">
        <v>7</v>
      </c>
      <c r="B22" s="671" t="s">
        <v>8</v>
      </c>
      <c r="C22" s="671" t="s">
        <v>9</v>
      </c>
      <c r="D22" s="671" t="s">
        <v>8</v>
      </c>
      <c r="E22" s="671" t="s">
        <v>144</v>
      </c>
      <c r="F22" s="671" t="s">
        <v>41</v>
      </c>
      <c r="G22" s="673" t="s">
        <v>88</v>
      </c>
      <c r="H22" s="452"/>
    </row>
    <row r="23" spans="1:8" s="453" customFormat="1" ht="24.95" customHeight="1">
      <c r="A23" s="459"/>
      <c r="B23" s="674" t="s">
        <v>10</v>
      </c>
      <c r="C23" s="674" t="s">
        <v>10</v>
      </c>
      <c r="D23" s="674" t="s">
        <v>10</v>
      </c>
      <c r="E23" s="674" t="s">
        <v>10</v>
      </c>
      <c r="F23" s="674" t="s">
        <v>89</v>
      </c>
      <c r="G23" s="676" t="s">
        <v>89</v>
      </c>
      <c r="H23" s="452"/>
    </row>
    <row r="24" spans="1:8" s="453" customFormat="1" ht="18.75">
      <c r="A24" s="499"/>
      <c r="B24" s="500"/>
      <c r="C24" s="500"/>
      <c r="D24" s="500"/>
      <c r="E24" s="500"/>
      <c r="F24" s="500"/>
      <c r="G24" s="500"/>
      <c r="H24" s="452"/>
    </row>
    <row r="25" spans="1:8" s="506" customFormat="1" ht="35.1" customHeight="1">
      <c r="A25" s="496" t="s">
        <v>189</v>
      </c>
      <c r="B25" s="446">
        <v>3.7280000000000002</v>
      </c>
      <c r="C25" s="446">
        <v>3.9550000000000001</v>
      </c>
      <c r="D25" s="446">
        <v>5.1029999999999998</v>
      </c>
      <c r="E25" s="446">
        <v>4.2309999999999999</v>
      </c>
      <c r="F25" s="446">
        <v>8.66</v>
      </c>
      <c r="G25" s="446">
        <v>5.1029999999999998</v>
      </c>
      <c r="H25" s="505"/>
    </row>
    <row r="26" spans="1:8" s="506" customFormat="1" ht="35.1" customHeight="1">
      <c r="A26" s="497"/>
      <c r="B26" s="446"/>
      <c r="C26" s="446"/>
      <c r="D26" s="446"/>
      <c r="E26" s="446"/>
      <c r="F26" s="446"/>
      <c r="G26" s="446"/>
      <c r="H26" s="505"/>
    </row>
    <row r="27" spans="1:8" s="506" customFormat="1" ht="35.1" customHeight="1">
      <c r="A27" s="496" t="s">
        <v>190</v>
      </c>
      <c r="B27" s="480" t="s">
        <v>201</v>
      </c>
      <c r="C27" s="480" t="s">
        <v>201</v>
      </c>
      <c r="D27" s="446">
        <v>3.7</v>
      </c>
      <c r="E27" s="446">
        <v>0.5</v>
      </c>
      <c r="F27" s="446">
        <v>4.6879999999999997</v>
      </c>
      <c r="G27" s="480" t="s">
        <v>201</v>
      </c>
      <c r="H27" s="505"/>
    </row>
    <row r="28" spans="1:8" s="506" customFormat="1" ht="35.1" customHeight="1">
      <c r="A28" s="496" t="s">
        <v>191</v>
      </c>
      <c r="B28" s="446"/>
      <c r="C28" s="446"/>
      <c r="D28" s="446"/>
      <c r="E28" s="446"/>
      <c r="F28" s="446"/>
      <c r="G28" s="446"/>
      <c r="H28" s="505"/>
    </row>
    <row r="29" spans="1:8" s="506" customFormat="1" ht="35.1" customHeight="1">
      <c r="A29" s="497"/>
      <c r="B29" s="446"/>
      <c r="C29" s="446"/>
      <c r="D29" s="446"/>
      <c r="E29" s="446"/>
      <c r="F29" s="446"/>
      <c r="G29" s="446"/>
      <c r="H29" s="505"/>
    </row>
    <row r="30" spans="1:8" s="506" customFormat="1" ht="35.1" customHeight="1">
      <c r="A30" s="496" t="s">
        <v>192</v>
      </c>
      <c r="B30" s="480" t="s">
        <v>201</v>
      </c>
      <c r="C30" s="480" t="s">
        <v>201</v>
      </c>
      <c r="D30" s="446">
        <v>7.1</v>
      </c>
      <c r="E30" s="446">
        <v>2.6</v>
      </c>
      <c r="F30" s="446">
        <v>3</v>
      </c>
      <c r="G30" s="446">
        <v>3</v>
      </c>
      <c r="H30" s="505"/>
    </row>
    <row r="31" spans="1:8" s="506" customFormat="1" ht="35.1" customHeight="1">
      <c r="A31" s="497"/>
      <c r="B31" s="507"/>
      <c r="C31" s="507"/>
      <c r="D31" s="507"/>
      <c r="E31" s="507"/>
      <c r="F31" s="446"/>
      <c r="G31" s="446"/>
      <c r="H31" s="505"/>
    </row>
    <row r="32" spans="1:8" s="506" customFormat="1" ht="35.1" customHeight="1">
      <c r="A32" s="494" t="s">
        <v>314</v>
      </c>
      <c r="B32" s="495">
        <v>2849.1790000000001</v>
      </c>
      <c r="C32" s="495">
        <v>2785.1419999999998</v>
      </c>
      <c r="D32" s="495">
        <v>3732.8670000000002</v>
      </c>
      <c r="E32" s="495">
        <v>3473.7370000000001</v>
      </c>
      <c r="F32" s="495">
        <v>4367.0379999999996</v>
      </c>
      <c r="G32" s="495">
        <v>4286.098</v>
      </c>
      <c r="H32" s="505"/>
    </row>
    <row r="33" spans="1:8" s="453" customFormat="1" ht="15" customHeight="1">
      <c r="A33" s="501"/>
      <c r="B33" s="502"/>
      <c r="C33" s="502"/>
      <c r="D33" s="502"/>
      <c r="E33" s="502"/>
      <c r="F33" s="502"/>
      <c r="G33" s="502"/>
      <c r="H33" s="452"/>
    </row>
    <row r="34" spans="1:8" s="453" customFormat="1" ht="24.95" customHeight="1">
      <c r="A34" s="508"/>
      <c r="B34" s="509"/>
      <c r="C34" s="509"/>
      <c r="D34" s="509"/>
      <c r="E34" s="509"/>
      <c r="F34" s="509"/>
      <c r="G34" s="509"/>
      <c r="H34" s="452"/>
    </row>
    <row r="35" spans="1:8" s="453" customFormat="1" ht="24.95" customHeight="1">
      <c r="A35" s="411"/>
      <c r="B35" s="618" t="s">
        <v>37</v>
      </c>
      <c r="C35" s="619"/>
      <c r="D35" s="618" t="s">
        <v>38</v>
      </c>
      <c r="E35" s="619"/>
      <c r="F35" s="601" t="s">
        <v>39</v>
      </c>
      <c r="G35" s="599"/>
      <c r="H35" s="452"/>
    </row>
    <row r="36" spans="1:8" s="453" customFormat="1" ht="24.95" customHeight="1">
      <c r="A36" s="458" t="s">
        <v>7</v>
      </c>
      <c r="B36" s="403" t="s">
        <v>8</v>
      </c>
      <c r="C36" s="403" t="s">
        <v>9</v>
      </c>
      <c r="D36" s="403" t="s">
        <v>8</v>
      </c>
      <c r="E36" s="403" t="s">
        <v>144</v>
      </c>
      <c r="F36" s="403" t="s">
        <v>41</v>
      </c>
      <c r="G36" s="406" t="s">
        <v>88</v>
      </c>
      <c r="H36" s="452"/>
    </row>
    <row r="37" spans="1:8" s="453" customFormat="1" ht="24.95" customHeight="1">
      <c r="A37" s="459"/>
      <c r="B37" s="405" t="s">
        <v>10</v>
      </c>
      <c r="C37" s="405" t="s">
        <v>10</v>
      </c>
      <c r="D37" s="405" t="s">
        <v>10</v>
      </c>
      <c r="E37" s="405" t="s">
        <v>10</v>
      </c>
      <c r="F37" s="405" t="s">
        <v>89</v>
      </c>
      <c r="G37" s="407" t="s">
        <v>89</v>
      </c>
      <c r="H37" s="452"/>
    </row>
    <row r="38" spans="1:8" s="453" customFormat="1" ht="18.75">
      <c r="A38" s="499"/>
      <c r="B38" s="500"/>
      <c r="C38" s="500"/>
      <c r="D38" s="500"/>
      <c r="E38" s="500"/>
      <c r="F38" s="500"/>
      <c r="G38" s="500"/>
      <c r="H38" s="452"/>
    </row>
    <row r="39" spans="1:8" s="506" customFormat="1" ht="35.1" customHeight="1">
      <c r="A39" s="496" t="s">
        <v>189</v>
      </c>
      <c r="B39" s="446">
        <v>10.29</v>
      </c>
      <c r="C39" s="446">
        <v>10.103</v>
      </c>
      <c r="D39" s="446">
        <v>11.053000000000001</v>
      </c>
      <c r="E39" s="446">
        <v>11.038</v>
      </c>
      <c r="F39" s="446">
        <v>17.07</v>
      </c>
      <c r="G39" s="446">
        <v>17.07</v>
      </c>
      <c r="H39" s="505"/>
    </row>
    <row r="40" spans="1:8" s="506" customFormat="1" ht="35.1" customHeight="1">
      <c r="A40" s="497"/>
      <c r="B40" s="446"/>
      <c r="C40" s="446"/>
      <c r="D40" s="446"/>
      <c r="E40" s="446"/>
      <c r="F40" s="446"/>
      <c r="G40" s="446"/>
      <c r="H40" s="505"/>
    </row>
    <row r="41" spans="1:8" s="506" customFormat="1" ht="35.1" customHeight="1">
      <c r="A41" s="496" t="s">
        <v>190</v>
      </c>
      <c r="B41" s="480">
        <v>0.68500000000000005</v>
      </c>
      <c r="C41" s="480">
        <v>0.71599999999999997</v>
      </c>
      <c r="D41" s="446" t="s">
        <v>201</v>
      </c>
      <c r="E41" s="446">
        <v>0.72599999999999998</v>
      </c>
      <c r="F41" s="446" t="s">
        <v>201</v>
      </c>
      <c r="G41" s="480" t="s">
        <v>201</v>
      </c>
      <c r="H41" s="505"/>
    </row>
    <row r="42" spans="1:8" s="506" customFormat="1" ht="35.1" customHeight="1">
      <c r="A42" s="496" t="s">
        <v>191</v>
      </c>
      <c r="B42" s="446"/>
      <c r="C42" s="446"/>
      <c r="D42" s="446"/>
      <c r="E42" s="446"/>
      <c r="F42" s="446"/>
      <c r="G42" s="446"/>
      <c r="H42" s="505"/>
    </row>
    <row r="43" spans="1:8" s="506" customFormat="1" ht="35.1" customHeight="1">
      <c r="A43" s="497"/>
      <c r="B43" s="446"/>
      <c r="C43" s="446"/>
      <c r="D43" s="446"/>
      <c r="E43" s="446"/>
      <c r="F43" s="446"/>
      <c r="G43" s="446"/>
      <c r="H43" s="505"/>
    </row>
    <row r="44" spans="1:8" s="506" customFormat="1" ht="35.1" customHeight="1">
      <c r="A44" s="496" t="s">
        <v>192</v>
      </c>
      <c r="B44" s="480">
        <v>9.2769999999999992</v>
      </c>
      <c r="C44" s="480">
        <v>3</v>
      </c>
      <c r="D44" s="446">
        <v>11.135</v>
      </c>
      <c r="E44" s="446">
        <v>3</v>
      </c>
      <c r="F44" s="446">
        <v>40.780999999999999</v>
      </c>
      <c r="G44" s="446">
        <v>10.218999999999999</v>
      </c>
      <c r="H44" s="505"/>
    </row>
    <row r="45" spans="1:8" s="506" customFormat="1" ht="35.1" customHeight="1">
      <c r="A45" s="497"/>
      <c r="B45" s="510"/>
      <c r="C45" s="510"/>
      <c r="D45" s="510"/>
      <c r="E45" s="510"/>
      <c r="F45" s="446"/>
      <c r="G45" s="446"/>
      <c r="H45" s="505"/>
    </row>
    <row r="46" spans="1:8" s="506" customFormat="1" ht="35.1" customHeight="1">
      <c r="A46" s="494" t="s">
        <v>314</v>
      </c>
      <c r="B46" s="495">
        <v>4962.8220000000001</v>
      </c>
      <c r="C46" s="495">
        <v>5191.7439999999997</v>
      </c>
      <c r="D46" s="495">
        <v>6558.6719999999996</v>
      </c>
      <c r="E46" s="495">
        <v>6005.7979999999998</v>
      </c>
      <c r="F46" s="495">
        <v>7222.0529999999999</v>
      </c>
      <c r="G46" s="495">
        <v>6798.1769999999997</v>
      </c>
      <c r="H46" s="505"/>
    </row>
    <row r="47" spans="1:8" ht="15" customHeight="1">
      <c r="A47" s="31"/>
      <c r="B47" s="54"/>
      <c r="C47" s="54"/>
      <c r="D47" s="54"/>
      <c r="E47" s="54"/>
      <c r="F47" s="54"/>
      <c r="G47" s="54"/>
    </row>
    <row r="48" spans="1:8" s="78" customFormat="1" ht="20.100000000000001" customHeight="1">
      <c r="A48" s="70" t="s">
        <v>203</v>
      </c>
      <c r="B48" s="271"/>
      <c r="C48" s="271"/>
      <c r="D48" s="271"/>
      <c r="E48" s="271"/>
      <c r="F48" s="271"/>
      <c r="G48" s="39" t="s">
        <v>35</v>
      </c>
    </row>
    <row r="49" spans="1:7" s="78" customFormat="1" ht="20.100000000000001" customHeight="1">
      <c r="A49" s="70"/>
      <c r="B49" s="271"/>
      <c r="C49" s="271"/>
      <c r="D49" s="271"/>
      <c r="E49" s="271"/>
      <c r="F49" s="271"/>
      <c r="G49" s="39"/>
    </row>
    <row r="50" spans="1:7" s="78" customFormat="1" ht="20.100000000000001" customHeight="1">
      <c r="A50" s="70"/>
      <c r="B50" s="271"/>
      <c r="C50" s="271"/>
      <c r="D50" s="271"/>
      <c r="E50" s="271"/>
      <c r="F50" s="271"/>
      <c r="G50" s="39"/>
    </row>
    <row r="51" spans="1:7" ht="20.100000000000001" customHeight="1">
      <c r="A51" s="20"/>
    </row>
    <row r="52" spans="1:7" ht="20.100000000000001" customHeight="1">
      <c r="A52" s="615">
        <v>191</v>
      </c>
      <c r="B52" s="615"/>
      <c r="C52" s="615"/>
      <c r="D52" s="615"/>
      <c r="E52" s="615"/>
      <c r="F52" s="615"/>
      <c r="G52" s="615"/>
    </row>
  </sheetData>
  <mergeCells count="12">
    <mergeCell ref="B35:C35"/>
    <mergeCell ref="D35:E35"/>
    <mergeCell ref="F35:G35"/>
    <mergeCell ref="A52:G52"/>
    <mergeCell ref="A3:G3"/>
    <mergeCell ref="A4:G4"/>
    <mergeCell ref="F21:G21"/>
    <mergeCell ref="B21:C21"/>
    <mergeCell ref="D21:E21"/>
    <mergeCell ref="B7:C7"/>
    <mergeCell ref="D7:E7"/>
    <mergeCell ref="F7:G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F0"/>
  </sheetPr>
  <dimension ref="A1:H55"/>
  <sheetViews>
    <sheetView showGridLines="0" view="pageBreakPreview" topLeftCell="A31" zoomScaleNormal="70" zoomScaleSheetLayoutView="100" workbookViewId="0">
      <selection activeCell="B36" sqref="B36:G37"/>
    </sheetView>
  </sheetViews>
  <sheetFormatPr defaultColWidth="9.625" defaultRowHeight="12.75"/>
  <cols>
    <col min="1" max="1" width="50.625" style="21" customWidth="1"/>
    <col min="2" max="7" width="16.625" style="20" customWidth="1"/>
    <col min="8" max="8" width="9.625" style="78"/>
    <col min="9" max="9" width="1.625" style="20" customWidth="1"/>
    <col min="10" max="252" width="9.625" style="20"/>
    <col min="253" max="253" width="48.125" style="20" customWidth="1"/>
    <col min="254" max="263" width="13.125" style="20" customWidth="1"/>
    <col min="264" max="264" width="9.625" style="20"/>
    <col min="265" max="265" width="1.625" style="20" customWidth="1"/>
    <col min="266" max="508" width="9.625" style="20"/>
    <col min="509" max="509" width="48.125" style="20" customWidth="1"/>
    <col min="510" max="519" width="13.125" style="20" customWidth="1"/>
    <col min="520" max="520" width="9.625" style="20"/>
    <col min="521" max="521" width="1.625" style="20" customWidth="1"/>
    <col min="522" max="764" width="9.625" style="20"/>
    <col min="765" max="765" width="48.125" style="20" customWidth="1"/>
    <col min="766" max="775" width="13.125" style="20" customWidth="1"/>
    <col min="776" max="776" width="9.625" style="20"/>
    <col min="777" max="777" width="1.625" style="20" customWidth="1"/>
    <col min="778" max="1020" width="9.625" style="20"/>
    <col min="1021" max="1021" width="48.125" style="20" customWidth="1"/>
    <col min="1022" max="1031" width="13.125" style="20" customWidth="1"/>
    <col min="1032" max="1032" width="9.625" style="20"/>
    <col min="1033" max="1033" width="1.625" style="20" customWidth="1"/>
    <col min="1034" max="1276" width="9.625" style="20"/>
    <col min="1277" max="1277" width="48.125" style="20" customWidth="1"/>
    <col min="1278" max="1287" width="13.125" style="20" customWidth="1"/>
    <col min="1288" max="1288" width="9.625" style="20"/>
    <col min="1289" max="1289" width="1.625" style="20" customWidth="1"/>
    <col min="1290" max="1532" width="9.625" style="20"/>
    <col min="1533" max="1533" width="48.125" style="20" customWidth="1"/>
    <col min="1534" max="1543" width="13.125" style="20" customWidth="1"/>
    <col min="1544" max="1544" width="9.625" style="20"/>
    <col min="1545" max="1545" width="1.625" style="20" customWidth="1"/>
    <col min="1546" max="1788" width="9.625" style="20"/>
    <col min="1789" max="1789" width="48.125" style="20" customWidth="1"/>
    <col min="1790" max="1799" width="13.125" style="20" customWidth="1"/>
    <col min="1800" max="1800" width="9.625" style="20"/>
    <col min="1801" max="1801" width="1.625" style="20" customWidth="1"/>
    <col min="1802" max="2044" width="9.625" style="20"/>
    <col min="2045" max="2045" width="48.125" style="20" customWidth="1"/>
    <col min="2046" max="2055" width="13.125" style="20" customWidth="1"/>
    <col min="2056" max="2056" width="9.625" style="20"/>
    <col min="2057" max="2057" width="1.625" style="20" customWidth="1"/>
    <col min="2058" max="2300" width="9.625" style="20"/>
    <col min="2301" max="2301" width="48.125" style="20" customWidth="1"/>
    <col min="2302" max="2311" width="13.125" style="20" customWidth="1"/>
    <col min="2312" max="2312" width="9.625" style="20"/>
    <col min="2313" max="2313" width="1.625" style="20" customWidth="1"/>
    <col min="2314" max="2556" width="9.625" style="20"/>
    <col min="2557" max="2557" width="48.125" style="20" customWidth="1"/>
    <col min="2558" max="2567" width="13.125" style="20" customWidth="1"/>
    <col min="2568" max="2568" width="9.625" style="20"/>
    <col min="2569" max="2569" width="1.625" style="20" customWidth="1"/>
    <col min="2570" max="2812" width="9.625" style="20"/>
    <col min="2813" max="2813" width="48.125" style="20" customWidth="1"/>
    <col min="2814" max="2823" width="13.125" style="20" customWidth="1"/>
    <col min="2824" max="2824" width="9.625" style="20"/>
    <col min="2825" max="2825" width="1.625" style="20" customWidth="1"/>
    <col min="2826" max="3068" width="9.625" style="20"/>
    <col min="3069" max="3069" width="48.125" style="20" customWidth="1"/>
    <col min="3070" max="3079" width="13.125" style="20" customWidth="1"/>
    <col min="3080" max="3080" width="9.625" style="20"/>
    <col min="3081" max="3081" width="1.625" style="20" customWidth="1"/>
    <col min="3082" max="3324" width="9.625" style="20"/>
    <col min="3325" max="3325" width="48.125" style="20" customWidth="1"/>
    <col min="3326" max="3335" width="13.125" style="20" customWidth="1"/>
    <col min="3336" max="3336" width="9.625" style="20"/>
    <col min="3337" max="3337" width="1.625" style="20" customWidth="1"/>
    <col min="3338" max="3580" width="9.625" style="20"/>
    <col min="3581" max="3581" width="48.125" style="20" customWidth="1"/>
    <col min="3582" max="3591" width="13.125" style="20" customWidth="1"/>
    <col min="3592" max="3592" width="9.625" style="20"/>
    <col min="3593" max="3593" width="1.625" style="20" customWidth="1"/>
    <col min="3594" max="3836" width="9.625" style="20"/>
    <col min="3837" max="3837" width="48.125" style="20" customWidth="1"/>
    <col min="3838" max="3847" width="13.125" style="20" customWidth="1"/>
    <col min="3848" max="3848" width="9.625" style="20"/>
    <col min="3849" max="3849" width="1.625" style="20" customWidth="1"/>
    <col min="3850" max="4092" width="9.625" style="20"/>
    <col min="4093" max="4093" width="48.125" style="20" customWidth="1"/>
    <col min="4094" max="4103" width="13.125" style="20" customWidth="1"/>
    <col min="4104" max="4104" width="9.625" style="20"/>
    <col min="4105" max="4105" width="1.625" style="20" customWidth="1"/>
    <col min="4106" max="4348" width="9.625" style="20"/>
    <col min="4349" max="4349" width="48.125" style="20" customWidth="1"/>
    <col min="4350" max="4359" width="13.125" style="20" customWidth="1"/>
    <col min="4360" max="4360" width="9.625" style="20"/>
    <col min="4361" max="4361" width="1.625" style="20" customWidth="1"/>
    <col min="4362" max="4604" width="9.625" style="20"/>
    <col min="4605" max="4605" width="48.125" style="20" customWidth="1"/>
    <col min="4606" max="4615" width="13.125" style="20" customWidth="1"/>
    <col min="4616" max="4616" width="9.625" style="20"/>
    <col min="4617" max="4617" width="1.625" style="20" customWidth="1"/>
    <col min="4618" max="4860" width="9.625" style="20"/>
    <col min="4861" max="4861" width="48.125" style="20" customWidth="1"/>
    <col min="4862" max="4871" width="13.125" style="20" customWidth="1"/>
    <col min="4872" max="4872" width="9.625" style="20"/>
    <col min="4873" max="4873" width="1.625" style="20" customWidth="1"/>
    <col min="4874" max="5116" width="9.625" style="20"/>
    <col min="5117" max="5117" width="48.125" style="20" customWidth="1"/>
    <col min="5118" max="5127" width="13.125" style="20" customWidth="1"/>
    <col min="5128" max="5128" width="9.625" style="20"/>
    <col min="5129" max="5129" width="1.625" style="20" customWidth="1"/>
    <col min="5130" max="5372" width="9.625" style="20"/>
    <col min="5373" max="5373" width="48.125" style="20" customWidth="1"/>
    <col min="5374" max="5383" width="13.125" style="20" customWidth="1"/>
    <col min="5384" max="5384" width="9.625" style="20"/>
    <col min="5385" max="5385" width="1.625" style="20" customWidth="1"/>
    <col min="5386" max="5628" width="9.625" style="20"/>
    <col min="5629" max="5629" width="48.125" style="20" customWidth="1"/>
    <col min="5630" max="5639" width="13.125" style="20" customWidth="1"/>
    <col min="5640" max="5640" width="9.625" style="20"/>
    <col min="5641" max="5641" width="1.625" style="20" customWidth="1"/>
    <col min="5642" max="5884" width="9.625" style="20"/>
    <col min="5885" max="5885" width="48.125" style="20" customWidth="1"/>
    <col min="5886" max="5895" width="13.125" style="20" customWidth="1"/>
    <col min="5896" max="5896" width="9.625" style="20"/>
    <col min="5897" max="5897" width="1.625" style="20" customWidth="1"/>
    <col min="5898" max="6140" width="9.625" style="20"/>
    <col min="6141" max="6141" width="48.125" style="20" customWidth="1"/>
    <col min="6142" max="6151" width="13.125" style="20" customWidth="1"/>
    <col min="6152" max="6152" width="9.625" style="20"/>
    <col min="6153" max="6153" width="1.625" style="20" customWidth="1"/>
    <col min="6154" max="6396" width="9.625" style="20"/>
    <col min="6397" max="6397" width="48.125" style="20" customWidth="1"/>
    <col min="6398" max="6407" width="13.125" style="20" customWidth="1"/>
    <col min="6408" max="6408" width="9.625" style="20"/>
    <col min="6409" max="6409" width="1.625" style="20" customWidth="1"/>
    <col min="6410" max="6652" width="9.625" style="20"/>
    <col min="6653" max="6653" width="48.125" style="20" customWidth="1"/>
    <col min="6654" max="6663" width="13.125" style="20" customWidth="1"/>
    <col min="6664" max="6664" width="9.625" style="20"/>
    <col min="6665" max="6665" width="1.625" style="20" customWidth="1"/>
    <col min="6666" max="6908" width="9.625" style="20"/>
    <col min="6909" max="6909" width="48.125" style="20" customWidth="1"/>
    <col min="6910" max="6919" width="13.125" style="20" customWidth="1"/>
    <col min="6920" max="6920" width="9.625" style="20"/>
    <col min="6921" max="6921" width="1.625" style="20" customWidth="1"/>
    <col min="6922" max="7164" width="9.625" style="20"/>
    <col min="7165" max="7165" width="48.125" style="20" customWidth="1"/>
    <col min="7166" max="7175" width="13.125" style="20" customWidth="1"/>
    <col min="7176" max="7176" width="9.625" style="20"/>
    <col min="7177" max="7177" width="1.625" style="20" customWidth="1"/>
    <col min="7178" max="7420" width="9.625" style="20"/>
    <col min="7421" max="7421" width="48.125" style="20" customWidth="1"/>
    <col min="7422" max="7431" width="13.125" style="20" customWidth="1"/>
    <col min="7432" max="7432" width="9.625" style="20"/>
    <col min="7433" max="7433" width="1.625" style="20" customWidth="1"/>
    <col min="7434" max="7676" width="9.625" style="20"/>
    <col min="7677" max="7677" width="48.125" style="20" customWidth="1"/>
    <col min="7678" max="7687" width="13.125" style="20" customWidth="1"/>
    <col min="7688" max="7688" width="9.625" style="20"/>
    <col min="7689" max="7689" width="1.625" style="20" customWidth="1"/>
    <col min="7690" max="7932" width="9.625" style="20"/>
    <col min="7933" max="7933" width="48.125" style="20" customWidth="1"/>
    <col min="7934" max="7943" width="13.125" style="20" customWidth="1"/>
    <col min="7944" max="7944" width="9.625" style="20"/>
    <col min="7945" max="7945" width="1.625" style="20" customWidth="1"/>
    <col min="7946" max="8188" width="9.625" style="20"/>
    <col min="8189" max="8189" width="48.125" style="20" customWidth="1"/>
    <col min="8190" max="8199" width="13.125" style="20" customWidth="1"/>
    <col min="8200" max="8200" width="9.625" style="20"/>
    <col min="8201" max="8201" width="1.625" style="20" customWidth="1"/>
    <col min="8202" max="8444" width="9.625" style="20"/>
    <col min="8445" max="8445" width="48.125" style="20" customWidth="1"/>
    <col min="8446" max="8455" width="13.125" style="20" customWidth="1"/>
    <col min="8456" max="8456" width="9.625" style="20"/>
    <col min="8457" max="8457" width="1.625" style="20" customWidth="1"/>
    <col min="8458" max="8700" width="9.625" style="20"/>
    <col min="8701" max="8701" width="48.125" style="20" customWidth="1"/>
    <col min="8702" max="8711" width="13.125" style="20" customWidth="1"/>
    <col min="8712" max="8712" width="9.625" style="20"/>
    <col min="8713" max="8713" width="1.625" style="20" customWidth="1"/>
    <col min="8714" max="8956" width="9.625" style="20"/>
    <col min="8957" max="8957" width="48.125" style="20" customWidth="1"/>
    <col min="8958" max="8967" width="13.125" style="20" customWidth="1"/>
    <col min="8968" max="8968" width="9.625" style="20"/>
    <col min="8969" max="8969" width="1.625" style="20" customWidth="1"/>
    <col min="8970" max="9212" width="9.625" style="20"/>
    <col min="9213" max="9213" width="48.125" style="20" customWidth="1"/>
    <col min="9214" max="9223" width="13.125" style="20" customWidth="1"/>
    <col min="9224" max="9224" width="9.625" style="20"/>
    <col min="9225" max="9225" width="1.625" style="20" customWidth="1"/>
    <col min="9226" max="9468" width="9.625" style="20"/>
    <col min="9469" max="9469" width="48.125" style="20" customWidth="1"/>
    <col min="9470" max="9479" width="13.125" style="20" customWidth="1"/>
    <col min="9480" max="9480" width="9.625" style="20"/>
    <col min="9481" max="9481" width="1.625" style="20" customWidth="1"/>
    <col min="9482" max="9724" width="9.625" style="20"/>
    <col min="9725" max="9725" width="48.125" style="20" customWidth="1"/>
    <col min="9726" max="9735" width="13.125" style="20" customWidth="1"/>
    <col min="9736" max="9736" width="9.625" style="20"/>
    <col min="9737" max="9737" width="1.625" style="20" customWidth="1"/>
    <col min="9738" max="9980" width="9.625" style="20"/>
    <col min="9981" max="9981" width="48.125" style="20" customWidth="1"/>
    <col min="9982" max="9991" width="13.125" style="20" customWidth="1"/>
    <col min="9992" max="9992" width="9.625" style="20"/>
    <col min="9993" max="9993" width="1.625" style="20" customWidth="1"/>
    <col min="9994" max="10236" width="9.625" style="20"/>
    <col min="10237" max="10237" width="48.125" style="20" customWidth="1"/>
    <col min="10238" max="10247" width="13.125" style="20" customWidth="1"/>
    <col min="10248" max="10248" width="9.625" style="20"/>
    <col min="10249" max="10249" width="1.625" style="20" customWidth="1"/>
    <col min="10250" max="10492" width="9.625" style="20"/>
    <col min="10493" max="10493" width="48.125" style="20" customWidth="1"/>
    <col min="10494" max="10503" width="13.125" style="20" customWidth="1"/>
    <col min="10504" max="10504" width="9.625" style="20"/>
    <col min="10505" max="10505" width="1.625" style="20" customWidth="1"/>
    <col min="10506" max="10748" width="9.625" style="20"/>
    <col min="10749" max="10749" width="48.125" style="20" customWidth="1"/>
    <col min="10750" max="10759" width="13.125" style="20" customWidth="1"/>
    <col min="10760" max="10760" width="9.625" style="20"/>
    <col min="10761" max="10761" width="1.625" style="20" customWidth="1"/>
    <col min="10762" max="11004" width="9.625" style="20"/>
    <col min="11005" max="11005" width="48.125" style="20" customWidth="1"/>
    <col min="11006" max="11015" width="13.125" style="20" customWidth="1"/>
    <col min="11016" max="11016" width="9.625" style="20"/>
    <col min="11017" max="11017" width="1.625" style="20" customWidth="1"/>
    <col min="11018" max="11260" width="9.625" style="20"/>
    <col min="11261" max="11261" width="48.125" style="20" customWidth="1"/>
    <col min="11262" max="11271" width="13.125" style="20" customWidth="1"/>
    <col min="11272" max="11272" width="9.625" style="20"/>
    <col min="11273" max="11273" width="1.625" style="20" customWidth="1"/>
    <col min="11274" max="11516" width="9.625" style="20"/>
    <col min="11517" max="11517" width="48.125" style="20" customWidth="1"/>
    <col min="11518" max="11527" width="13.125" style="20" customWidth="1"/>
    <col min="11528" max="11528" width="9.625" style="20"/>
    <col min="11529" max="11529" width="1.625" style="20" customWidth="1"/>
    <col min="11530" max="11772" width="9.625" style="20"/>
    <col min="11773" max="11773" width="48.125" style="20" customWidth="1"/>
    <col min="11774" max="11783" width="13.125" style="20" customWidth="1"/>
    <col min="11784" max="11784" width="9.625" style="20"/>
    <col min="11785" max="11785" width="1.625" style="20" customWidth="1"/>
    <col min="11786" max="12028" width="9.625" style="20"/>
    <col min="12029" max="12029" width="48.125" style="20" customWidth="1"/>
    <col min="12030" max="12039" width="13.125" style="20" customWidth="1"/>
    <col min="12040" max="12040" width="9.625" style="20"/>
    <col min="12041" max="12041" width="1.625" style="20" customWidth="1"/>
    <col min="12042" max="12284" width="9.625" style="20"/>
    <col min="12285" max="12285" width="48.125" style="20" customWidth="1"/>
    <col min="12286" max="12295" width="13.125" style="20" customWidth="1"/>
    <col min="12296" max="12296" width="9.625" style="20"/>
    <col min="12297" max="12297" width="1.625" style="20" customWidth="1"/>
    <col min="12298" max="12540" width="9.625" style="20"/>
    <col min="12541" max="12541" width="48.125" style="20" customWidth="1"/>
    <col min="12542" max="12551" width="13.125" style="20" customWidth="1"/>
    <col min="12552" max="12552" width="9.625" style="20"/>
    <col min="12553" max="12553" width="1.625" style="20" customWidth="1"/>
    <col min="12554" max="12796" width="9.625" style="20"/>
    <col min="12797" max="12797" width="48.125" style="20" customWidth="1"/>
    <col min="12798" max="12807" width="13.125" style="20" customWidth="1"/>
    <col min="12808" max="12808" width="9.625" style="20"/>
    <col min="12809" max="12809" width="1.625" style="20" customWidth="1"/>
    <col min="12810" max="13052" width="9.625" style="20"/>
    <col min="13053" max="13053" width="48.125" style="20" customWidth="1"/>
    <col min="13054" max="13063" width="13.125" style="20" customWidth="1"/>
    <col min="13064" max="13064" width="9.625" style="20"/>
    <col min="13065" max="13065" width="1.625" style="20" customWidth="1"/>
    <col min="13066" max="13308" width="9.625" style="20"/>
    <col min="13309" max="13309" width="48.125" style="20" customWidth="1"/>
    <col min="13310" max="13319" width="13.125" style="20" customWidth="1"/>
    <col min="13320" max="13320" width="9.625" style="20"/>
    <col min="13321" max="13321" width="1.625" style="20" customWidth="1"/>
    <col min="13322" max="13564" width="9.625" style="20"/>
    <col min="13565" max="13565" width="48.125" style="20" customWidth="1"/>
    <col min="13566" max="13575" width="13.125" style="20" customWidth="1"/>
    <col min="13576" max="13576" width="9.625" style="20"/>
    <col min="13577" max="13577" width="1.625" style="20" customWidth="1"/>
    <col min="13578" max="13820" width="9.625" style="20"/>
    <col min="13821" max="13821" width="48.125" style="20" customWidth="1"/>
    <col min="13822" max="13831" width="13.125" style="20" customWidth="1"/>
    <col min="13832" max="13832" width="9.625" style="20"/>
    <col min="13833" max="13833" width="1.625" style="20" customWidth="1"/>
    <col min="13834" max="14076" width="9.625" style="20"/>
    <col min="14077" max="14077" width="48.125" style="20" customWidth="1"/>
    <col min="14078" max="14087" width="13.125" style="20" customWidth="1"/>
    <col min="14088" max="14088" width="9.625" style="20"/>
    <col min="14089" max="14089" width="1.625" style="20" customWidth="1"/>
    <col min="14090" max="14332" width="9.625" style="20"/>
    <col min="14333" max="14333" width="48.125" style="20" customWidth="1"/>
    <col min="14334" max="14343" width="13.125" style="20" customWidth="1"/>
    <col min="14344" max="14344" width="9.625" style="20"/>
    <col min="14345" max="14345" width="1.625" style="20" customWidth="1"/>
    <col min="14346" max="14588" width="9.625" style="20"/>
    <col min="14589" max="14589" width="48.125" style="20" customWidth="1"/>
    <col min="14590" max="14599" width="13.125" style="20" customWidth="1"/>
    <col min="14600" max="14600" width="9.625" style="20"/>
    <col min="14601" max="14601" width="1.625" style="20" customWidth="1"/>
    <col min="14602" max="14844" width="9.625" style="20"/>
    <col min="14845" max="14845" width="48.125" style="20" customWidth="1"/>
    <col min="14846" max="14855" width="13.125" style="20" customWidth="1"/>
    <col min="14856" max="14856" width="9.625" style="20"/>
    <col min="14857" max="14857" width="1.625" style="20" customWidth="1"/>
    <col min="14858" max="15100" width="9.625" style="20"/>
    <col min="15101" max="15101" width="48.125" style="20" customWidth="1"/>
    <col min="15102" max="15111" width="13.125" style="20" customWidth="1"/>
    <col min="15112" max="15112" width="9.625" style="20"/>
    <col min="15113" max="15113" width="1.625" style="20" customWidth="1"/>
    <col min="15114" max="15356" width="9.625" style="20"/>
    <col min="15357" max="15357" width="48.125" style="20" customWidth="1"/>
    <col min="15358" max="15367" width="13.125" style="20" customWidth="1"/>
    <col min="15368" max="15368" width="9.625" style="20"/>
    <col min="15369" max="15369" width="1.625" style="20" customWidth="1"/>
    <col min="15370" max="15612" width="9.625" style="20"/>
    <col min="15613" max="15613" width="48.125" style="20" customWidth="1"/>
    <col min="15614" max="15623" width="13.125" style="20" customWidth="1"/>
    <col min="15624" max="15624" width="9.625" style="20"/>
    <col min="15625" max="15625" width="1.625" style="20" customWidth="1"/>
    <col min="15626" max="15868" width="9.625" style="20"/>
    <col min="15869" max="15869" width="48.125" style="20" customWidth="1"/>
    <col min="15870" max="15879" width="13.125" style="20" customWidth="1"/>
    <col min="15880" max="15880" width="9.625" style="20"/>
    <col min="15881" max="15881" width="1.625" style="20" customWidth="1"/>
    <col min="15882" max="16124" width="9.625" style="20"/>
    <col min="16125" max="16125" width="48.125" style="20" customWidth="1"/>
    <col min="16126" max="16135" width="13.125" style="20" customWidth="1"/>
    <col min="16136" max="16136" width="9.625" style="20"/>
    <col min="16137" max="16137" width="1.625" style="20" customWidth="1"/>
    <col min="16138" max="16384" width="9.625" style="20"/>
  </cols>
  <sheetData>
    <row r="1" spans="1:8" ht="20.100000000000001" customHeight="1">
      <c r="A1" s="59"/>
      <c r="B1" s="24" t="s">
        <v>0</v>
      </c>
      <c r="C1" s="57" t="s">
        <v>0</v>
      </c>
      <c r="F1" s="24" t="s">
        <v>0</v>
      </c>
    </row>
    <row r="2" spans="1:8" ht="20.100000000000001" customHeight="1"/>
    <row r="3" spans="1:8" ht="24.95" customHeight="1">
      <c r="A3" s="617" t="s">
        <v>250</v>
      </c>
      <c r="B3" s="617"/>
      <c r="C3" s="617"/>
      <c r="D3" s="617"/>
      <c r="E3" s="617"/>
      <c r="F3" s="617"/>
      <c r="G3" s="617"/>
    </row>
    <row r="4" spans="1:8" ht="24.95" customHeight="1">
      <c r="A4" s="617" t="s">
        <v>237</v>
      </c>
      <c r="B4" s="617"/>
      <c r="C4" s="617"/>
      <c r="D4" s="617" t="s">
        <v>0</v>
      </c>
      <c r="E4" s="617"/>
      <c r="F4" s="617"/>
      <c r="G4" s="617"/>
    </row>
    <row r="5" spans="1:8" ht="20.100000000000001" customHeight="1">
      <c r="A5" s="462"/>
      <c r="B5" s="462"/>
      <c r="C5" s="462"/>
      <c r="D5" s="462"/>
      <c r="E5" s="462"/>
      <c r="F5" s="462"/>
      <c r="G5" s="462"/>
    </row>
    <row r="6" spans="1:8" ht="20.100000000000001" customHeight="1">
      <c r="G6" s="88" t="s">
        <v>1</v>
      </c>
    </row>
    <row r="7" spans="1:8" ht="24.95" customHeight="1">
      <c r="A7" s="401"/>
      <c r="B7" s="618" t="s">
        <v>40</v>
      </c>
      <c r="C7" s="619"/>
      <c r="D7" s="618" t="s">
        <v>44</v>
      </c>
      <c r="E7" s="619"/>
      <c r="F7" s="601" t="s">
        <v>45</v>
      </c>
      <c r="G7" s="599"/>
    </row>
    <row r="8" spans="1:8" ht="24.95" customHeight="1">
      <c r="A8" s="415" t="s">
        <v>7</v>
      </c>
      <c r="B8" s="671" t="s">
        <v>8</v>
      </c>
      <c r="C8" s="671" t="s">
        <v>9</v>
      </c>
      <c r="D8" s="671" t="s">
        <v>8</v>
      </c>
      <c r="E8" s="671" t="s">
        <v>9</v>
      </c>
      <c r="F8" s="671" t="s">
        <v>8</v>
      </c>
      <c r="G8" s="673" t="s">
        <v>9</v>
      </c>
    </row>
    <row r="9" spans="1:8" ht="24.95" customHeight="1">
      <c r="A9" s="404"/>
      <c r="B9" s="674" t="s">
        <v>10</v>
      </c>
      <c r="C9" s="674" t="s">
        <v>10</v>
      </c>
      <c r="D9" s="674" t="s">
        <v>10</v>
      </c>
      <c r="E9" s="674" t="s">
        <v>10</v>
      </c>
      <c r="F9" s="674" t="s">
        <v>10</v>
      </c>
      <c r="G9" s="676" t="s">
        <v>10</v>
      </c>
    </row>
    <row r="10" spans="1:8" ht="18" customHeight="1">
      <c r="A10" s="27"/>
      <c r="B10" s="28"/>
      <c r="C10" s="28"/>
      <c r="D10" s="28"/>
      <c r="E10" s="28"/>
      <c r="F10" s="28"/>
      <c r="G10" s="28"/>
    </row>
    <row r="11" spans="1:8" s="453" customFormat="1" ht="35.1" customHeight="1">
      <c r="A11" s="496" t="s">
        <v>189</v>
      </c>
      <c r="B11" s="480">
        <v>76.073999999999998</v>
      </c>
      <c r="C11" s="480">
        <v>27.905000000000001</v>
      </c>
      <c r="D11" s="480">
        <v>58.75</v>
      </c>
      <c r="E11" s="480">
        <v>52.777999999999999</v>
      </c>
      <c r="F11" s="446">
        <v>95.492999999999995</v>
      </c>
      <c r="G11" s="446">
        <v>73.155000000000001</v>
      </c>
      <c r="H11" s="452"/>
    </row>
    <row r="12" spans="1:8" s="453" customFormat="1" ht="35.1" customHeight="1">
      <c r="A12" s="497"/>
      <c r="B12" s="446"/>
      <c r="C12" s="446"/>
      <c r="D12" s="446"/>
      <c r="E12" s="446"/>
      <c r="F12" s="446"/>
      <c r="G12" s="446"/>
      <c r="H12" s="452"/>
    </row>
    <row r="13" spans="1:8" s="453" customFormat="1" ht="35.1" customHeight="1">
      <c r="A13" s="496" t="s">
        <v>190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452"/>
    </row>
    <row r="14" spans="1:8" s="453" customFormat="1" ht="35.1" customHeight="1">
      <c r="A14" s="496" t="s">
        <v>191</v>
      </c>
      <c r="B14" s="446"/>
      <c r="C14" s="446"/>
      <c r="D14" s="446"/>
      <c r="E14" s="446"/>
      <c r="F14" s="446"/>
      <c r="G14" s="446"/>
      <c r="H14" s="452"/>
    </row>
    <row r="15" spans="1:8" s="453" customFormat="1" ht="35.1" customHeight="1">
      <c r="A15" s="497"/>
      <c r="B15" s="446"/>
      <c r="C15" s="446"/>
      <c r="D15" s="498"/>
      <c r="E15" s="498"/>
      <c r="F15" s="498"/>
      <c r="G15" s="498"/>
      <c r="H15" s="452"/>
    </row>
    <row r="16" spans="1:8" s="453" customFormat="1" ht="35.1" customHeight="1">
      <c r="A16" s="496" t="s">
        <v>192</v>
      </c>
      <c r="B16" s="480">
        <v>1.9490000000000001</v>
      </c>
      <c r="C16" s="480">
        <v>7.3360000000000003</v>
      </c>
      <c r="D16" s="480">
        <v>2.9609999999999999</v>
      </c>
      <c r="E16" s="480">
        <v>3.15</v>
      </c>
      <c r="F16" s="480">
        <v>0.97499999999999998</v>
      </c>
      <c r="G16" s="480">
        <v>2.2440000000000002</v>
      </c>
      <c r="H16" s="452"/>
    </row>
    <row r="17" spans="1:8" s="453" customFormat="1" ht="35.1" customHeight="1">
      <c r="A17" s="497"/>
      <c r="B17" s="446"/>
      <c r="C17" s="446"/>
      <c r="D17" s="498"/>
      <c r="E17" s="498"/>
      <c r="F17" s="498"/>
      <c r="G17" s="498"/>
      <c r="H17" s="452"/>
    </row>
    <row r="18" spans="1:8" s="453" customFormat="1" ht="35.1" customHeight="1">
      <c r="A18" s="494" t="s">
        <v>314</v>
      </c>
      <c r="B18" s="495">
        <v>9023.0789999999997</v>
      </c>
      <c r="C18" s="495">
        <v>7818.2669999999998</v>
      </c>
      <c r="D18" s="495">
        <v>11666.148999999999</v>
      </c>
      <c r="E18" s="495">
        <v>10141.782999999999</v>
      </c>
      <c r="F18" s="495">
        <v>11196.773999999999</v>
      </c>
      <c r="G18" s="495">
        <v>12826.316999999999</v>
      </c>
      <c r="H18" s="452"/>
    </row>
    <row r="19" spans="1:8" s="453" customFormat="1" ht="15" customHeight="1">
      <c r="A19" s="501"/>
      <c r="B19" s="502"/>
      <c r="C19" s="502"/>
      <c r="D19" s="502"/>
      <c r="E19" s="502"/>
      <c r="F19" s="502"/>
      <c r="G19" s="502"/>
      <c r="H19" s="452"/>
    </row>
    <row r="20" spans="1:8" s="453" customFormat="1" ht="24.95" customHeight="1">
      <c r="A20" s="503"/>
      <c r="G20" s="504"/>
      <c r="H20" s="452"/>
    </row>
    <row r="21" spans="1:8" s="453" customFormat="1" ht="24.95" customHeight="1">
      <c r="A21" s="411"/>
      <c r="B21" s="618" t="s">
        <v>46</v>
      </c>
      <c r="C21" s="619"/>
      <c r="D21" s="618" t="s">
        <v>47</v>
      </c>
      <c r="E21" s="619"/>
      <c r="F21" s="601" t="s">
        <v>48</v>
      </c>
      <c r="G21" s="599"/>
      <c r="H21" s="452"/>
    </row>
    <row r="22" spans="1:8" s="453" customFormat="1" ht="24.95" customHeight="1">
      <c r="A22" s="458" t="s">
        <v>7</v>
      </c>
      <c r="B22" s="671" t="s">
        <v>8</v>
      </c>
      <c r="C22" s="671" t="s">
        <v>9</v>
      </c>
      <c r="D22" s="671" t="s">
        <v>8</v>
      </c>
      <c r="E22" s="671" t="s">
        <v>144</v>
      </c>
      <c r="F22" s="671" t="s">
        <v>41</v>
      </c>
      <c r="G22" s="673" t="s">
        <v>88</v>
      </c>
      <c r="H22" s="452"/>
    </row>
    <row r="23" spans="1:8" s="453" customFormat="1" ht="24.95" customHeight="1">
      <c r="A23" s="459"/>
      <c r="B23" s="674" t="s">
        <v>10</v>
      </c>
      <c r="C23" s="674" t="s">
        <v>10</v>
      </c>
      <c r="D23" s="674" t="s">
        <v>10</v>
      </c>
      <c r="E23" s="674" t="s">
        <v>10</v>
      </c>
      <c r="F23" s="674" t="s">
        <v>89</v>
      </c>
      <c r="G23" s="676" t="s">
        <v>89</v>
      </c>
      <c r="H23" s="452"/>
    </row>
    <row r="24" spans="1:8" s="453" customFormat="1" ht="18.75">
      <c r="A24" s="499"/>
      <c r="B24" s="500"/>
      <c r="C24" s="500"/>
      <c r="D24" s="500"/>
      <c r="E24" s="500"/>
      <c r="F24" s="500"/>
      <c r="G24" s="500"/>
      <c r="H24" s="452"/>
    </row>
    <row r="25" spans="1:8" s="506" customFormat="1" ht="35.1" customHeight="1">
      <c r="A25" s="496" t="s">
        <v>189</v>
      </c>
      <c r="B25" s="446">
        <v>106.533</v>
      </c>
      <c r="C25" s="446">
        <v>106.533</v>
      </c>
      <c r="D25" s="446">
        <v>140.999</v>
      </c>
      <c r="E25" s="446">
        <v>116.56699999999999</v>
      </c>
      <c r="F25" s="446">
        <v>146.54</v>
      </c>
      <c r="G25" s="446">
        <v>136.54</v>
      </c>
      <c r="H25" s="505"/>
    </row>
    <row r="26" spans="1:8" s="506" customFormat="1" ht="35.1" customHeight="1">
      <c r="A26" s="497"/>
      <c r="B26" s="446"/>
      <c r="C26" s="446"/>
      <c r="D26" s="446"/>
      <c r="E26" s="446"/>
      <c r="F26" s="446"/>
      <c r="G26" s="446"/>
      <c r="H26" s="505"/>
    </row>
    <row r="27" spans="1:8" s="506" customFormat="1" ht="35.1" customHeight="1">
      <c r="A27" s="496" t="s">
        <v>190</v>
      </c>
      <c r="B27" s="480" t="s">
        <v>201</v>
      </c>
      <c r="C27" s="480" t="s">
        <v>201</v>
      </c>
      <c r="D27" s="446" t="s">
        <v>201</v>
      </c>
      <c r="E27" s="446" t="s">
        <v>201</v>
      </c>
      <c r="F27" s="446" t="s">
        <v>201</v>
      </c>
      <c r="G27" s="480" t="s">
        <v>201</v>
      </c>
      <c r="H27" s="505"/>
    </row>
    <row r="28" spans="1:8" s="506" customFormat="1" ht="35.1" customHeight="1">
      <c r="A28" s="496" t="s">
        <v>191</v>
      </c>
      <c r="B28" s="446"/>
      <c r="C28" s="446"/>
      <c r="D28" s="446"/>
      <c r="E28" s="446"/>
      <c r="F28" s="446"/>
      <c r="G28" s="446"/>
      <c r="H28" s="505"/>
    </row>
    <row r="29" spans="1:8" s="506" customFormat="1" ht="35.1" customHeight="1">
      <c r="A29" s="497"/>
      <c r="B29" s="498"/>
      <c r="C29" s="498"/>
      <c r="D29" s="498"/>
      <c r="E29" s="498"/>
      <c r="F29" s="498"/>
      <c r="G29" s="498"/>
      <c r="H29" s="505"/>
    </row>
    <row r="30" spans="1:8" s="506" customFormat="1" ht="35.1" customHeight="1">
      <c r="A30" s="496" t="s">
        <v>192</v>
      </c>
      <c r="B30" s="480">
        <v>13.5</v>
      </c>
      <c r="C30" s="480">
        <v>2.2570000000000001</v>
      </c>
      <c r="D30" s="446">
        <v>29.738</v>
      </c>
      <c r="E30" s="446">
        <v>2.3380000000000001</v>
      </c>
      <c r="F30" s="446">
        <v>24.855</v>
      </c>
      <c r="G30" s="446">
        <v>2.4550000000000001</v>
      </c>
      <c r="H30" s="505"/>
    </row>
    <row r="31" spans="1:8" s="506" customFormat="1" ht="35.1" customHeight="1">
      <c r="A31" s="497"/>
      <c r="B31" s="510"/>
      <c r="C31" s="510"/>
      <c r="D31" s="510"/>
      <c r="E31" s="510"/>
      <c r="F31" s="446"/>
      <c r="G31" s="446"/>
      <c r="H31" s="505"/>
    </row>
    <row r="32" spans="1:8" s="506" customFormat="1" ht="35.1" customHeight="1">
      <c r="A32" s="494" t="s">
        <v>314</v>
      </c>
      <c r="B32" s="495">
        <v>9937.2150000000001</v>
      </c>
      <c r="C32" s="495">
        <v>12044.57</v>
      </c>
      <c r="D32" s="495">
        <v>10228.572</v>
      </c>
      <c r="E32" s="495">
        <v>8731.4230000000007</v>
      </c>
      <c r="F32" s="495">
        <v>13795.681</v>
      </c>
      <c r="G32" s="495">
        <v>11073.073</v>
      </c>
      <c r="H32" s="505"/>
    </row>
    <row r="33" spans="1:8" ht="15" customHeight="1">
      <c r="A33" s="31"/>
      <c r="B33" s="54"/>
      <c r="C33" s="54"/>
      <c r="D33" s="54"/>
      <c r="E33" s="54"/>
      <c r="F33" s="54"/>
      <c r="G33" s="54"/>
    </row>
    <row r="34" spans="1:8" ht="24.95" customHeight="1">
      <c r="A34" s="266"/>
      <c r="B34" s="271"/>
      <c r="C34" s="271"/>
      <c r="D34" s="271"/>
      <c r="E34" s="271"/>
      <c r="F34" s="271"/>
      <c r="G34" s="271"/>
    </row>
    <row r="35" spans="1:8" ht="24.95" customHeight="1">
      <c r="A35" s="401"/>
      <c r="B35" s="618" t="s">
        <v>49</v>
      </c>
      <c r="C35" s="619"/>
      <c r="D35" s="618" t="s">
        <v>80</v>
      </c>
      <c r="E35" s="619"/>
      <c r="F35" s="601" t="s">
        <v>81</v>
      </c>
      <c r="G35" s="599"/>
    </row>
    <row r="36" spans="1:8" ht="24.95" customHeight="1">
      <c r="A36" s="415" t="s">
        <v>7</v>
      </c>
      <c r="B36" s="671" t="s">
        <v>8</v>
      </c>
      <c r="C36" s="671" t="s">
        <v>9</v>
      </c>
      <c r="D36" s="671" t="s">
        <v>8</v>
      </c>
      <c r="E36" s="671" t="s">
        <v>144</v>
      </c>
      <c r="F36" s="671" t="s">
        <v>41</v>
      </c>
      <c r="G36" s="673" t="s">
        <v>88</v>
      </c>
    </row>
    <row r="37" spans="1:8" ht="24.95" customHeight="1">
      <c r="A37" s="404"/>
      <c r="B37" s="674" t="s">
        <v>10</v>
      </c>
      <c r="C37" s="674" t="s">
        <v>10</v>
      </c>
      <c r="D37" s="674" t="s">
        <v>10</v>
      </c>
      <c r="E37" s="674" t="s">
        <v>10</v>
      </c>
      <c r="F37" s="674" t="s">
        <v>89</v>
      </c>
      <c r="G37" s="676" t="s">
        <v>89</v>
      </c>
    </row>
    <row r="38" spans="1:8" ht="18.75">
      <c r="A38" s="27"/>
      <c r="B38" s="28"/>
      <c r="C38" s="28"/>
      <c r="D38" s="28"/>
      <c r="E38" s="28"/>
      <c r="F38" s="28"/>
      <c r="G38" s="28"/>
    </row>
    <row r="39" spans="1:8" s="506" customFormat="1" ht="35.1" customHeight="1">
      <c r="A39" s="496" t="s">
        <v>189</v>
      </c>
      <c r="B39" s="446">
        <v>171.80500000000001</v>
      </c>
      <c r="C39" s="446">
        <v>174.321</v>
      </c>
      <c r="D39" s="446">
        <v>2531.5610000000001</v>
      </c>
      <c r="E39" s="446">
        <v>2525.3809999999999</v>
      </c>
      <c r="F39" s="446">
        <v>360.15100000000001</v>
      </c>
      <c r="G39" s="446">
        <v>257.97000000000003</v>
      </c>
      <c r="H39" s="505"/>
    </row>
    <row r="40" spans="1:8" s="506" customFormat="1" ht="35.1" customHeight="1">
      <c r="A40" s="497"/>
      <c r="B40" s="446"/>
      <c r="C40" s="446"/>
      <c r="D40" s="446"/>
      <c r="E40" s="446"/>
      <c r="F40" s="446"/>
      <c r="G40" s="446"/>
      <c r="H40" s="505"/>
    </row>
    <row r="41" spans="1:8" s="506" customFormat="1" ht="35.1" customHeight="1">
      <c r="A41" s="496" t="s">
        <v>190</v>
      </c>
      <c r="B41" s="480" t="s">
        <v>201</v>
      </c>
      <c r="C41" s="480" t="s">
        <v>201</v>
      </c>
      <c r="D41" s="446" t="s">
        <v>201</v>
      </c>
      <c r="E41" s="446" t="s">
        <v>201</v>
      </c>
      <c r="F41" s="446" t="s">
        <v>201</v>
      </c>
      <c r="G41" s="480" t="s">
        <v>201</v>
      </c>
      <c r="H41" s="505"/>
    </row>
    <row r="42" spans="1:8" s="506" customFormat="1" ht="35.1" customHeight="1">
      <c r="A42" s="496" t="s">
        <v>191</v>
      </c>
      <c r="B42" s="446"/>
      <c r="C42" s="446"/>
      <c r="D42" s="446"/>
      <c r="E42" s="446"/>
      <c r="F42" s="446"/>
      <c r="G42" s="446"/>
      <c r="H42" s="505"/>
    </row>
    <row r="43" spans="1:8" s="506" customFormat="1" ht="35.1" customHeight="1">
      <c r="A43" s="497"/>
      <c r="B43" s="446"/>
      <c r="C43" s="446"/>
      <c r="D43" s="446"/>
      <c r="E43" s="446"/>
      <c r="F43" s="446"/>
      <c r="G43" s="446"/>
      <c r="H43" s="505"/>
    </row>
    <row r="44" spans="1:8" s="506" customFormat="1" ht="35.1" customHeight="1">
      <c r="A44" s="496" t="s">
        <v>192</v>
      </c>
      <c r="B44" s="480">
        <v>63.49</v>
      </c>
      <c r="C44" s="480">
        <v>4</v>
      </c>
      <c r="D44" s="446">
        <v>9.6999999999999993</v>
      </c>
      <c r="E44" s="446">
        <v>7</v>
      </c>
      <c r="F44" s="446">
        <v>87.733000000000004</v>
      </c>
      <c r="G44" s="446">
        <v>52</v>
      </c>
      <c r="H44" s="505"/>
    </row>
    <row r="45" spans="1:8" s="506" customFormat="1" ht="35.1" customHeight="1">
      <c r="A45" s="497"/>
      <c r="B45" s="510"/>
      <c r="C45" s="510"/>
      <c r="D45" s="510"/>
      <c r="E45" s="510"/>
      <c r="F45" s="446"/>
      <c r="G45" s="446"/>
      <c r="H45" s="505"/>
    </row>
    <row r="46" spans="1:8" s="506" customFormat="1" ht="35.1" customHeight="1">
      <c r="A46" s="494" t="s">
        <v>314</v>
      </c>
      <c r="B46" s="495">
        <v>13772.588</v>
      </c>
      <c r="C46" s="495">
        <v>12747.802</v>
      </c>
      <c r="D46" s="495">
        <v>20908.616999999998</v>
      </c>
      <c r="E46" s="495">
        <v>17387.588</v>
      </c>
      <c r="F46" s="495">
        <v>18547.782999999999</v>
      </c>
      <c r="G46" s="495">
        <v>17430.094000000001</v>
      </c>
      <c r="H46" s="505"/>
    </row>
    <row r="47" spans="1:8" ht="15" customHeight="1">
      <c r="A47" s="31"/>
      <c r="B47" s="54"/>
      <c r="C47" s="54"/>
      <c r="D47" s="54"/>
      <c r="E47" s="54"/>
      <c r="F47" s="54"/>
      <c r="G47" s="54"/>
    </row>
    <row r="48" spans="1:8" ht="20.100000000000001" customHeight="1">
      <c r="A48" s="511" t="s">
        <v>203</v>
      </c>
      <c r="B48" s="271"/>
      <c r="C48" s="271"/>
      <c r="D48" s="271"/>
      <c r="E48" s="271"/>
      <c r="F48" s="271"/>
      <c r="G48" s="512" t="s">
        <v>35</v>
      </c>
    </row>
    <row r="49" spans="1:7" ht="20.100000000000001" customHeight="1">
      <c r="A49" s="511"/>
      <c r="B49" s="271"/>
      <c r="C49" s="271"/>
      <c r="D49" s="271"/>
      <c r="E49" s="271"/>
      <c r="F49" s="271"/>
      <c r="G49" s="512"/>
    </row>
    <row r="50" spans="1:7" ht="20.100000000000001" customHeight="1">
      <c r="A50" s="511"/>
      <c r="B50" s="271"/>
      <c r="C50" s="271"/>
      <c r="D50" s="271"/>
      <c r="E50" s="271"/>
      <c r="F50" s="271"/>
      <c r="G50" s="512"/>
    </row>
    <row r="51" spans="1:7" s="78" customFormat="1" ht="20.100000000000001" customHeight="1"/>
    <row r="52" spans="1:7" ht="20.100000000000001" customHeight="1">
      <c r="A52" s="615">
        <v>192</v>
      </c>
      <c r="B52" s="615"/>
      <c r="C52" s="615"/>
      <c r="D52" s="615"/>
      <c r="E52" s="615"/>
      <c r="F52" s="615"/>
      <c r="G52" s="615"/>
    </row>
    <row r="53" spans="1:7" ht="20.100000000000001" customHeight="1"/>
    <row r="54" spans="1:7" ht="20.100000000000001" customHeight="1"/>
    <row r="55" spans="1:7" ht="20.100000000000001" customHeight="1"/>
  </sheetData>
  <mergeCells count="12">
    <mergeCell ref="B35:C35"/>
    <mergeCell ref="D35:E35"/>
    <mergeCell ref="F35:G35"/>
    <mergeCell ref="A52:G52"/>
    <mergeCell ref="A3:G3"/>
    <mergeCell ref="A4:G4"/>
    <mergeCell ref="B7:C7"/>
    <mergeCell ref="D7:E7"/>
    <mergeCell ref="F7:G7"/>
    <mergeCell ref="B21:C21"/>
    <mergeCell ref="D21:E21"/>
    <mergeCell ref="F21:G2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F0"/>
  </sheetPr>
  <dimension ref="A1:H55"/>
  <sheetViews>
    <sheetView showGridLines="0" view="pageBreakPreview" topLeftCell="A40" zoomScaleNormal="70" zoomScaleSheetLayoutView="100" workbookViewId="0">
      <selection activeCell="B36" sqref="B36:G37"/>
    </sheetView>
  </sheetViews>
  <sheetFormatPr defaultColWidth="9.625" defaultRowHeight="12.75"/>
  <cols>
    <col min="1" max="1" width="50.625" style="21" customWidth="1"/>
    <col min="2" max="7" width="16.625" style="20" customWidth="1"/>
    <col min="8" max="8" width="9.625" style="78"/>
    <col min="9" max="9" width="1.625" style="20" customWidth="1"/>
    <col min="10" max="252" width="9.625" style="20"/>
    <col min="253" max="253" width="48.125" style="20" customWidth="1"/>
    <col min="254" max="263" width="13.125" style="20" customWidth="1"/>
    <col min="264" max="264" width="9.625" style="20"/>
    <col min="265" max="265" width="1.625" style="20" customWidth="1"/>
    <col min="266" max="508" width="9.625" style="20"/>
    <col min="509" max="509" width="48.125" style="20" customWidth="1"/>
    <col min="510" max="519" width="13.125" style="20" customWidth="1"/>
    <col min="520" max="520" width="9.625" style="20"/>
    <col min="521" max="521" width="1.625" style="20" customWidth="1"/>
    <col min="522" max="764" width="9.625" style="20"/>
    <col min="765" max="765" width="48.125" style="20" customWidth="1"/>
    <col min="766" max="775" width="13.125" style="20" customWidth="1"/>
    <col min="776" max="776" width="9.625" style="20"/>
    <col min="777" max="777" width="1.625" style="20" customWidth="1"/>
    <col min="778" max="1020" width="9.625" style="20"/>
    <col min="1021" max="1021" width="48.125" style="20" customWidth="1"/>
    <col min="1022" max="1031" width="13.125" style="20" customWidth="1"/>
    <col min="1032" max="1032" width="9.625" style="20"/>
    <col min="1033" max="1033" width="1.625" style="20" customWidth="1"/>
    <col min="1034" max="1276" width="9.625" style="20"/>
    <col min="1277" max="1277" width="48.125" style="20" customWidth="1"/>
    <col min="1278" max="1287" width="13.125" style="20" customWidth="1"/>
    <col min="1288" max="1288" width="9.625" style="20"/>
    <col min="1289" max="1289" width="1.625" style="20" customWidth="1"/>
    <col min="1290" max="1532" width="9.625" style="20"/>
    <col min="1533" max="1533" width="48.125" style="20" customWidth="1"/>
    <col min="1534" max="1543" width="13.125" style="20" customWidth="1"/>
    <col min="1544" max="1544" width="9.625" style="20"/>
    <col min="1545" max="1545" width="1.625" style="20" customWidth="1"/>
    <col min="1546" max="1788" width="9.625" style="20"/>
    <col min="1789" max="1789" width="48.125" style="20" customWidth="1"/>
    <col min="1790" max="1799" width="13.125" style="20" customWidth="1"/>
    <col min="1800" max="1800" width="9.625" style="20"/>
    <col min="1801" max="1801" width="1.625" style="20" customWidth="1"/>
    <col min="1802" max="2044" width="9.625" style="20"/>
    <col min="2045" max="2045" width="48.125" style="20" customWidth="1"/>
    <col min="2046" max="2055" width="13.125" style="20" customWidth="1"/>
    <col min="2056" max="2056" width="9.625" style="20"/>
    <col min="2057" max="2057" width="1.625" style="20" customWidth="1"/>
    <col min="2058" max="2300" width="9.625" style="20"/>
    <col min="2301" max="2301" width="48.125" style="20" customWidth="1"/>
    <col min="2302" max="2311" width="13.125" style="20" customWidth="1"/>
    <col min="2312" max="2312" width="9.625" style="20"/>
    <col min="2313" max="2313" width="1.625" style="20" customWidth="1"/>
    <col min="2314" max="2556" width="9.625" style="20"/>
    <col min="2557" max="2557" width="48.125" style="20" customWidth="1"/>
    <col min="2558" max="2567" width="13.125" style="20" customWidth="1"/>
    <col min="2568" max="2568" width="9.625" style="20"/>
    <col min="2569" max="2569" width="1.625" style="20" customWidth="1"/>
    <col min="2570" max="2812" width="9.625" style="20"/>
    <col min="2813" max="2813" width="48.125" style="20" customWidth="1"/>
    <col min="2814" max="2823" width="13.125" style="20" customWidth="1"/>
    <col min="2824" max="2824" width="9.625" style="20"/>
    <col min="2825" max="2825" width="1.625" style="20" customWidth="1"/>
    <col min="2826" max="3068" width="9.625" style="20"/>
    <col min="3069" max="3069" width="48.125" style="20" customWidth="1"/>
    <col min="3070" max="3079" width="13.125" style="20" customWidth="1"/>
    <col min="3080" max="3080" width="9.625" style="20"/>
    <col min="3081" max="3081" width="1.625" style="20" customWidth="1"/>
    <col min="3082" max="3324" width="9.625" style="20"/>
    <col min="3325" max="3325" width="48.125" style="20" customWidth="1"/>
    <col min="3326" max="3335" width="13.125" style="20" customWidth="1"/>
    <col min="3336" max="3336" width="9.625" style="20"/>
    <col min="3337" max="3337" width="1.625" style="20" customWidth="1"/>
    <col min="3338" max="3580" width="9.625" style="20"/>
    <col min="3581" max="3581" width="48.125" style="20" customWidth="1"/>
    <col min="3582" max="3591" width="13.125" style="20" customWidth="1"/>
    <col min="3592" max="3592" width="9.625" style="20"/>
    <col min="3593" max="3593" width="1.625" style="20" customWidth="1"/>
    <col min="3594" max="3836" width="9.625" style="20"/>
    <col min="3837" max="3837" width="48.125" style="20" customWidth="1"/>
    <col min="3838" max="3847" width="13.125" style="20" customWidth="1"/>
    <col min="3848" max="3848" width="9.625" style="20"/>
    <col min="3849" max="3849" width="1.625" style="20" customWidth="1"/>
    <col min="3850" max="4092" width="9.625" style="20"/>
    <col min="4093" max="4093" width="48.125" style="20" customWidth="1"/>
    <col min="4094" max="4103" width="13.125" style="20" customWidth="1"/>
    <col min="4104" max="4104" width="9.625" style="20"/>
    <col min="4105" max="4105" width="1.625" style="20" customWidth="1"/>
    <col min="4106" max="4348" width="9.625" style="20"/>
    <col min="4349" max="4349" width="48.125" style="20" customWidth="1"/>
    <col min="4350" max="4359" width="13.125" style="20" customWidth="1"/>
    <col min="4360" max="4360" width="9.625" style="20"/>
    <col min="4361" max="4361" width="1.625" style="20" customWidth="1"/>
    <col min="4362" max="4604" width="9.625" style="20"/>
    <col min="4605" max="4605" width="48.125" style="20" customWidth="1"/>
    <col min="4606" max="4615" width="13.125" style="20" customWidth="1"/>
    <col min="4616" max="4616" width="9.625" style="20"/>
    <col min="4617" max="4617" width="1.625" style="20" customWidth="1"/>
    <col min="4618" max="4860" width="9.625" style="20"/>
    <col min="4861" max="4861" width="48.125" style="20" customWidth="1"/>
    <col min="4862" max="4871" width="13.125" style="20" customWidth="1"/>
    <col min="4872" max="4872" width="9.625" style="20"/>
    <col min="4873" max="4873" width="1.625" style="20" customWidth="1"/>
    <col min="4874" max="5116" width="9.625" style="20"/>
    <col min="5117" max="5117" width="48.125" style="20" customWidth="1"/>
    <col min="5118" max="5127" width="13.125" style="20" customWidth="1"/>
    <col min="5128" max="5128" width="9.625" style="20"/>
    <col min="5129" max="5129" width="1.625" style="20" customWidth="1"/>
    <col min="5130" max="5372" width="9.625" style="20"/>
    <col min="5373" max="5373" width="48.125" style="20" customWidth="1"/>
    <col min="5374" max="5383" width="13.125" style="20" customWidth="1"/>
    <col min="5384" max="5384" width="9.625" style="20"/>
    <col min="5385" max="5385" width="1.625" style="20" customWidth="1"/>
    <col min="5386" max="5628" width="9.625" style="20"/>
    <col min="5629" max="5629" width="48.125" style="20" customWidth="1"/>
    <col min="5630" max="5639" width="13.125" style="20" customWidth="1"/>
    <col min="5640" max="5640" width="9.625" style="20"/>
    <col min="5641" max="5641" width="1.625" style="20" customWidth="1"/>
    <col min="5642" max="5884" width="9.625" style="20"/>
    <col min="5885" max="5885" width="48.125" style="20" customWidth="1"/>
    <col min="5886" max="5895" width="13.125" style="20" customWidth="1"/>
    <col min="5896" max="5896" width="9.625" style="20"/>
    <col min="5897" max="5897" width="1.625" style="20" customWidth="1"/>
    <col min="5898" max="6140" width="9.625" style="20"/>
    <col min="6141" max="6141" width="48.125" style="20" customWidth="1"/>
    <col min="6142" max="6151" width="13.125" style="20" customWidth="1"/>
    <col min="6152" max="6152" width="9.625" style="20"/>
    <col min="6153" max="6153" width="1.625" style="20" customWidth="1"/>
    <col min="6154" max="6396" width="9.625" style="20"/>
    <col min="6397" max="6397" width="48.125" style="20" customWidth="1"/>
    <col min="6398" max="6407" width="13.125" style="20" customWidth="1"/>
    <col min="6408" max="6408" width="9.625" style="20"/>
    <col min="6409" max="6409" width="1.625" style="20" customWidth="1"/>
    <col min="6410" max="6652" width="9.625" style="20"/>
    <col min="6653" max="6653" width="48.125" style="20" customWidth="1"/>
    <col min="6654" max="6663" width="13.125" style="20" customWidth="1"/>
    <col min="6664" max="6664" width="9.625" style="20"/>
    <col min="6665" max="6665" width="1.625" style="20" customWidth="1"/>
    <col min="6666" max="6908" width="9.625" style="20"/>
    <col min="6909" max="6909" width="48.125" style="20" customWidth="1"/>
    <col min="6910" max="6919" width="13.125" style="20" customWidth="1"/>
    <col min="6920" max="6920" width="9.625" style="20"/>
    <col min="6921" max="6921" width="1.625" style="20" customWidth="1"/>
    <col min="6922" max="7164" width="9.625" style="20"/>
    <col min="7165" max="7165" width="48.125" style="20" customWidth="1"/>
    <col min="7166" max="7175" width="13.125" style="20" customWidth="1"/>
    <col min="7176" max="7176" width="9.625" style="20"/>
    <col min="7177" max="7177" width="1.625" style="20" customWidth="1"/>
    <col min="7178" max="7420" width="9.625" style="20"/>
    <col min="7421" max="7421" width="48.125" style="20" customWidth="1"/>
    <col min="7422" max="7431" width="13.125" style="20" customWidth="1"/>
    <col min="7432" max="7432" width="9.625" style="20"/>
    <col min="7433" max="7433" width="1.625" style="20" customWidth="1"/>
    <col min="7434" max="7676" width="9.625" style="20"/>
    <col min="7677" max="7677" width="48.125" style="20" customWidth="1"/>
    <col min="7678" max="7687" width="13.125" style="20" customWidth="1"/>
    <col min="7688" max="7688" width="9.625" style="20"/>
    <col min="7689" max="7689" width="1.625" style="20" customWidth="1"/>
    <col min="7690" max="7932" width="9.625" style="20"/>
    <col min="7933" max="7933" width="48.125" style="20" customWidth="1"/>
    <col min="7934" max="7943" width="13.125" style="20" customWidth="1"/>
    <col min="7944" max="7944" width="9.625" style="20"/>
    <col min="7945" max="7945" width="1.625" style="20" customWidth="1"/>
    <col min="7946" max="8188" width="9.625" style="20"/>
    <col min="8189" max="8189" width="48.125" style="20" customWidth="1"/>
    <col min="8190" max="8199" width="13.125" style="20" customWidth="1"/>
    <col min="8200" max="8200" width="9.625" style="20"/>
    <col min="8201" max="8201" width="1.625" style="20" customWidth="1"/>
    <col min="8202" max="8444" width="9.625" style="20"/>
    <col min="8445" max="8445" width="48.125" style="20" customWidth="1"/>
    <col min="8446" max="8455" width="13.125" style="20" customWidth="1"/>
    <col min="8456" max="8456" width="9.625" style="20"/>
    <col min="8457" max="8457" width="1.625" style="20" customWidth="1"/>
    <col min="8458" max="8700" width="9.625" style="20"/>
    <col min="8701" max="8701" width="48.125" style="20" customWidth="1"/>
    <col min="8702" max="8711" width="13.125" style="20" customWidth="1"/>
    <col min="8712" max="8712" width="9.625" style="20"/>
    <col min="8713" max="8713" width="1.625" style="20" customWidth="1"/>
    <col min="8714" max="8956" width="9.625" style="20"/>
    <col min="8957" max="8957" width="48.125" style="20" customWidth="1"/>
    <col min="8958" max="8967" width="13.125" style="20" customWidth="1"/>
    <col min="8968" max="8968" width="9.625" style="20"/>
    <col min="8969" max="8969" width="1.625" style="20" customWidth="1"/>
    <col min="8970" max="9212" width="9.625" style="20"/>
    <col min="9213" max="9213" width="48.125" style="20" customWidth="1"/>
    <col min="9214" max="9223" width="13.125" style="20" customWidth="1"/>
    <col min="9224" max="9224" width="9.625" style="20"/>
    <col min="9225" max="9225" width="1.625" style="20" customWidth="1"/>
    <col min="9226" max="9468" width="9.625" style="20"/>
    <col min="9469" max="9469" width="48.125" style="20" customWidth="1"/>
    <col min="9470" max="9479" width="13.125" style="20" customWidth="1"/>
    <col min="9480" max="9480" width="9.625" style="20"/>
    <col min="9481" max="9481" width="1.625" style="20" customWidth="1"/>
    <col min="9482" max="9724" width="9.625" style="20"/>
    <col min="9725" max="9725" width="48.125" style="20" customWidth="1"/>
    <col min="9726" max="9735" width="13.125" style="20" customWidth="1"/>
    <col min="9736" max="9736" width="9.625" style="20"/>
    <col min="9737" max="9737" width="1.625" style="20" customWidth="1"/>
    <col min="9738" max="9980" width="9.625" style="20"/>
    <col min="9981" max="9981" width="48.125" style="20" customWidth="1"/>
    <col min="9982" max="9991" width="13.125" style="20" customWidth="1"/>
    <col min="9992" max="9992" width="9.625" style="20"/>
    <col min="9993" max="9993" width="1.625" style="20" customWidth="1"/>
    <col min="9994" max="10236" width="9.625" style="20"/>
    <col min="10237" max="10237" width="48.125" style="20" customWidth="1"/>
    <col min="10238" max="10247" width="13.125" style="20" customWidth="1"/>
    <col min="10248" max="10248" width="9.625" style="20"/>
    <col min="10249" max="10249" width="1.625" style="20" customWidth="1"/>
    <col min="10250" max="10492" width="9.625" style="20"/>
    <col min="10493" max="10493" width="48.125" style="20" customWidth="1"/>
    <col min="10494" max="10503" width="13.125" style="20" customWidth="1"/>
    <col min="10504" max="10504" width="9.625" style="20"/>
    <col min="10505" max="10505" width="1.625" style="20" customWidth="1"/>
    <col min="10506" max="10748" width="9.625" style="20"/>
    <col min="10749" max="10749" width="48.125" style="20" customWidth="1"/>
    <col min="10750" max="10759" width="13.125" style="20" customWidth="1"/>
    <col min="10760" max="10760" width="9.625" style="20"/>
    <col min="10761" max="10761" width="1.625" style="20" customWidth="1"/>
    <col min="10762" max="11004" width="9.625" style="20"/>
    <col min="11005" max="11005" width="48.125" style="20" customWidth="1"/>
    <col min="11006" max="11015" width="13.125" style="20" customWidth="1"/>
    <col min="11016" max="11016" width="9.625" style="20"/>
    <col min="11017" max="11017" width="1.625" style="20" customWidth="1"/>
    <col min="11018" max="11260" width="9.625" style="20"/>
    <col min="11261" max="11261" width="48.125" style="20" customWidth="1"/>
    <col min="11262" max="11271" width="13.125" style="20" customWidth="1"/>
    <col min="11272" max="11272" width="9.625" style="20"/>
    <col min="11273" max="11273" width="1.625" style="20" customWidth="1"/>
    <col min="11274" max="11516" width="9.625" style="20"/>
    <col min="11517" max="11517" width="48.125" style="20" customWidth="1"/>
    <col min="11518" max="11527" width="13.125" style="20" customWidth="1"/>
    <col min="11528" max="11528" width="9.625" style="20"/>
    <col min="11529" max="11529" width="1.625" style="20" customWidth="1"/>
    <col min="11530" max="11772" width="9.625" style="20"/>
    <col min="11773" max="11773" width="48.125" style="20" customWidth="1"/>
    <col min="11774" max="11783" width="13.125" style="20" customWidth="1"/>
    <col min="11784" max="11784" width="9.625" style="20"/>
    <col min="11785" max="11785" width="1.625" style="20" customWidth="1"/>
    <col min="11786" max="12028" width="9.625" style="20"/>
    <col min="12029" max="12029" width="48.125" style="20" customWidth="1"/>
    <col min="12030" max="12039" width="13.125" style="20" customWidth="1"/>
    <col min="12040" max="12040" width="9.625" style="20"/>
    <col min="12041" max="12041" width="1.625" style="20" customWidth="1"/>
    <col min="12042" max="12284" width="9.625" style="20"/>
    <col min="12285" max="12285" width="48.125" style="20" customWidth="1"/>
    <col min="12286" max="12295" width="13.125" style="20" customWidth="1"/>
    <col min="12296" max="12296" width="9.625" style="20"/>
    <col min="12297" max="12297" width="1.625" style="20" customWidth="1"/>
    <col min="12298" max="12540" width="9.625" style="20"/>
    <col min="12541" max="12541" width="48.125" style="20" customWidth="1"/>
    <col min="12542" max="12551" width="13.125" style="20" customWidth="1"/>
    <col min="12552" max="12552" width="9.625" style="20"/>
    <col min="12553" max="12553" width="1.625" style="20" customWidth="1"/>
    <col min="12554" max="12796" width="9.625" style="20"/>
    <col min="12797" max="12797" width="48.125" style="20" customWidth="1"/>
    <col min="12798" max="12807" width="13.125" style="20" customWidth="1"/>
    <col min="12808" max="12808" width="9.625" style="20"/>
    <col min="12809" max="12809" width="1.625" style="20" customWidth="1"/>
    <col min="12810" max="13052" width="9.625" style="20"/>
    <col min="13053" max="13053" width="48.125" style="20" customWidth="1"/>
    <col min="13054" max="13063" width="13.125" style="20" customWidth="1"/>
    <col min="13064" max="13064" width="9.625" style="20"/>
    <col min="13065" max="13065" width="1.625" style="20" customWidth="1"/>
    <col min="13066" max="13308" width="9.625" style="20"/>
    <col min="13309" max="13309" width="48.125" style="20" customWidth="1"/>
    <col min="13310" max="13319" width="13.125" style="20" customWidth="1"/>
    <col min="13320" max="13320" width="9.625" style="20"/>
    <col min="13321" max="13321" width="1.625" style="20" customWidth="1"/>
    <col min="13322" max="13564" width="9.625" style="20"/>
    <col min="13565" max="13565" width="48.125" style="20" customWidth="1"/>
    <col min="13566" max="13575" width="13.125" style="20" customWidth="1"/>
    <col min="13576" max="13576" width="9.625" style="20"/>
    <col min="13577" max="13577" width="1.625" style="20" customWidth="1"/>
    <col min="13578" max="13820" width="9.625" style="20"/>
    <col min="13821" max="13821" width="48.125" style="20" customWidth="1"/>
    <col min="13822" max="13831" width="13.125" style="20" customWidth="1"/>
    <col min="13832" max="13832" width="9.625" style="20"/>
    <col min="13833" max="13833" width="1.625" style="20" customWidth="1"/>
    <col min="13834" max="14076" width="9.625" style="20"/>
    <col min="14077" max="14077" width="48.125" style="20" customWidth="1"/>
    <col min="14078" max="14087" width="13.125" style="20" customWidth="1"/>
    <col min="14088" max="14088" width="9.625" style="20"/>
    <col min="14089" max="14089" width="1.625" style="20" customWidth="1"/>
    <col min="14090" max="14332" width="9.625" style="20"/>
    <col min="14333" max="14333" width="48.125" style="20" customWidth="1"/>
    <col min="14334" max="14343" width="13.125" style="20" customWidth="1"/>
    <col min="14344" max="14344" width="9.625" style="20"/>
    <col min="14345" max="14345" width="1.625" style="20" customWidth="1"/>
    <col min="14346" max="14588" width="9.625" style="20"/>
    <col min="14589" max="14589" width="48.125" style="20" customWidth="1"/>
    <col min="14590" max="14599" width="13.125" style="20" customWidth="1"/>
    <col min="14600" max="14600" width="9.625" style="20"/>
    <col min="14601" max="14601" width="1.625" style="20" customWidth="1"/>
    <col min="14602" max="14844" width="9.625" style="20"/>
    <col min="14845" max="14845" width="48.125" style="20" customWidth="1"/>
    <col min="14846" max="14855" width="13.125" style="20" customWidth="1"/>
    <col min="14856" max="14856" width="9.625" style="20"/>
    <col min="14857" max="14857" width="1.625" style="20" customWidth="1"/>
    <col min="14858" max="15100" width="9.625" style="20"/>
    <col min="15101" max="15101" width="48.125" style="20" customWidth="1"/>
    <col min="15102" max="15111" width="13.125" style="20" customWidth="1"/>
    <col min="15112" max="15112" width="9.625" style="20"/>
    <col min="15113" max="15113" width="1.625" style="20" customWidth="1"/>
    <col min="15114" max="15356" width="9.625" style="20"/>
    <col min="15357" max="15357" width="48.125" style="20" customWidth="1"/>
    <col min="15358" max="15367" width="13.125" style="20" customWidth="1"/>
    <col min="15368" max="15368" width="9.625" style="20"/>
    <col min="15369" max="15369" width="1.625" style="20" customWidth="1"/>
    <col min="15370" max="15612" width="9.625" style="20"/>
    <col min="15613" max="15613" width="48.125" style="20" customWidth="1"/>
    <col min="15614" max="15623" width="13.125" style="20" customWidth="1"/>
    <col min="15624" max="15624" width="9.625" style="20"/>
    <col min="15625" max="15625" width="1.625" style="20" customWidth="1"/>
    <col min="15626" max="15868" width="9.625" style="20"/>
    <col min="15869" max="15869" width="48.125" style="20" customWidth="1"/>
    <col min="15870" max="15879" width="13.125" style="20" customWidth="1"/>
    <col min="15880" max="15880" width="9.625" style="20"/>
    <col min="15881" max="15881" width="1.625" style="20" customWidth="1"/>
    <col min="15882" max="16124" width="9.625" style="20"/>
    <col min="16125" max="16125" width="48.125" style="20" customWidth="1"/>
    <col min="16126" max="16135" width="13.125" style="20" customWidth="1"/>
    <col min="16136" max="16136" width="9.625" style="20"/>
    <col min="16137" max="16137" width="1.625" style="20" customWidth="1"/>
    <col min="16138" max="16384" width="9.625" style="20"/>
  </cols>
  <sheetData>
    <row r="1" spans="1:8" ht="20.100000000000001" customHeight="1">
      <c r="A1" s="59"/>
      <c r="B1" s="24" t="s">
        <v>0</v>
      </c>
      <c r="C1" s="57" t="s">
        <v>0</v>
      </c>
      <c r="F1" s="24" t="s">
        <v>0</v>
      </c>
    </row>
    <row r="2" spans="1:8" ht="20.100000000000001" customHeight="1"/>
    <row r="3" spans="1:8" ht="24.95" customHeight="1">
      <c r="A3" s="617" t="s">
        <v>250</v>
      </c>
      <c r="B3" s="617"/>
      <c r="C3" s="617"/>
      <c r="D3" s="617"/>
      <c r="E3" s="617"/>
      <c r="F3" s="617"/>
      <c r="G3" s="617"/>
    </row>
    <row r="4" spans="1:8" ht="24.95" customHeight="1">
      <c r="A4" s="617" t="s">
        <v>237</v>
      </c>
      <c r="B4" s="617"/>
      <c r="C4" s="617"/>
      <c r="D4" s="617" t="s">
        <v>0</v>
      </c>
      <c r="E4" s="617"/>
      <c r="F4" s="617"/>
      <c r="G4" s="617"/>
    </row>
    <row r="5" spans="1:8" ht="20.100000000000001" customHeight="1">
      <c r="A5" s="462"/>
      <c r="B5" s="462"/>
      <c r="C5" s="462"/>
      <c r="D5" s="462"/>
      <c r="E5" s="462"/>
      <c r="F5" s="462"/>
      <c r="G5" s="462"/>
    </row>
    <row r="6" spans="1:8" ht="20.100000000000001" customHeight="1">
      <c r="G6" s="88" t="s">
        <v>1</v>
      </c>
    </row>
    <row r="7" spans="1:8" ht="24.95" customHeight="1">
      <c r="A7" s="401"/>
      <c r="B7" s="618" t="s">
        <v>82</v>
      </c>
      <c r="C7" s="619"/>
      <c r="D7" s="618" t="s">
        <v>83</v>
      </c>
      <c r="E7" s="619"/>
      <c r="F7" s="601" t="s">
        <v>193</v>
      </c>
      <c r="G7" s="599"/>
    </row>
    <row r="8" spans="1:8" ht="24.95" customHeight="1">
      <c r="A8" s="415" t="s">
        <v>7</v>
      </c>
      <c r="B8" s="671" t="s">
        <v>8</v>
      </c>
      <c r="C8" s="671" t="s">
        <v>9</v>
      </c>
      <c r="D8" s="671" t="s">
        <v>8</v>
      </c>
      <c r="E8" s="671" t="s">
        <v>9</v>
      </c>
      <c r="F8" s="671" t="s">
        <v>8</v>
      </c>
      <c r="G8" s="673" t="s">
        <v>9</v>
      </c>
    </row>
    <row r="9" spans="1:8" ht="24.95" customHeight="1">
      <c r="A9" s="404"/>
      <c r="B9" s="674" t="s">
        <v>10</v>
      </c>
      <c r="C9" s="674" t="s">
        <v>10</v>
      </c>
      <c r="D9" s="674" t="s">
        <v>10</v>
      </c>
      <c r="E9" s="674" t="s">
        <v>10</v>
      </c>
      <c r="F9" s="674" t="s">
        <v>10</v>
      </c>
      <c r="G9" s="676" t="s">
        <v>10</v>
      </c>
    </row>
    <row r="10" spans="1:8" ht="18" customHeight="1">
      <c r="A10" s="27"/>
      <c r="B10" s="28"/>
      <c r="C10" s="28"/>
      <c r="D10" s="28"/>
      <c r="E10" s="28"/>
      <c r="F10" s="28"/>
      <c r="G10" s="28"/>
    </row>
    <row r="11" spans="1:8" s="453" customFormat="1" ht="35.1" customHeight="1">
      <c r="A11" s="496" t="s">
        <v>189</v>
      </c>
      <c r="B11" s="480">
        <v>352.05200000000002</v>
      </c>
      <c r="C11" s="480">
        <v>292.8</v>
      </c>
      <c r="D11" s="480">
        <v>415.09199999999998</v>
      </c>
      <c r="E11" s="480">
        <v>348.98200000000003</v>
      </c>
      <c r="F11" s="446">
        <v>435.92</v>
      </c>
      <c r="G11" s="446">
        <v>417.16</v>
      </c>
      <c r="H11" s="452"/>
    </row>
    <row r="12" spans="1:8" s="453" customFormat="1" ht="35.1" customHeight="1">
      <c r="A12" s="497"/>
      <c r="B12" s="446"/>
      <c r="C12" s="446"/>
      <c r="D12" s="446"/>
      <c r="E12" s="446"/>
      <c r="F12" s="446"/>
      <c r="G12" s="446"/>
      <c r="H12" s="452"/>
    </row>
    <row r="13" spans="1:8" s="453" customFormat="1" ht="35.1" customHeight="1">
      <c r="A13" s="496" t="s">
        <v>190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452"/>
    </row>
    <row r="14" spans="1:8" s="453" customFormat="1" ht="35.1" customHeight="1">
      <c r="A14" s="496" t="s">
        <v>191</v>
      </c>
      <c r="B14" s="446"/>
      <c r="C14" s="446"/>
      <c r="D14" s="446"/>
      <c r="E14" s="446"/>
      <c r="F14" s="446"/>
      <c r="G14" s="446"/>
      <c r="H14" s="452"/>
    </row>
    <row r="15" spans="1:8" s="453" customFormat="1" ht="35.1" customHeight="1">
      <c r="A15" s="497"/>
      <c r="B15" s="446"/>
      <c r="C15" s="446"/>
      <c r="D15" s="446"/>
      <c r="E15" s="446"/>
      <c r="F15" s="446"/>
      <c r="G15" s="446"/>
      <c r="H15" s="452"/>
    </row>
    <row r="16" spans="1:8" s="453" customFormat="1" ht="35.1" customHeight="1">
      <c r="A16" s="496" t="s">
        <v>192</v>
      </c>
      <c r="B16" s="480">
        <v>67</v>
      </c>
      <c r="C16" s="480">
        <v>52.7</v>
      </c>
      <c r="D16" s="480">
        <v>52.7</v>
      </c>
      <c r="E16" s="480">
        <v>52.7</v>
      </c>
      <c r="F16" s="480">
        <v>45.79</v>
      </c>
      <c r="G16" s="480">
        <v>52.7</v>
      </c>
      <c r="H16" s="452"/>
    </row>
    <row r="17" spans="1:8" s="453" customFormat="1" ht="35.1" customHeight="1">
      <c r="A17" s="497"/>
      <c r="B17" s="498"/>
      <c r="C17" s="498"/>
      <c r="D17" s="498"/>
      <c r="E17" s="498"/>
      <c r="F17" s="498"/>
      <c r="G17" s="498"/>
      <c r="H17" s="452"/>
    </row>
    <row r="18" spans="1:8" s="453" customFormat="1" ht="35.1" customHeight="1">
      <c r="A18" s="494" t="s">
        <v>314</v>
      </c>
      <c r="B18" s="495">
        <v>20279.150000000001</v>
      </c>
      <c r="C18" s="495">
        <v>21224.213</v>
      </c>
      <c r="D18" s="495">
        <v>24649.287</v>
      </c>
      <c r="E18" s="495">
        <v>23729.67</v>
      </c>
      <c r="F18" s="495">
        <v>27441.710999999999</v>
      </c>
      <c r="G18" s="495">
        <v>29240.077000000001</v>
      </c>
      <c r="H18" s="452"/>
    </row>
    <row r="19" spans="1:8" ht="15" customHeight="1">
      <c r="A19" s="31"/>
      <c r="B19" s="54"/>
      <c r="C19" s="54"/>
      <c r="D19" s="54"/>
      <c r="E19" s="54"/>
      <c r="F19" s="54"/>
      <c r="G19" s="54"/>
    </row>
    <row r="20" spans="1:8" ht="24.95" customHeight="1">
      <c r="A20" s="70"/>
      <c r="G20" s="39"/>
    </row>
    <row r="21" spans="1:8" ht="24.95" customHeight="1">
      <c r="A21" s="401"/>
      <c r="B21" s="618" t="s">
        <v>85</v>
      </c>
      <c r="C21" s="619"/>
      <c r="D21" s="618" t="s">
        <v>61</v>
      </c>
      <c r="E21" s="619"/>
      <c r="F21" s="601" t="s">
        <v>194</v>
      </c>
      <c r="G21" s="599"/>
    </row>
    <row r="22" spans="1:8" ht="24.95" customHeight="1">
      <c r="A22" s="415" t="s">
        <v>7</v>
      </c>
      <c r="B22" s="671" t="s">
        <v>8</v>
      </c>
      <c r="C22" s="671" t="s">
        <v>9</v>
      </c>
      <c r="D22" s="671" t="s">
        <v>8</v>
      </c>
      <c r="E22" s="671" t="s">
        <v>144</v>
      </c>
      <c r="F22" s="671" t="s">
        <v>41</v>
      </c>
      <c r="G22" s="673" t="s">
        <v>88</v>
      </c>
    </row>
    <row r="23" spans="1:8" ht="24.95" customHeight="1">
      <c r="A23" s="404"/>
      <c r="B23" s="674" t="s">
        <v>10</v>
      </c>
      <c r="C23" s="674" t="s">
        <v>10</v>
      </c>
      <c r="D23" s="674" t="s">
        <v>10</v>
      </c>
      <c r="E23" s="674" t="s">
        <v>10</v>
      </c>
      <c r="F23" s="674" t="s">
        <v>89</v>
      </c>
      <c r="G23" s="676" t="s">
        <v>89</v>
      </c>
    </row>
    <row r="24" spans="1:8" ht="18.75">
      <c r="A24" s="27"/>
      <c r="B24" s="28"/>
      <c r="C24" s="28"/>
      <c r="D24" s="28"/>
      <c r="E24" s="28"/>
      <c r="F24" s="28"/>
      <c r="G24" s="28"/>
    </row>
    <row r="25" spans="1:8" s="61" customFormat="1" ht="35.1" customHeight="1">
      <c r="A25" s="29" t="s">
        <v>189</v>
      </c>
      <c r="B25" s="68">
        <v>620.20000000000005</v>
      </c>
      <c r="C25" s="68">
        <v>907.77599999999995</v>
      </c>
      <c r="D25" s="68">
        <v>622.24300000000005</v>
      </c>
      <c r="E25" s="68">
        <v>594.09199999999998</v>
      </c>
      <c r="F25" s="68">
        <v>816.68499999999995</v>
      </c>
      <c r="G25" s="68">
        <v>818.13300000000004</v>
      </c>
      <c r="H25" s="457"/>
    </row>
    <row r="26" spans="1:8" s="61" customFormat="1" ht="35.1" customHeight="1">
      <c r="A26" s="41"/>
      <c r="B26" s="68"/>
      <c r="C26" s="68"/>
      <c r="D26" s="68"/>
      <c r="E26" s="68"/>
      <c r="F26" s="68"/>
      <c r="G26" s="68"/>
      <c r="H26" s="457"/>
    </row>
    <row r="27" spans="1:8" s="61" customFormat="1" ht="35.1" customHeight="1">
      <c r="A27" s="29" t="s">
        <v>190</v>
      </c>
      <c r="B27" s="86" t="s">
        <v>201</v>
      </c>
      <c r="C27" s="86" t="s">
        <v>201</v>
      </c>
      <c r="D27" s="68" t="s">
        <v>201</v>
      </c>
      <c r="E27" s="68" t="s">
        <v>201</v>
      </c>
      <c r="F27" s="68" t="s">
        <v>201</v>
      </c>
      <c r="G27" s="86" t="s">
        <v>201</v>
      </c>
      <c r="H27" s="457"/>
    </row>
    <row r="28" spans="1:8" s="61" customFormat="1" ht="35.1" customHeight="1">
      <c r="A28" s="29" t="s">
        <v>191</v>
      </c>
      <c r="B28" s="68"/>
      <c r="C28" s="68"/>
      <c r="D28" s="68"/>
      <c r="E28" s="68"/>
      <c r="F28" s="68"/>
      <c r="G28" s="68"/>
      <c r="H28" s="457"/>
    </row>
    <row r="29" spans="1:8" s="61" customFormat="1" ht="35.1" customHeight="1">
      <c r="A29" s="41"/>
      <c r="B29" s="68"/>
      <c r="C29" s="68"/>
      <c r="D29" s="68"/>
      <c r="E29" s="68"/>
      <c r="F29" s="68"/>
      <c r="G29" s="68"/>
      <c r="H29" s="457"/>
    </row>
    <row r="30" spans="1:8" s="61" customFormat="1" ht="35.1" customHeight="1">
      <c r="A30" s="29" t="s">
        <v>192</v>
      </c>
      <c r="B30" s="86">
        <v>33.700000000000003</v>
      </c>
      <c r="C30" s="86">
        <v>52.7</v>
      </c>
      <c r="D30" s="68">
        <v>3.7</v>
      </c>
      <c r="E30" s="68">
        <v>3.7</v>
      </c>
      <c r="F30" s="68">
        <v>58.7</v>
      </c>
      <c r="G30" s="68">
        <v>3.7</v>
      </c>
      <c r="H30" s="457"/>
    </row>
    <row r="31" spans="1:8" s="61" customFormat="1" ht="35.1" customHeight="1">
      <c r="A31" s="41"/>
      <c r="B31" s="493"/>
      <c r="C31" s="493"/>
      <c r="D31" s="493"/>
      <c r="E31" s="493"/>
      <c r="F31" s="68"/>
      <c r="G31" s="68"/>
      <c r="H31" s="457"/>
    </row>
    <row r="32" spans="1:8" s="61" customFormat="1" ht="35.1" customHeight="1">
      <c r="A32" s="491" t="s">
        <v>314</v>
      </c>
      <c r="B32" s="492">
        <v>29431.334999999999</v>
      </c>
      <c r="C32" s="492">
        <v>29901.81</v>
      </c>
      <c r="D32" s="492">
        <v>2547.0889999999999</v>
      </c>
      <c r="E32" s="492">
        <v>33737.283000000003</v>
      </c>
      <c r="F32" s="492">
        <v>41588.324000000001</v>
      </c>
      <c r="G32" s="492">
        <v>39524.733</v>
      </c>
      <c r="H32" s="457"/>
    </row>
    <row r="33" spans="1:8" ht="15" customHeight="1">
      <c r="A33" s="31"/>
      <c r="B33" s="54"/>
      <c r="C33" s="54"/>
      <c r="D33" s="54"/>
      <c r="E33" s="54"/>
      <c r="F33" s="54"/>
      <c r="G33" s="54"/>
    </row>
    <row r="34" spans="1:8" ht="24.95" customHeight="1">
      <c r="A34" s="266"/>
      <c r="B34" s="271"/>
      <c r="C34" s="271"/>
      <c r="D34" s="271"/>
      <c r="E34" s="271"/>
      <c r="F34" s="271"/>
      <c r="G34" s="271"/>
    </row>
    <row r="35" spans="1:8" ht="24.95" customHeight="1">
      <c r="A35" s="401"/>
      <c r="B35" s="618" t="s">
        <v>195</v>
      </c>
      <c r="C35" s="619"/>
      <c r="D35" s="618" t="s">
        <v>196</v>
      </c>
      <c r="E35" s="619"/>
      <c r="F35" s="601" t="s">
        <v>197</v>
      </c>
      <c r="G35" s="599"/>
    </row>
    <row r="36" spans="1:8" ht="24.95" customHeight="1">
      <c r="A36" s="415" t="s">
        <v>7</v>
      </c>
      <c r="B36" s="671" t="s">
        <v>8</v>
      </c>
      <c r="C36" s="671" t="s">
        <v>9</v>
      </c>
      <c r="D36" s="671" t="s">
        <v>8</v>
      </c>
      <c r="E36" s="671" t="s">
        <v>144</v>
      </c>
      <c r="F36" s="671" t="s">
        <v>41</v>
      </c>
      <c r="G36" s="673" t="s">
        <v>88</v>
      </c>
    </row>
    <row r="37" spans="1:8" ht="24.95" customHeight="1">
      <c r="A37" s="404"/>
      <c r="B37" s="674" t="s">
        <v>10</v>
      </c>
      <c r="C37" s="674" t="s">
        <v>10</v>
      </c>
      <c r="D37" s="674" t="s">
        <v>10</v>
      </c>
      <c r="E37" s="674" t="s">
        <v>10</v>
      </c>
      <c r="F37" s="674" t="s">
        <v>89</v>
      </c>
      <c r="G37" s="676" t="s">
        <v>89</v>
      </c>
    </row>
    <row r="38" spans="1:8" ht="18.75">
      <c r="A38" s="27"/>
      <c r="B38" s="28"/>
      <c r="C38" s="28"/>
      <c r="D38" s="28"/>
      <c r="E38" s="28"/>
      <c r="F38" s="28"/>
      <c r="G38" s="28"/>
    </row>
    <row r="39" spans="1:8" s="506" customFormat="1" ht="35.1" customHeight="1">
      <c r="A39" s="496" t="s">
        <v>189</v>
      </c>
      <c r="B39" s="446">
        <v>907.86900000000003</v>
      </c>
      <c r="C39" s="446">
        <v>907.86900000000003</v>
      </c>
      <c r="D39" s="446">
        <v>1786.3530000000001</v>
      </c>
      <c r="E39" s="446">
        <v>1007.966</v>
      </c>
      <c r="F39" s="446"/>
      <c r="G39" s="446">
        <v>1988.0609999999999</v>
      </c>
      <c r="H39" s="505"/>
    </row>
    <row r="40" spans="1:8" s="506" customFormat="1" ht="35.1" customHeight="1">
      <c r="A40" s="497"/>
      <c r="B40" s="446"/>
      <c r="C40" s="446"/>
      <c r="D40" s="446"/>
      <c r="E40" s="446"/>
      <c r="F40" s="446"/>
      <c r="G40" s="446"/>
      <c r="H40" s="505"/>
    </row>
    <row r="41" spans="1:8" s="506" customFormat="1" ht="35.1" customHeight="1">
      <c r="A41" s="496" t="s">
        <v>190</v>
      </c>
      <c r="B41" s="480" t="s">
        <v>201</v>
      </c>
      <c r="C41" s="480" t="s">
        <v>201</v>
      </c>
      <c r="D41" s="446" t="s">
        <v>201</v>
      </c>
      <c r="E41" s="446" t="s">
        <v>201</v>
      </c>
      <c r="F41" s="446"/>
      <c r="G41" s="480" t="s">
        <v>201</v>
      </c>
      <c r="H41" s="505"/>
    </row>
    <row r="42" spans="1:8" s="506" customFormat="1" ht="35.1" customHeight="1">
      <c r="A42" s="496" t="s">
        <v>191</v>
      </c>
      <c r="B42" s="446"/>
      <c r="C42" s="446"/>
      <c r="D42" s="446"/>
      <c r="E42" s="446"/>
      <c r="F42" s="446"/>
      <c r="G42" s="446"/>
      <c r="H42" s="505"/>
    </row>
    <row r="43" spans="1:8" s="506" customFormat="1" ht="35.1" customHeight="1">
      <c r="A43" s="497"/>
      <c r="B43" s="446"/>
      <c r="C43" s="446"/>
      <c r="D43" s="446"/>
      <c r="E43" s="446"/>
      <c r="F43" s="446"/>
      <c r="G43" s="446"/>
      <c r="H43" s="505"/>
    </row>
    <row r="44" spans="1:8" s="506" customFormat="1" ht="35.1" customHeight="1">
      <c r="A44" s="496" t="s">
        <v>192</v>
      </c>
      <c r="B44" s="480">
        <v>881.65499999999997</v>
      </c>
      <c r="C44" s="480">
        <v>33.700000000000003</v>
      </c>
      <c r="D44" s="446">
        <v>2127</v>
      </c>
      <c r="E44" s="446">
        <v>43.7</v>
      </c>
      <c r="F44" s="446"/>
      <c r="G44" s="446">
        <v>43.7</v>
      </c>
      <c r="H44" s="505"/>
    </row>
    <row r="45" spans="1:8" s="506" customFormat="1" ht="35.1" customHeight="1">
      <c r="A45" s="497"/>
      <c r="B45" s="510"/>
      <c r="C45" s="510"/>
      <c r="D45" s="510"/>
      <c r="E45" s="510"/>
      <c r="F45" s="446"/>
      <c r="G45" s="446"/>
      <c r="H45" s="505"/>
    </row>
    <row r="46" spans="1:8" s="506" customFormat="1" ht="35.1" customHeight="1">
      <c r="A46" s="494" t="s">
        <v>314</v>
      </c>
      <c r="B46" s="495">
        <v>48971.267999999996</v>
      </c>
      <c r="C46" s="495">
        <v>45685.228999999999</v>
      </c>
      <c r="D46" s="495">
        <v>51246.8</v>
      </c>
      <c r="E46" s="495">
        <v>53136.063000000002</v>
      </c>
      <c r="F46" s="495"/>
      <c r="G46" s="495">
        <v>58262.400000000001</v>
      </c>
      <c r="H46" s="505"/>
    </row>
    <row r="47" spans="1:8" ht="15" customHeight="1">
      <c r="A47" s="31"/>
      <c r="B47" s="54"/>
      <c r="C47" s="54"/>
      <c r="D47" s="54"/>
      <c r="E47" s="54"/>
      <c r="F47" s="54"/>
      <c r="G47" s="54"/>
    </row>
    <row r="48" spans="1:8" ht="20.100000000000001" customHeight="1">
      <c r="A48" s="511" t="s">
        <v>203</v>
      </c>
      <c r="B48" s="271"/>
      <c r="C48" s="271"/>
      <c r="D48" s="271"/>
      <c r="E48" s="271"/>
      <c r="F48" s="271"/>
      <c r="G48" s="239" t="s">
        <v>117</v>
      </c>
    </row>
    <row r="49" spans="1:7" ht="20.100000000000001" customHeight="1">
      <c r="A49" s="511"/>
      <c r="B49" s="271"/>
      <c r="C49" s="271"/>
      <c r="D49" s="271"/>
      <c r="E49" s="271"/>
      <c r="F49" s="271"/>
      <c r="G49" s="239"/>
    </row>
    <row r="50" spans="1:7" ht="20.100000000000001" customHeight="1">
      <c r="A50" s="511"/>
      <c r="B50" s="271"/>
      <c r="C50" s="271"/>
      <c r="D50" s="271"/>
      <c r="E50" s="271"/>
      <c r="F50" s="271"/>
      <c r="G50" s="239"/>
    </row>
    <row r="51" spans="1:7" ht="20.100000000000001" customHeight="1">
      <c r="A51" s="511"/>
      <c r="B51" s="271"/>
      <c r="C51" s="271"/>
      <c r="D51" s="271"/>
      <c r="E51" s="271"/>
      <c r="F51" s="271"/>
      <c r="G51" s="512"/>
    </row>
    <row r="52" spans="1:7" ht="20.100000000000001" customHeight="1">
      <c r="A52" s="615">
        <v>193</v>
      </c>
      <c r="B52" s="615"/>
      <c r="C52" s="615"/>
      <c r="D52" s="615"/>
      <c r="E52" s="615"/>
      <c r="F52" s="615"/>
      <c r="G52" s="615"/>
    </row>
    <row r="53" spans="1:7" ht="20.100000000000001" customHeight="1"/>
    <row r="54" spans="1:7" ht="20.100000000000001" customHeight="1"/>
    <row r="55" spans="1:7" ht="20.100000000000001" customHeight="1"/>
  </sheetData>
  <mergeCells count="12">
    <mergeCell ref="B35:C35"/>
    <mergeCell ref="D35:E35"/>
    <mergeCell ref="F35:G35"/>
    <mergeCell ref="A52:G52"/>
    <mergeCell ref="A3:G3"/>
    <mergeCell ref="A4:G4"/>
    <mergeCell ref="B7:C7"/>
    <mergeCell ref="D7:E7"/>
    <mergeCell ref="F7:G7"/>
    <mergeCell ref="B21:C21"/>
    <mergeCell ref="D21:E21"/>
    <mergeCell ref="F21:G2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F0"/>
  </sheetPr>
  <dimension ref="A1:H55"/>
  <sheetViews>
    <sheetView showGridLines="0" view="pageBreakPreview" topLeftCell="A43" zoomScaleNormal="70" zoomScaleSheetLayoutView="100" workbookViewId="0">
      <selection activeCell="B36" sqref="B36:G37"/>
    </sheetView>
  </sheetViews>
  <sheetFormatPr defaultColWidth="9.625" defaultRowHeight="12.75"/>
  <cols>
    <col min="1" max="1" width="50.625" style="21" customWidth="1"/>
    <col min="2" max="7" width="16.625" style="20" customWidth="1"/>
    <col min="8" max="8" width="9.625" style="78"/>
    <col min="9" max="9" width="1.625" style="20" customWidth="1"/>
    <col min="10" max="252" width="9.625" style="20"/>
    <col min="253" max="253" width="48.125" style="20" customWidth="1"/>
    <col min="254" max="263" width="13.125" style="20" customWidth="1"/>
    <col min="264" max="264" width="9.625" style="20"/>
    <col min="265" max="265" width="1.625" style="20" customWidth="1"/>
    <col min="266" max="508" width="9.625" style="20"/>
    <col min="509" max="509" width="48.125" style="20" customWidth="1"/>
    <col min="510" max="519" width="13.125" style="20" customWidth="1"/>
    <col min="520" max="520" width="9.625" style="20"/>
    <col min="521" max="521" width="1.625" style="20" customWidth="1"/>
    <col min="522" max="764" width="9.625" style="20"/>
    <col min="765" max="765" width="48.125" style="20" customWidth="1"/>
    <col min="766" max="775" width="13.125" style="20" customWidth="1"/>
    <col min="776" max="776" width="9.625" style="20"/>
    <col min="777" max="777" width="1.625" style="20" customWidth="1"/>
    <col min="778" max="1020" width="9.625" style="20"/>
    <col min="1021" max="1021" width="48.125" style="20" customWidth="1"/>
    <col min="1022" max="1031" width="13.125" style="20" customWidth="1"/>
    <col min="1032" max="1032" width="9.625" style="20"/>
    <col min="1033" max="1033" width="1.625" style="20" customWidth="1"/>
    <col min="1034" max="1276" width="9.625" style="20"/>
    <col min="1277" max="1277" width="48.125" style="20" customWidth="1"/>
    <col min="1278" max="1287" width="13.125" style="20" customWidth="1"/>
    <col min="1288" max="1288" width="9.625" style="20"/>
    <col min="1289" max="1289" width="1.625" style="20" customWidth="1"/>
    <col min="1290" max="1532" width="9.625" style="20"/>
    <col min="1533" max="1533" width="48.125" style="20" customWidth="1"/>
    <col min="1534" max="1543" width="13.125" style="20" customWidth="1"/>
    <col min="1544" max="1544" width="9.625" style="20"/>
    <col min="1545" max="1545" width="1.625" style="20" customWidth="1"/>
    <col min="1546" max="1788" width="9.625" style="20"/>
    <col min="1789" max="1789" width="48.125" style="20" customWidth="1"/>
    <col min="1790" max="1799" width="13.125" style="20" customWidth="1"/>
    <col min="1800" max="1800" width="9.625" style="20"/>
    <col min="1801" max="1801" width="1.625" style="20" customWidth="1"/>
    <col min="1802" max="2044" width="9.625" style="20"/>
    <col min="2045" max="2045" width="48.125" style="20" customWidth="1"/>
    <col min="2046" max="2055" width="13.125" style="20" customWidth="1"/>
    <col min="2056" max="2056" width="9.625" style="20"/>
    <col min="2057" max="2057" width="1.625" style="20" customWidth="1"/>
    <col min="2058" max="2300" width="9.625" style="20"/>
    <col min="2301" max="2301" width="48.125" style="20" customWidth="1"/>
    <col min="2302" max="2311" width="13.125" style="20" customWidth="1"/>
    <col min="2312" max="2312" width="9.625" style="20"/>
    <col min="2313" max="2313" width="1.625" style="20" customWidth="1"/>
    <col min="2314" max="2556" width="9.625" style="20"/>
    <col min="2557" max="2557" width="48.125" style="20" customWidth="1"/>
    <col min="2558" max="2567" width="13.125" style="20" customWidth="1"/>
    <col min="2568" max="2568" width="9.625" style="20"/>
    <col min="2569" max="2569" width="1.625" style="20" customWidth="1"/>
    <col min="2570" max="2812" width="9.625" style="20"/>
    <col min="2813" max="2813" width="48.125" style="20" customWidth="1"/>
    <col min="2814" max="2823" width="13.125" style="20" customWidth="1"/>
    <col min="2824" max="2824" width="9.625" style="20"/>
    <col min="2825" max="2825" width="1.625" style="20" customWidth="1"/>
    <col min="2826" max="3068" width="9.625" style="20"/>
    <col min="3069" max="3069" width="48.125" style="20" customWidth="1"/>
    <col min="3070" max="3079" width="13.125" style="20" customWidth="1"/>
    <col min="3080" max="3080" width="9.625" style="20"/>
    <col min="3081" max="3081" width="1.625" style="20" customWidth="1"/>
    <col min="3082" max="3324" width="9.625" style="20"/>
    <col min="3325" max="3325" width="48.125" style="20" customWidth="1"/>
    <col min="3326" max="3335" width="13.125" style="20" customWidth="1"/>
    <col min="3336" max="3336" width="9.625" style="20"/>
    <col min="3337" max="3337" width="1.625" style="20" customWidth="1"/>
    <col min="3338" max="3580" width="9.625" style="20"/>
    <col min="3581" max="3581" width="48.125" style="20" customWidth="1"/>
    <col min="3582" max="3591" width="13.125" style="20" customWidth="1"/>
    <col min="3592" max="3592" width="9.625" style="20"/>
    <col min="3593" max="3593" width="1.625" style="20" customWidth="1"/>
    <col min="3594" max="3836" width="9.625" style="20"/>
    <col min="3837" max="3837" width="48.125" style="20" customWidth="1"/>
    <col min="3838" max="3847" width="13.125" style="20" customWidth="1"/>
    <col min="3848" max="3848" width="9.625" style="20"/>
    <col min="3849" max="3849" width="1.625" style="20" customWidth="1"/>
    <col min="3850" max="4092" width="9.625" style="20"/>
    <col min="4093" max="4093" width="48.125" style="20" customWidth="1"/>
    <col min="4094" max="4103" width="13.125" style="20" customWidth="1"/>
    <col min="4104" max="4104" width="9.625" style="20"/>
    <col min="4105" max="4105" width="1.625" style="20" customWidth="1"/>
    <col min="4106" max="4348" width="9.625" style="20"/>
    <col min="4349" max="4349" width="48.125" style="20" customWidth="1"/>
    <col min="4350" max="4359" width="13.125" style="20" customWidth="1"/>
    <col min="4360" max="4360" width="9.625" style="20"/>
    <col min="4361" max="4361" width="1.625" style="20" customWidth="1"/>
    <col min="4362" max="4604" width="9.625" style="20"/>
    <col min="4605" max="4605" width="48.125" style="20" customWidth="1"/>
    <col min="4606" max="4615" width="13.125" style="20" customWidth="1"/>
    <col min="4616" max="4616" width="9.625" style="20"/>
    <col min="4617" max="4617" width="1.625" style="20" customWidth="1"/>
    <col min="4618" max="4860" width="9.625" style="20"/>
    <col min="4861" max="4861" width="48.125" style="20" customWidth="1"/>
    <col min="4862" max="4871" width="13.125" style="20" customWidth="1"/>
    <col min="4872" max="4872" width="9.625" style="20"/>
    <col min="4873" max="4873" width="1.625" style="20" customWidth="1"/>
    <col min="4874" max="5116" width="9.625" style="20"/>
    <col min="5117" max="5117" width="48.125" style="20" customWidth="1"/>
    <col min="5118" max="5127" width="13.125" style="20" customWidth="1"/>
    <col min="5128" max="5128" width="9.625" style="20"/>
    <col min="5129" max="5129" width="1.625" style="20" customWidth="1"/>
    <col min="5130" max="5372" width="9.625" style="20"/>
    <col min="5373" max="5373" width="48.125" style="20" customWidth="1"/>
    <col min="5374" max="5383" width="13.125" style="20" customWidth="1"/>
    <col min="5384" max="5384" width="9.625" style="20"/>
    <col min="5385" max="5385" width="1.625" style="20" customWidth="1"/>
    <col min="5386" max="5628" width="9.625" style="20"/>
    <col min="5629" max="5629" width="48.125" style="20" customWidth="1"/>
    <col min="5630" max="5639" width="13.125" style="20" customWidth="1"/>
    <col min="5640" max="5640" width="9.625" style="20"/>
    <col min="5641" max="5641" width="1.625" style="20" customWidth="1"/>
    <col min="5642" max="5884" width="9.625" style="20"/>
    <col min="5885" max="5885" width="48.125" style="20" customWidth="1"/>
    <col min="5886" max="5895" width="13.125" style="20" customWidth="1"/>
    <col min="5896" max="5896" width="9.625" style="20"/>
    <col min="5897" max="5897" width="1.625" style="20" customWidth="1"/>
    <col min="5898" max="6140" width="9.625" style="20"/>
    <col min="6141" max="6141" width="48.125" style="20" customWidth="1"/>
    <col min="6142" max="6151" width="13.125" style="20" customWidth="1"/>
    <col min="6152" max="6152" width="9.625" style="20"/>
    <col min="6153" max="6153" width="1.625" style="20" customWidth="1"/>
    <col min="6154" max="6396" width="9.625" style="20"/>
    <col min="6397" max="6397" width="48.125" style="20" customWidth="1"/>
    <col min="6398" max="6407" width="13.125" style="20" customWidth="1"/>
    <col min="6408" max="6408" width="9.625" style="20"/>
    <col min="6409" max="6409" width="1.625" style="20" customWidth="1"/>
    <col min="6410" max="6652" width="9.625" style="20"/>
    <col min="6653" max="6653" width="48.125" style="20" customWidth="1"/>
    <col min="6654" max="6663" width="13.125" style="20" customWidth="1"/>
    <col min="6664" max="6664" width="9.625" style="20"/>
    <col min="6665" max="6665" width="1.625" style="20" customWidth="1"/>
    <col min="6666" max="6908" width="9.625" style="20"/>
    <col min="6909" max="6909" width="48.125" style="20" customWidth="1"/>
    <col min="6910" max="6919" width="13.125" style="20" customWidth="1"/>
    <col min="6920" max="6920" width="9.625" style="20"/>
    <col min="6921" max="6921" width="1.625" style="20" customWidth="1"/>
    <col min="6922" max="7164" width="9.625" style="20"/>
    <col min="7165" max="7165" width="48.125" style="20" customWidth="1"/>
    <col min="7166" max="7175" width="13.125" style="20" customWidth="1"/>
    <col min="7176" max="7176" width="9.625" style="20"/>
    <col min="7177" max="7177" width="1.625" style="20" customWidth="1"/>
    <col min="7178" max="7420" width="9.625" style="20"/>
    <col min="7421" max="7421" width="48.125" style="20" customWidth="1"/>
    <col min="7422" max="7431" width="13.125" style="20" customWidth="1"/>
    <col min="7432" max="7432" width="9.625" style="20"/>
    <col min="7433" max="7433" width="1.625" style="20" customWidth="1"/>
    <col min="7434" max="7676" width="9.625" style="20"/>
    <col min="7677" max="7677" width="48.125" style="20" customWidth="1"/>
    <col min="7678" max="7687" width="13.125" style="20" customWidth="1"/>
    <col min="7688" max="7688" width="9.625" style="20"/>
    <col min="7689" max="7689" width="1.625" style="20" customWidth="1"/>
    <col min="7690" max="7932" width="9.625" style="20"/>
    <col min="7933" max="7933" width="48.125" style="20" customWidth="1"/>
    <col min="7934" max="7943" width="13.125" style="20" customWidth="1"/>
    <col min="7944" max="7944" width="9.625" style="20"/>
    <col min="7945" max="7945" width="1.625" style="20" customWidth="1"/>
    <col min="7946" max="8188" width="9.625" style="20"/>
    <col min="8189" max="8189" width="48.125" style="20" customWidth="1"/>
    <col min="8190" max="8199" width="13.125" style="20" customWidth="1"/>
    <col min="8200" max="8200" width="9.625" style="20"/>
    <col min="8201" max="8201" width="1.625" style="20" customWidth="1"/>
    <col min="8202" max="8444" width="9.625" style="20"/>
    <col min="8445" max="8445" width="48.125" style="20" customWidth="1"/>
    <col min="8446" max="8455" width="13.125" style="20" customWidth="1"/>
    <col min="8456" max="8456" width="9.625" style="20"/>
    <col min="8457" max="8457" width="1.625" style="20" customWidth="1"/>
    <col min="8458" max="8700" width="9.625" style="20"/>
    <col min="8701" max="8701" width="48.125" style="20" customWidth="1"/>
    <col min="8702" max="8711" width="13.125" style="20" customWidth="1"/>
    <col min="8712" max="8712" width="9.625" style="20"/>
    <col min="8713" max="8713" width="1.625" style="20" customWidth="1"/>
    <col min="8714" max="8956" width="9.625" style="20"/>
    <col min="8957" max="8957" width="48.125" style="20" customWidth="1"/>
    <col min="8958" max="8967" width="13.125" style="20" customWidth="1"/>
    <col min="8968" max="8968" width="9.625" style="20"/>
    <col min="8969" max="8969" width="1.625" style="20" customWidth="1"/>
    <col min="8970" max="9212" width="9.625" style="20"/>
    <col min="9213" max="9213" width="48.125" style="20" customWidth="1"/>
    <col min="9214" max="9223" width="13.125" style="20" customWidth="1"/>
    <col min="9224" max="9224" width="9.625" style="20"/>
    <col min="9225" max="9225" width="1.625" style="20" customWidth="1"/>
    <col min="9226" max="9468" width="9.625" style="20"/>
    <col min="9469" max="9469" width="48.125" style="20" customWidth="1"/>
    <col min="9470" max="9479" width="13.125" style="20" customWidth="1"/>
    <col min="9480" max="9480" width="9.625" style="20"/>
    <col min="9481" max="9481" width="1.625" style="20" customWidth="1"/>
    <col min="9482" max="9724" width="9.625" style="20"/>
    <col min="9725" max="9725" width="48.125" style="20" customWidth="1"/>
    <col min="9726" max="9735" width="13.125" style="20" customWidth="1"/>
    <col min="9736" max="9736" width="9.625" style="20"/>
    <col min="9737" max="9737" width="1.625" style="20" customWidth="1"/>
    <col min="9738" max="9980" width="9.625" style="20"/>
    <col min="9981" max="9981" width="48.125" style="20" customWidth="1"/>
    <col min="9982" max="9991" width="13.125" style="20" customWidth="1"/>
    <col min="9992" max="9992" width="9.625" style="20"/>
    <col min="9993" max="9993" width="1.625" style="20" customWidth="1"/>
    <col min="9994" max="10236" width="9.625" style="20"/>
    <col min="10237" max="10237" width="48.125" style="20" customWidth="1"/>
    <col min="10238" max="10247" width="13.125" style="20" customWidth="1"/>
    <col min="10248" max="10248" width="9.625" style="20"/>
    <col min="10249" max="10249" width="1.625" style="20" customWidth="1"/>
    <col min="10250" max="10492" width="9.625" style="20"/>
    <col min="10493" max="10493" width="48.125" style="20" customWidth="1"/>
    <col min="10494" max="10503" width="13.125" style="20" customWidth="1"/>
    <col min="10504" max="10504" width="9.625" style="20"/>
    <col min="10505" max="10505" width="1.625" style="20" customWidth="1"/>
    <col min="10506" max="10748" width="9.625" style="20"/>
    <col min="10749" max="10749" width="48.125" style="20" customWidth="1"/>
    <col min="10750" max="10759" width="13.125" style="20" customWidth="1"/>
    <col min="10760" max="10760" width="9.625" style="20"/>
    <col min="10761" max="10761" width="1.625" style="20" customWidth="1"/>
    <col min="10762" max="11004" width="9.625" style="20"/>
    <col min="11005" max="11005" width="48.125" style="20" customWidth="1"/>
    <col min="11006" max="11015" width="13.125" style="20" customWidth="1"/>
    <col min="11016" max="11016" width="9.625" style="20"/>
    <col min="11017" max="11017" width="1.625" style="20" customWidth="1"/>
    <col min="11018" max="11260" width="9.625" style="20"/>
    <col min="11261" max="11261" width="48.125" style="20" customWidth="1"/>
    <col min="11262" max="11271" width="13.125" style="20" customWidth="1"/>
    <col min="11272" max="11272" width="9.625" style="20"/>
    <col min="11273" max="11273" width="1.625" style="20" customWidth="1"/>
    <col min="11274" max="11516" width="9.625" style="20"/>
    <col min="11517" max="11517" width="48.125" style="20" customWidth="1"/>
    <col min="11518" max="11527" width="13.125" style="20" customWidth="1"/>
    <col min="11528" max="11528" width="9.625" style="20"/>
    <col min="11529" max="11529" width="1.625" style="20" customWidth="1"/>
    <col min="11530" max="11772" width="9.625" style="20"/>
    <col min="11773" max="11773" width="48.125" style="20" customWidth="1"/>
    <col min="11774" max="11783" width="13.125" style="20" customWidth="1"/>
    <col min="11784" max="11784" width="9.625" style="20"/>
    <col min="11785" max="11785" width="1.625" style="20" customWidth="1"/>
    <col min="11786" max="12028" width="9.625" style="20"/>
    <col min="12029" max="12029" width="48.125" style="20" customWidth="1"/>
    <col min="12030" max="12039" width="13.125" style="20" customWidth="1"/>
    <col min="12040" max="12040" width="9.625" style="20"/>
    <col min="12041" max="12041" width="1.625" style="20" customWidth="1"/>
    <col min="12042" max="12284" width="9.625" style="20"/>
    <col min="12285" max="12285" width="48.125" style="20" customWidth="1"/>
    <col min="12286" max="12295" width="13.125" style="20" customWidth="1"/>
    <col min="12296" max="12296" width="9.625" style="20"/>
    <col min="12297" max="12297" width="1.625" style="20" customWidth="1"/>
    <col min="12298" max="12540" width="9.625" style="20"/>
    <col min="12541" max="12541" width="48.125" style="20" customWidth="1"/>
    <col min="12542" max="12551" width="13.125" style="20" customWidth="1"/>
    <col min="12552" max="12552" width="9.625" style="20"/>
    <col min="12553" max="12553" width="1.625" style="20" customWidth="1"/>
    <col min="12554" max="12796" width="9.625" style="20"/>
    <col min="12797" max="12797" width="48.125" style="20" customWidth="1"/>
    <col min="12798" max="12807" width="13.125" style="20" customWidth="1"/>
    <col min="12808" max="12808" width="9.625" style="20"/>
    <col min="12809" max="12809" width="1.625" style="20" customWidth="1"/>
    <col min="12810" max="13052" width="9.625" style="20"/>
    <col min="13053" max="13053" width="48.125" style="20" customWidth="1"/>
    <col min="13054" max="13063" width="13.125" style="20" customWidth="1"/>
    <col min="13064" max="13064" width="9.625" style="20"/>
    <col min="13065" max="13065" width="1.625" style="20" customWidth="1"/>
    <col min="13066" max="13308" width="9.625" style="20"/>
    <col min="13309" max="13309" width="48.125" style="20" customWidth="1"/>
    <col min="13310" max="13319" width="13.125" style="20" customWidth="1"/>
    <col min="13320" max="13320" width="9.625" style="20"/>
    <col min="13321" max="13321" width="1.625" style="20" customWidth="1"/>
    <col min="13322" max="13564" width="9.625" style="20"/>
    <col min="13565" max="13565" width="48.125" style="20" customWidth="1"/>
    <col min="13566" max="13575" width="13.125" style="20" customWidth="1"/>
    <col min="13576" max="13576" width="9.625" style="20"/>
    <col min="13577" max="13577" width="1.625" style="20" customWidth="1"/>
    <col min="13578" max="13820" width="9.625" style="20"/>
    <col min="13821" max="13821" width="48.125" style="20" customWidth="1"/>
    <col min="13822" max="13831" width="13.125" style="20" customWidth="1"/>
    <col min="13832" max="13832" width="9.625" style="20"/>
    <col min="13833" max="13833" width="1.625" style="20" customWidth="1"/>
    <col min="13834" max="14076" width="9.625" style="20"/>
    <col min="14077" max="14077" width="48.125" style="20" customWidth="1"/>
    <col min="14078" max="14087" width="13.125" style="20" customWidth="1"/>
    <col min="14088" max="14088" width="9.625" style="20"/>
    <col min="14089" max="14089" width="1.625" style="20" customWidth="1"/>
    <col min="14090" max="14332" width="9.625" style="20"/>
    <col min="14333" max="14333" width="48.125" style="20" customWidth="1"/>
    <col min="14334" max="14343" width="13.125" style="20" customWidth="1"/>
    <col min="14344" max="14344" width="9.625" style="20"/>
    <col min="14345" max="14345" width="1.625" style="20" customWidth="1"/>
    <col min="14346" max="14588" width="9.625" style="20"/>
    <col min="14589" max="14589" width="48.125" style="20" customWidth="1"/>
    <col min="14590" max="14599" width="13.125" style="20" customWidth="1"/>
    <col min="14600" max="14600" width="9.625" style="20"/>
    <col min="14601" max="14601" width="1.625" style="20" customWidth="1"/>
    <col min="14602" max="14844" width="9.625" style="20"/>
    <col min="14845" max="14845" width="48.125" style="20" customWidth="1"/>
    <col min="14846" max="14855" width="13.125" style="20" customWidth="1"/>
    <col min="14856" max="14856" width="9.625" style="20"/>
    <col min="14857" max="14857" width="1.625" style="20" customWidth="1"/>
    <col min="14858" max="15100" width="9.625" style="20"/>
    <col min="15101" max="15101" width="48.125" style="20" customWidth="1"/>
    <col min="15102" max="15111" width="13.125" style="20" customWidth="1"/>
    <col min="15112" max="15112" width="9.625" style="20"/>
    <col min="15113" max="15113" width="1.625" style="20" customWidth="1"/>
    <col min="15114" max="15356" width="9.625" style="20"/>
    <col min="15357" max="15357" width="48.125" style="20" customWidth="1"/>
    <col min="15358" max="15367" width="13.125" style="20" customWidth="1"/>
    <col min="15368" max="15368" width="9.625" style="20"/>
    <col min="15369" max="15369" width="1.625" style="20" customWidth="1"/>
    <col min="15370" max="15612" width="9.625" style="20"/>
    <col min="15613" max="15613" width="48.125" style="20" customWidth="1"/>
    <col min="15614" max="15623" width="13.125" style="20" customWidth="1"/>
    <col min="15624" max="15624" width="9.625" style="20"/>
    <col min="15625" max="15625" width="1.625" style="20" customWidth="1"/>
    <col min="15626" max="15868" width="9.625" style="20"/>
    <col min="15869" max="15869" width="48.125" style="20" customWidth="1"/>
    <col min="15870" max="15879" width="13.125" style="20" customWidth="1"/>
    <col min="15880" max="15880" width="9.625" style="20"/>
    <col min="15881" max="15881" width="1.625" style="20" customWidth="1"/>
    <col min="15882" max="16124" width="9.625" style="20"/>
    <col min="16125" max="16125" width="48.125" style="20" customWidth="1"/>
    <col min="16126" max="16135" width="13.125" style="20" customWidth="1"/>
    <col min="16136" max="16136" width="9.625" style="20"/>
    <col min="16137" max="16137" width="1.625" style="20" customWidth="1"/>
    <col min="16138" max="16384" width="9.625" style="20"/>
  </cols>
  <sheetData>
    <row r="1" spans="1:8" ht="20.100000000000001" customHeight="1">
      <c r="A1" s="59"/>
      <c r="B1" s="24" t="s">
        <v>0</v>
      </c>
      <c r="C1" s="57" t="s">
        <v>0</v>
      </c>
      <c r="F1" s="24" t="s">
        <v>0</v>
      </c>
    </row>
    <row r="2" spans="1:8" ht="20.100000000000001" customHeight="1"/>
    <row r="3" spans="1:8" ht="24.95" customHeight="1">
      <c r="A3" s="617" t="s">
        <v>250</v>
      </c>
      <c r="B3" s="617"/>
      <c r="C3" s="617"/>
      <c r="D3" s="617"/>
      <c r="E3" s="617"/>
      <c r="F3" s="617"/>
      <c r="G3" s="617"/>
    </row>
    <row r="4" spans="1:8" ht="24.95" customHeight="1">
      <c r="A4" s="617" t="s">
        <v>237</v>
      </c>
      <c r="B4" s="617"/>
      <c r="C4" s="617"/>
      <c r="D4" s="617" t="s">
        <v>0</v>
      </c>
      <c r="E4" s="617"/>
      <c r="F4" s="617"/>
      <c r="G4" s="617"/>
    </row>
    <row r="5" spans="1:8" ht="20.100000000000001" customHeight="1">
      <c r="A5" s="462"/>
      <c r="B5" s="462"/>
      <c r="C5" s="462"/>
      <c r="D5" s="462"/>
      <c r="E5" s="462"/>
      <c r="F5" s="462"/>
      <c r="G5" s="462"/>
    </row>
    <row r="6" spans="1:8" ht="20.100000000000001" customHeight="1">
      <c r="G6" s="88" t="s">
        <v>1</v>
      </c>
    </row>
    <row r="7" spans="1:8" ht="24.95" customHeight="1">
      <c r="A7" s="401"/>
      <c r="B7" s="618" t="s">
        <v>205</v>
      </c>
      <c r="C7" s="619"/>
      <c r="D7" s="618" t="s">
        <v>206</v>
      </c>
      <c r="E7" s="619"/>
      <c r="F7" s="601" t="s">
        <v>207</v>
      </c>
      <c r="G7" s="599"/>
    </row>
    <row r="8" spans="1:8" ht="24.95" customHeight="1">
      <c r="A8" s="415" t="s">
        <v>7</v>
      </c>
      <c r="B8" s="671" t="s">
        <v>8</v>
      </c>
      <c r="C8" s="671" t="s">
        <v>9</v>
      </c>
      <c r="D8" s="671" t="s">
        <v>8</v>
      </c>
      <c r="E8" s="671" t="s">
        <v>9</v>
      </c>
      <c r="F8" s="671" t="s">
        <v>8</v>
      </c>
      <c r="G8" s="673" t="s">
        <v>9</v>
      </c>
    </row>
    <row r="9" spans="1:8" ht="24.95" customHeight="1">
      <c r="A9" s="404"/>
      <c r="B9" s="674" t="s">
        <v>10</v>
      </c>
      <c r="C9" s="674" t="s">
        <v>10</v>
      </c>
      <c r="D9" s="674" t="s">
        <v>10</v>
      </c>
      <c r="E9" s="674" t="s">
        <v>10</v>
      </c>
      <c r="F9" s="674" t="s">
        <v>10</v>
      </c>
      <c r="G9" s="676" t="s">
        <v>10</v>
      </c>
    </row>
    <row r="10" spans="1:8" ht="18" customHeight="1">
      <c r="A10" s="27"/>
      <c r="B10" s="28"/>
      <c r="C10" s="28"/>
      <c r="D10" s="28"/>
      <c r="E10" s="28"/>
      <c r="F10" s="28"/>
      <c r="G10" s="28"/>
    </row>
    <row r="11" spans="1:8" s="453" customFormat="1" ht="35.1" customHeight="1">
      <c r="A11" s="496" t="s">
        <v>189</v>
      </c>
      <c r="B11" s="480" t="s">
        <v>201</v>
      </c>
      <c r="C11" s="480" t="s">
        <v>201</v>
      </c>
      <c r="D11" s="480" t="s">
        <v>201</v>
      </c>
      <c r="E11" s="480" t="s">
        <v>201</v>
      </c>
      <c r="F11" s="446" t="s">
        <v>201</v>
      </c>
      <c r="G11" s="446" t="s">
        <v>201</v>
      </c>
      <c r="H11" s="452"/>
    </row>
    <row r="12" spans="1:8" s="453" customFormat="1" ht="35.1" customHeight="1">
      <c r="A12" s="497"/>
      <c r="B12" s="446"/>
      <c r="C12" s="446"/>
      <c r="D12" s="446"/>
      <c r="E12" s="446"/>
      <c r="F12" s="446"/>
      <c r="G12" s="446"/>
      <c r="H12" s="452"/>
    </row>
    <row r="13" spans="1:8" s="453" customFormat="1" ht="35.1" customHeight="1">
      <c r="A13" s="496" t="s">
        <v>190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452"/>
    </row>
    <row r="14" spans="1:8" s="453" customFormat="1" ht="35.1" customHeight="1">
      <c r="A14" s="496" t="s">
        <v>191</v>
      </c>
      <c r="B14" s="446"/>
      <c r="C14" s="446"/>
      <c r="D14" s="446"/>
      <c r="E14" s="446"/>
      <c r="F14" s="446"/>
      <c r="G14" s="446"/>
      <c r="H14" s="452"/>
    </row>
    <row r="15" spans="1:8" s="453" customFormat="1" ht="35.1" customHeight="1">
      <c r="A15" s="497"/>
      <c r="B15" s="446"/>
      <c r="C15" s="446"/>
      <c r="D15" s="446"/>
      <c r="E15" s="446"/>
      <c r="F15" s="446"/>
      <c r="G15" s="446"/>
      <c r="H15" s="452"/>
    </row>
    <row r="16" spans="1:8" s="453" customFormat="1" ht="35.1" customHeight="1">
      <c r="A16" s="496" t="s">
        <v>192</v>
      </c>
      <c r="B16" s="480" t="s">
        <v>201</v>
      </c>
      <c r="C16" s="480" t="s">
        <v>201</v>
      </c>
      <c r="D16" s="480" t="s">
        <v>201</v>
      </c>
      <c r="E16" s="480" t="s">
        <v>201</v>
      </c>
      <c r="F16" s="480" t="s">
        <v>201</v>
      </c>
      <c r="G16" s="480" t="s">
        <v>201</v>
      </c>
      <c r="H16" s="452"/>
    </row>
    <row r="17" spans="1:8" s="453" customFormat="1" ht="35.1" customHeight="1">
      <c r="A17" s="497"/>
      <c r="B17" s="446"/>
      <c r="C17" s="446"/>
      <c r="D17" s="446"/>
      <c r="E17" s="446"/>
      <c r="F17" s="446"/>
      <c r="G17" s="446"/>
      <c r="H17" s="452"/>
    </row>
    <row r="18" spans="1:8" s="453" customFormat="1" ht="35.1" customHeight="1">
      <c r="A18" s="494" t="s">
        <v>314</v>
      </c>
      <c r="B18" s="513">
        <v>61163.612000000001</v>
      </c>
      <c r="C18" s="513">
        <v>66184.087</v>
      </c>
      <c r="D18" s="513">
        <v>81552.472940000007</v>
      </c>
      <c r="E18" s="513">
        <v>69127.255609999993</v>
      </c>
      <c r="F18" s="513" t="s">
        <v>13</v>
      </c>
      <c r="G18" s="513">
        <v>108804.1072</v>
      </c>
      <c r="H18" s="452"/>
    </row>
    <row r="19" spans="1:8" ht="15" customHeight="1">
      <c r="A19" s="31"/>
      <c r="B19" s="54"/>
      <c r="C19" s="54"/>
      <c r="D19" s="54"/>
      <c r="E19" s="54"/>
      <c r="F19" s="54"/>
      <c r="G19" s="54"/>
    </row>
    <row r="20" spans="1:8" ht="24.95" customHeight="1">
      <c r="A20" s="70"/>
      <c r="G20" s="39"/>
    </row>
    <row r="21" spans="1:8" ht="24.95" customHeight="1">
      <c r="A21" s="401"/>
      <c r="B21" s="618" t="s">
        <v>208</v>
      </c>
      <c r="C21" s="619"/>
      <c r="D21" s="618" t="s">
        <v>209</v>
      </c>
      <c r="E21" s="619"/>
      <c r="F21" s="601" t="s">
        <v>210</v>
      </c>
      <c r="G21" s="599"/>
    </row>
    <row r="22" spans="1:8" ht="24.95" customHeight="1">
      <c r="A22" s="415" t="s">
        <v>7</v>
      </c>
      <c r="B22" s="671" t="s">
        <v>8</v>
      </c>
      <c r="C22" s="671" t="s">
        <v>9</v>
      </c>
      <c r="D22" s="671" t="s">
        <v>8</v>
      </c>
      <c r="E22" s="671" t="s">
        <v>144</v>
      </c>
      <c r="F22" s="671" t="s">
        <v>41</v>
      </c>
      <c r="G22" s="673" t="s">
        <v>88</v>
      </c>
    </row>
    <row r="23" spans="1:8" ht="24.95" customHeight="1">
      <c r="A23" s="404"/>
      <c r="B23" s="674" t="s">
        <v>10</v>
      </c>
      <c r="C23" s="674" t="s">
        <v>10</v>
      </c>
      <c r="D23" s="674" t="s">
        <v>10</v>
      </c>
      <c r="E23" s="674" t="s">
        <v>10</v>
      </c>
      <c r="F23" s="674" t="s">
        <v>89</v>
      </c>
      <c r="G23" s="676" t="s">
        <v>89</v>
      </c>
    </row>
    <row r="24" spans="1:8" ht="18.75">
      <c r="A24" s="27"/>
      <c r="B24" s="28"/>
      <c r="C24" s="28"/>
      <c r="D24" s="28"/>
      <c r="E24" s="28"/>
      <c r="F24" s="28"/>
      <c r="G24" s="28"/>
    </row>
    <row r="25" spans="1:8" s="506" customFormat="1" ht="35.1" customHeight="1">
      <c r="A25" s="496" t="s">
        <v>189</v>
      </c>
      <c r="B25" s="446" t="s">
        <v>201</v>
      </c>
      <c r="C25" s="446" t="s">
        <v>201</v>
      </c>
      <c r="D25" s="446" t="s">
        <v>201</v>
      </c>
      <c r="E25" s="446" t="s">
        <v>201</v>
      </c>
      <c r="F25" s="446" t="s">
        <v>201</v>
      </c>
      <c r="G25" s="446" t="s">
        <v>201</v>
      </c>
      <c r="H25" s="505"/>
    </row>
    <row r="26" spans="1:8" s="506" customFormat="1" ht="35.1" customHeight="1">
      <c r="A26" s="497"/>
      <c r="B26" s="446"/>
      <c r="C26" s="446"/>
      <c r="D26" s="446"/>
      <c r="E26" s="446"/>
      <c r="F26" s="446"/>
      <c r="G26" s="446"/>
      <c r="H26" s="505"/>
    </row>
    <row r="27" spans="1:8" s="506" customFormat="1" ht="35.1" customHeight="1">
      <c r="A27" s="496" t="s">
        <v>190</v>
      </c>
      <c r="B27" s="480" t="s">
        <v>201</v>
      </c>
      <c r="C27" s="480" t="s">
        <v>201</v>
      </c>
      <c r="D27" s="446" t="s">
        <v>201</v>
      </c>
      <c r="E27" s="446" t="s">
        <v>201</v>
      </c>
      <c r="F27" s="446" t="s">
        <v>201</v>
      </c>
      <c r="G27" s="480" t="s">
        <v>201</v>
      </c>
      <c r="H27" s="505"/>
    </row>
    <row r="28" spans="1:8" s="506" customFormat="1" ht="35.1" customHeight="1">
      <c r="A28" s="496" t="s">
        <v>191</v>
      </c>
      <c r="B28" s="446"/>
      <c r="C28" s="446"/>
      <c r="D28" s="446"/>
      <c r="E28" s="446"/>
      <c r="F28" s="446"/>
      <c r="G28" s="446"/>
      <c r="H28" s="505"/>
    </row>
    <row r="29" spans="1:8" s="506" customFormat="1" ht="35.1" customHeight="1">
      <c r="A29" s="497"/>
      <c r="B29" s="446"/>
      <c r="C29" s="446"/>
      <c r="D29" s="446"/>
      <c r="E29" s="446"/>
      <c r="F29" s="446"/>
      <c r="G29" s="446"/>
      <c r="H29" s="505"/>
    </row>
    <row r="30" spans="1:8" s="506" customFormat="1" ht="35.1" customHeight="1">
      <c r="A30" s="496" t="s">
        <v>192</v>
      </c>
      <c r="B30" s="480" t="s">
        <v>201</v>
      </c>
      <c r="C30" s="480" t="s">
        <v>201</v>
      </c>
      <c r="D30" s="446" t="s">
        <v>201</v>
      </c>
      <c r="E30" s="446" t="s">
        <v>201</v>
      </c>
      <c r="F30" s="446" t="s">
        <v>201</v>
      </c>
      <c r="G30" s="446" t="s">
        <v>201</v>
      </c>
      <c r="H30" s="505"/>
    </row>
    <row r="31" spans="1:8" s="506" customFormat="1" ht="35.1" customHeight="1">
      <c r="A31" s="497"/>
      <c r="B31" s="510"/>
      <c r="C31" s="510"/>
      <c r="D31" s="510"/>
      <c r="E31" s="510"/>
      <c r="F31" s="446"/>
      <c r="G31" s="446"/>
      <c r="H31" s="505"/>
    </row>
    <row r="32" spans="1:8" s="506" customFormat="1" ht="35.1" customHeight="1">
      <c r="A32" s="494" t="s">
        <v>314</v>
      </c>
      <c r="B32" s="513" t="s">
        <v>13</v>
      </c>
      <c r="C32" s="513">
        <v>92371.265199999994</v>
      </c>
      <c r="D32" s="513">
        <v>108295.55061000001</v>
      </c>
      <c r="E32" s="513">
        <v>100599.6799</v>
      </c>
      <c r="F32" s="513">
        <v>118033.34</v>
      </c>
      <c r="G32" s="513">
        <v>106945.10606000001</v>
      </c>
      <c r="H32" s="505"/>
    </row>
    <row r="33" spans="1:8" ht="15" customHeight="1">
      <c r="A33" s="31"/>
      <c r="B33" s="54"/>
      <c r="C33" s="54"/>
      <c r="D33" s="54"/>
      <c r="E33" s="54"/>
      <c r="F33" s="54"/>
      <c r="G33" s="54"/>
    </row>
    <row r="34" spans="1:8" ht="24.95" customHeight="1">
      <c r="A34" s="266"/>
      <c r="B34" s="271"/>
      <c r="C34" s="271"/>
      <c r="D34" s="271"/>
      <c r="E34" s="271"/>
      <c r="F34" s="271"/>
      <c r="G34" s="271"/>
    </row>
    <row r="35" spans="1:8" ht="24.95" customHeight="1">
      <c r="A35" s="401"/>
      <c r="B35" s="618" t="s">
        <v>211</v>
      </c>
      <c r="C35" s="619"/>
      <c r="D35" s="618" t="s">
        <v>212</v>
      </c>
      <c r="E35" s="619"/>
      <c r="F35" s="646" t="s">
        <v>213</v>
      </c>
      <c r="G35" s="647"/>
    </row>
    <row r="36" spans="1:8" ht="24.95" customHeight="1">
      <c r="A36" s="415" t="s">
        <v>7</v>
      </c>
      <c r="B36" s="671" t="s">
        <v>8</v>
      </c>
      <c r="C36" s="671" t="s">
        <v>9</v>
      </c>
      <c r="D36" s="671" t="s">
        <v>8</v>
      </c>
      <c r="E36" s="671" t="s">
        <v>144</v>
      </c>
      <c r="F36" s="671" t="s">
        <v>41</v>
      </c>
      <c r="G36" s="673" t="s">
        <v>88</v>
      </c>
    </row>
    <row r="37" spans="1:8" ht="24.95" customHeight="1">
      <c r="A37" s="404"/>
      <c r="B37" s="674" t="s">
        <v>10</v>
      </c>
      <c r="C37" s="674" t="s">
        <v>10</v>
      </c>
      <c r="D37" s="674" t="s">
        <v>10</v>
      </c>
      <c r="E37" s="674" t="s">
        <v>10</v>
      </c>
      <c r="F37" s="674" t="s">
        <v>89</v>
      </c>
      <c r="G37" s="676" t="s">
        <v>89</v>
      </c>
    </row>
    <row r="38" spans="1:8" ht="18.75">
      <c r="A38" s="27"/>
      <c r="B38" s="28"/>
      <c r="C38" s="28"/>
      <c r="D38" s="28"/>
      <c r="E38" s="28"/>
      <c r="F38" s="28"/>
      <c r="G38" s="28"/>
    </row>
    <row r="39" spans="1:8" s="506" customFormat="1" ht="35.1" customHeight="1">
      <c r="A39" s="496" t="s">
        <v>189</v>
      </c>
      <c r="B39" s="446" t="s">
        <v>201</v>
      </c>
      <c r="C39" s="446" t="s">
        <v>201</v>
      </c>
      <c r="D39" s="446" t="s">
        <v>201</v>
      </c>
      <c r="E39" s="446" t="s">
        <v>201</v>
      </c>
      <c r="F39" s="446" t="s">
        <v>201</v>
      </c>
      <c r="G39" s="446" t="s">
        <v>201</v>
      </c>
      <c r="H39" s="505"/>
    </row>
    <row r="40" spans="1:8" s="506" customFormat="1" ht="35.1" customHeight="1">
      <c r="A40" s="497"/>
      <c r="B40" s="446"/>
      <c r="C40" s="446"/>
      <c r="D40" s="446"/>
      <c r="E40" s="446"/>
      <c r="F40" s="446"/>
      <c r="G40" s="446"/>
      <c r="H40" s="505"/>
    </row>
    <row r="41" spans="1:8" s="506" customFormat="1" ht="35.1" customHeight="1">
      <c r="A41" s="496" t="s">
        <v>190</v>
      </c>
      <c r="B41" s="480" t="s">
        <v>201</v>
      </c>
      <c r="C41" s="480" t="s">
        <v>201</v>
      </c>
      <c r="D41" s="446" t="s">
        <v>201</v>
      </c>
      <c r="E41" s="446" t="s">
        <v>201</v>
      </c>
      <c r="F41" s="446" t="s">
        <v>201</v>
      </c>
      <c r="G41" s="480" t="s">
        <v>201</v>
      </c>
      <c r="H41" s="505"/>
    </row>
    <row r="42" spans="1:8" s="506" customFormat="1" ht="35.1" customHeight="1">
      <c r="A42" s="496" t="s">
        <v>191</v>
      </c>
      <c r="B42" s="446"/>
      <c r="C42" s="446"/>
      <c r="D42" s="446"/>
      <c r="E42" s="446"/>
      <c r="F42" s="446"/>
      <c r="G42" s="446"/>
      <c r="H42" s="505"/>
    </row>
    <row r="43" spans="1:8" s="506" customFormat="1" ht="35.1" customHeight="1">
      <c r="A43" s="497"/>
      <c r="B43" s="446"/>
      <c r="C43" s="446"/>
      <c r="D43" s="446"/>
      <c r="E43" s="446"/>
      <c r="F43" s="446"/>
      <c r="G43" s="446"/>
      <c r="H43" s="505"/>
    </row>
    <row r="44" spans="1:8" s="506" customFormat="1" ht="35.1" customHeight="1">
      <c r="A44" s="496" t="s">
        <v>192</v>
      </c>
      <c r="B44" s="480" t="s">
        <v>201</v>
      </c>
      <c r="C44" s="480" t="s">
        <v>201</v>
      </c>
      <c r="D44" s="446" t="s">
        <v>201</v>
      </c>
      <c r="E44" s="446" t="s">
        <v>201</v>
      </c>
      <c r="F44" s="446" t="s">
        <v>201</v>
      </c>
      <c r="G44" s="446" t="s">
        <v>201</v>
      </c>
      <c r="H44" s="505"/>
    </row>
    <row r="45" spans="1:8" s="506" customFormat="1" ht="35.1" customHeight="1">
      <c r="A45" s="497"/>
      <c r="B45" s="510"/>
      <c r="C45" s="510"/>
      <c r="D45" s="510"/>
      <c r="E45" s="510"/>
      <c r="F45" s="446"/>
      <c r="G45" s="446"/>
      <c r="H45" s="505"/>
    </row>
    <row r="46" spans="1:8" s="506" customFormat="1" ht="35.1" customHeight="1">
      <c r="A46" s="494" t="s">
        <v>314</v>
      </c>
      <c r="B46" s="495" t="s">
        <v>201</v>
      </c>
      <c r="C46" s="513">
        <v>128144.4436</v>
      </c>
      <c r="D46" s="513">
        <v>146476.1501</v>
      </c>
      <c r="E46" s="513">
        <v>138709.3897</v>
      </c>
      <c r="F46" s="513">
        <v>173972.65349999999</v>
      </c>
      <c r="G46" s="513">
        <v>166253.8199</v>
      </c>
      <c r="H46" s="505"/>
    </row>
    <row r="47" spans="1:8" ht="15" customHeight="1">
      <c r="A47" s="31"/>
      <c r="B47" s="54"/>
      <c r="C47" s="54"/>
      <c r="D47" s="54"/>
      <c r="E47" s="54"/>
      <c r="F47" s="54"/>
      <c r="G47" s="54"/>
    </row>
    <row r="48" spans="1:8" ht="20.100000000000001" customHeight="1">
      <c r="A48" s="511" t="s">
        <v>203</v>
      </c>
      <c r="B48" s="271"/>
      <c r="C48" s="271"/>
      <c r="D48" s="271"/>
      <c r="E48" s="271"/>
      <c r="F48" s="271"/>
      <c r="G48" s="239" t="s">
        <v>117</v>
      </c>
    </row>
    <row r="49" spans="1:7" ht="20.100000000000001" customHeight="1">
      <c r="A49" s="238" t="s">
        <v>234</v>
      </c>
      <c r="B49" s="271"/>
      <c r="C49" s="271"/>
      <c r="D49" s="271"/>
      <c r="E49" s="271"/>
      <c r="F49" s="271"/>
      <c r="G49" s="512"/>
    </row>
    <row r="50" spans="1:7" ht="20.100000000000001" customHeight="1">
      <c r="A50" s="238"/>
      <c r="B50" s="271"/>
      <c r="C50" s="271"/>
      <c r="D50" s="271"/>
      <c r="E50" s="271"/>
      <c r="F50" s="271"/>
      <c r="G50" s="512"/>
    </row>
    <row r="51" spans="1:7" s="78" customFormat="1" ht="20.100000000000001" customHeight="1"/>
    <row r="52" spans="1:7" ht="20.100000000000001" customHeight="1">
      <c r="A52" s="615">
        <v>194</v>
      </c>
      <c r="B52" s="615"/>
      <c r="C52" s="615"/>
      <c r="D52" s="615"/>
      <c r="E52" s="615"/>
      <c r="F52" s="615"/>
      <c r="G52" s="615"/>
    </row>
    <row r="53" spans="1:7" ht="20.100000000000001" customHeight="1"/>
    <row r="54" spans="1:7" ht="20.100000000000001" customHeight="1"/>
    <row r="55" spans="1:7" ht="20.100000000000001" customHeight="1"/>
  </sheetData>
  <mergeCells count="12">
    <mergeCell ref="B35:C35"/>
    <mergeCell ref="D35:E35"/>
    <mergeCell ref="F35:G35"/>
    <mergeCell ref="A52:G52"/>
    <mergeCell ref="A3:G3"/>
    <mergeCell ref="A4:G4"/>
    <mergeCell ref="B7:C7"/>
    <mergeCell ref="D7:E7"/>
    <mergeCell ref="F7:G7"/>
    <mergeCell ref="B21:C21"/>
    <mergeCell ref="D21:E21"/>
    <mergeCell ref="F21:G2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F0"/>
  </sheetPr>
  <dimension ref="A1:H55"/>
  <sheetViews>
    <sheetView showGridLines="0" view="pageBreakPreview" topLeftCell="A37" zoomScaleNormal="70" zoomScaleSheetLayoutView="100" workbookViewId="0">
      <selection activeCell="B36" sqref="B36:G37"/>
    </sheetView>
  </sheetViews>
  <sheetFormatPr defaultColWidth="9.625" defaultRowHeight="12.75"/>
  <cols>
    <col min="1" max="1" width="50.625" style="21" customWidth="1"/>
    <col min="2" max="7" width="16.625" style="20" customWidth="1"/>
    <col min="8" max="8" width="9.625" style="78"/>
    <col min="9" max="9" width="1.625" style="20" customWidth="1"/>
    <col min="10" max="252" width="9.625" style="20"/>
    <col min="253" max="253" width="48.125" style="20" customWidth="1"/>
    <col min="254" max="263" width="13.125" style="20" customWidth="1"/>
    <col min="264" max="264" width="9.625" style="20"/>
    <col min="265" max="265" width="1.625" style="20" customWidth="1"/>
    <col min="266" max="508" width="9.625" style="20"/>
    <col min="509" max="509" width="48.125" style="20" customWidth="1"/>
    <col min="510" max="519" width="13.125" style="20" customWidth="1"/>
    <col min="520" max="520" width="9.625" style="20"/>
    <col min="521" max="521" width="1.625" style="20" customWidth="1"/>
    <col min="522" max="764" width="9.625" style="20"/>
    <col min="765" max="765" width="48.125" style="20" customWidth="1"/>
    <col min="766" max="775" width="13.125" style="20" customWidth="1"/>
    <col min="776" max="776" width="9.625" style="20"/>
    <col min="777" max="777" width="1.625" style="20" customWidth="1"/>
    <col min="778" max="1020" width="9.625" style="20"/>
    <col min="1021" max="1021" width="48.125" style="20" customWidth="1"/>
    <col min="1022" max="1031" width="13.125" style="20" customWidth="1"/>
    <col min="1032" max="1032" width="9.625" style="20"/>
    <col min="1033" max="1033" width="1.625" style="20" customWidth="1"/>
    <col min="1034" max="1276" width="9.625" style="20"/>
    <col min="1277" max="1277" width="48.125" style="20" customWidth="1"/>
    <col min="1278" max="1287" width="13.125" style="20" customWidth="1"/>
    <col min="1288" max="1288" width="9.625" style="20"/>
    <col min="1289" max="1289" width="1.625" style="20" customWidth="1"/>
    <col min="1290" max="1532" width="9.625" style="20"/>
    <col min="1533" max="1533" width="48.125" style="20" customWidth="1"/>
    <col min="1534" max="1543" width="13.125" style="20" customWidth="1"/>
    <col min="1544" max="1544" width="9.625" style="20"/>
    <col min="1545" max="1545" width="1.625" style="20" customWidth="1"/>
    <col min="1546" max="1788" width="9.625" style="20"/>
    <col min="1789" max="1789" width="48.125" style="20" customWidth="1"/>
    <col min="1790" max="1799" width="13.125" style="20" customWidth="1"/>
    <col min="1800" max="1800" width="9.625" style="20"/>
    <col min="1801" max="1801" width="1.625" style="20" customWidth="1"/>
    <col min="1802" max="2044" width="9.625" style="20"/>
    <col min="2045" max="2045" width="48.125" style="20" customWidth="1"/>
    <col min="2046" max="2055" width="13.125" style="20" customWidth="1"/>
    <col min="2056" max="2056" width="9.625" style="20"/>
    <col min="2057" max="2057" width="1.625" style="20" customWidth="1"/>
    <col min="2058" max="2300" width="9.625" style="20"/>
    <col min="2301" max="2301" width="48.125" style="20" customWidth="1"/>
    <col min="2302" max="2311" width="13.125" style="20" customWidth="1"/>
    <col min="2312" max="2312" width="9.625" style="20"/>
    <col min="2313" max="2313" width="1.625" style="20" customWidth="1"/>
    <col min="2314" max="2556" width="9.625" style="20"/>
    <col min="2557" max="2557" width="48.125" style="20" customWidth="1"/>
    <col min="2558" max="2567" width="13.125" style="20" customWidth="1"/>
    <col min="2568" max="2568" width="9.625" style="20"/>
    <col min="2569" max="2569" width="1.625" style="20" customWidth="1"/>
    <col min="2570" max="2812" width="9.625" style="20"/>
    <col min="2813" max="2813" width="48.125" style="20" customWidth="1"/>
    <col min="2814" max="2823" width="13.125" style="20" customWidth="1"/>
    <col min="2824" max="2824" width="9.625" style="20"/>
    <col min="2825" max="2825" width="1.625" style="20" customWidth="1"/>
    <col min="2826" max="3068" width="9.625" style="20"/>
    <col min="3069" max="3069" width="48.125" style="20" customWidth="1"/>
    <col min="3070" max="3079" width="13.125" style="20" customWidth="1"/>
    <col min="3080" max="3080" width="9.625" style="20"/>
    <col min="3081" max="3081" width="1.625" style="20" customWidth="1"/>
    <col min="3082" max="3324" width="9.625" style="20"/>
    <col min="3325" max="3325" width="48.125" style="20" customWidth="1"/>
    <col min="3326" max="3335" width="13.125" style="20" customWidth="1"/>
    <col min="3336" max="3336" width="9.625" style="20"/>
    <col min="3337" max="3337" width="1.625" style="20" customWidth="1"/>
    <col min="3338" max="3580" width="9.625" style="20"/>
    <col min="3581" max="3581" width="48.125" style="20" customWidth="1"/>
    <col min="3582" max="3591" width="13.125" style="20" customWidth="1"/>
    <col min="3592" max="3592" width="9.625" style="20"/>
    <col min="3593" max="3593" width="1.625" style="20" customWidth="1"/>
    <col min="3594" max="3836" width="9.625" style="20"/>
    <col min="3837" max="3837" width="48.125" style="20" customWidth="1"/>
    <col min="3838" max="3847" width="13.125" style="20" customWidth="1"/>
    <col min="3848" max="3848" width="9.625" style="20"/>
    <col min="3849" max="3849" width="1.625" style="20" customWidth="1"/>
    <col min="3850" max="4092" width="9.625" style="20"/>
    <col min="4093" max="4093" width="48.125" style="20" customWidth="1"/>
    <col min="4094" max="4103" width="13.125" style="20" customWidth="1"/>
    <col min="4104" max="4104" width="9.625" style="20"/>
    <col min="4105" max="4105" width="1.625" style="20" customWidth="1"/>
    <col min="4106" max="4348" width="9.625" style="20"/>
    <col min="4349" max="4349" width="48.125" style="20" customWidth="1"/>
    <col min="4350" max="4359" width="13.125" style="20" customWidth="1"/>
    <col min="4360" max="4360" width="9.625" style="20"/>
    <col min="4361" max="4361" width="1.625" style="20" customWidth="1"/>
    <col min="4362" max="4604" width="9.625" style="20"/>
    <col min="4605" max="4605" width="48.125" style="20" customWidth="1"/>
    <col min="4606" max="4615" width="13.125" style="20" customWidth="1"/>
    <col min="4616" max="4616" width="9.625" style="20"/>
    <col min="4617" max="4617" width="1.625" style="20" customWidth="1"/>
    <col min="4618" max="4860" width="9.625" style="20"/>
    <col min="4861" max="4861" width="48.125" style="20" customWidth="1"/>
    <col min="4862" max="4871" width="13.125" style="20" customWidth="1"/>
    <col min="4872" max="4872" width="9.625" style="20"/>
    <col min="4873" max="4873" width="1.625" style="20" customWidth="1"/>
    <col min="4874" max="5116" width="9.625" style="20"/>
    <col min="5117" max="5117" width="48.125" style="20" customWidth="1"/>
    <col min="5118" max="5127" width="13.125" style="20" customWidth="1"/>
    <col min="5128" max="5128" width="9.625" style="20"/>
    <col min="5129" max="5129" width="1.625" style="20" customWidth="1"/>
    <col min="5130" max="5372" width="9.625" style="20"/>
    <col min="5373" max="5373" width="48.125" style="20" customWidth="1"/>
    <col min="5374" max="5383" width="13.125" style="20" customWidth="1"/>
    <col min="5384" max="5384" width="9.625" style="20"/>
    <col min="5385" max="5385" width="1.625" style="20" customWidth="1"/>
    <col min="5386" max="5628" width="9.625" style="20"/>
    <col min="5629" max="5629" width="48.125" style="20" customWidth="1"/>
    <col min="5630" max="5639" width="13.125" style="20" customWidth="1"/>
    <col min="5640" max="5640" width="9.625" style="20"/>
    <col min="5641" max="5641" width="1.625" style="20" customWidth="1"/>
    <col min="5642" max="5884" width="9.625" style="20"/>
    <col min="5885" max="5885" width="48.125" style="20" customWidth="1"/>
    <col min="5886" max="5895" width="13.125" style="20" customWidth="1"/>
    <col min="5896" max="5896" width="9.625" style="20"/>
    <col min="5897" max="5897" width="1.625" style="20" customWidth="1"/>
    <col min="5898" max="6140" width="9.625" style="20"/>
    <col min="6141" max="6141" width="48.125" style="20" customWidth="1"/>
    <col min="6142" max="6151" width="13.125" style="20" customWidth="1"/>
    <col min="6152" max="6152" width="9.625" style="20"/>
    <col min="6153" max="6153" width="1.625" style="20" customWidth="1"/>
    <col min="6154" max="6396" width="9.625" style="20"/>
    <col min="6397" max="6397" width="48.125" style="20" customWidth="1"/>
    <col min="6398" max="6407" width="13.125" style="20" customWidth="1"/>
    <col min="6408" max="6408" width="9.625" style="20"/>
    <col min="6409" max="6409" width="1.625" style="20" customWidth="1"/>
    <col min="6410" max="6652" width="9.625" style="20"/>
    <col min="6653" max="6653" width="48.125" style="20" customWidth="1"/>
    <col min="6654" max="6663" width="13.125" style="20" customWidth="1"/>
    <col min="6664" max="6664" width="9.625" style="20"/>
    <col min="6665" max="6665" width="1.625" style="20" customWidth="1"/>
    <col min="6666" max="6908" width="9.625" style="20"/>
    <col min="6909" max="6909" width="48.125" style="20" customWidth="1"/>
    <col min="6910" max="6919" width="13.125" style="20" customWidth="1"/>
    <col min="6920" max="6920" width="9.625" style="20"/>
    <col min="6921" max="6921" width="1.625" style="20" customWidth="1"/>
    <col min="6922" max="7164" width="9.625" style="20"/>
    <col min="7165" max="7165" width="48.125" style="20" customWidth="1"/>
    <col min="7166" max="7175" width="13.125" style="20" customWidth="1"/>
    <col min="7176" max="7176" width="9.625" style="20"/>
    <col min="7177" max="7177" width="1.625" style="20" customWidth="1"/>
    <col min="7178" max="7420" width="9.625" style="20"/>
    <col min="7421" max="7421" width="48.125" style="20" customWidth="1"/>
    <col min="7422" max="7431" width="13.125" style="20" customWidth="1"/>
    <col min="7432" max="7432" width="9.625" style="20"/>
    <col min="7433" max="7433" width="1.625" style="20" customWidth="1"/>
    <col min="7434" max="7676" width="9.625" style="20"/>
    <col min="7677" max="7677" width="48.125" style="20" customWidth="1"/>
    <col min="7678" max="7687" width="13.125" style="20" customWidth="1"/>
    <col min="7688" max="7688" width="9.625" style="20"/>
    <col min="7689" max="7689" width="1.625" style="20" customWidth="1"/>
    <col min="7690" max="7932" width="9.625" style="20"/>
    <col min="7933" max="7933" width="48.125" style="20" customWidth="1"/>
    <col min="7934" max="7943" width="13.125" style="20" customWidth="1"/>
    <col min="7944" max="7944" width="9.625" style="20"/>
    <col min="7945" max="7945" width="1.625" style="20" customWidth="1"/>
    <col min="7946" max="8188" width="9.625" style="20"/>
    <col min="8189" max="8189" width="48.125" style="20" customWidth="1"/>
    <col min="8190" max="8199" width="13.125" style="20" customWidth="1"/>
    <col min="8200" max="8200" width="9.625" style="20"/>
    <col min="8201" max="8201" width="1.625" style="20" customWidth="1"/>
    <col min="8202" max="8444" width="9.625" style="20"/>
    <col min="8445" max="8445" width="48.125" style="20" customWidth="1"/>
    <col min="8446" max="8455" width="13.125" style="20" customWidth="1"/>
    <col min="8456" max="8456" width="9.625" style="20"/>
    <col min="8457" max="8457" width="1.625" style="20" customWidth="1"/>
    <col min="8458" max="8700" width="9.625" style="20"/>
    <col min="8701" max="8701" width="48.125" style="20" customWidth="1"/>
    <col min="8702" max="8711" width="13.125" style="20" customWidth="1"/>
    <col min="8712" max="8712" width="9.625" style="20"/>
    <col min="8713" max="8713" width="1.625" style="20" customWidth="1"/>
    <col min="8714" max="8956" width="9.625" style="20"/>
    <col min="8957" max="8957" width="48.125" style="20" customWidth="1"/>
    <col min="8958" max="8967" width="13.125" style="20" customWidth="1"/>
    <col min="8968" max="8968" width="9.625" style="20"/>
    <col min="8969" max="8969" width="1.625" style="20" customWidth="1"/>
    <col min="8970" max="9212" width="9.625" style="20"/>
    <col min="9213" max="9213" width="48.125" style="20" customWidth="1"/>
    <col min="9214" max="9223" width="13.125" style="20" customWidth="1"/>
    <col min="9224" max="9224" width="9.625" style="20"/>
    <col min="9225" max="9225" width="1.625" style="20" customWidth="1"/>
    <col min="9226" max="9468" width="9.625" style="20"/>
    <col min="9469" max="9469" width="48.125" style="20" customWidth="1"/>
    <col min="9470" max="9479" width="13.125" style="20" customWidth="1"/>
    <col min="9480" max="9480" width="9.625" style="20"/>
    <col min="9481" max="9481" width="1.625" style="20" customWidth="1"/>
    <col min="9482" max="9724" width="9.625" style="20"/>
    <col min="9725" max="9725" width="48.125" style="20" customWidth="1"/>
    <col min="9726" max="9735" width="13.125" style="20" customWidth="1"/>
    <col min="9736" max="9736" width="9.625" style="20"/>
    <col min="9737" max="9737" width="1.625" style="20" customWidth="1"/>
    <col min="9738" max="9980" width="9.625" style="20"/>
    <col min="9981" max="9981" width="48.125" style="20" customWidth="1"/>
    <col min="9982" max="9991" width="13.125" style="20" customWidth="1"/>
    <col min="9992" max="9992" width="9.625" style="20"/>
    <col min="9993" max="9993" width="1.625" style="20" customWidth="1"/>
    <col min="9994" max="10236" width="9.625" style="20"/>
    <col min="10237" max="10237" width="48.125" style="20" customWidth="1"/>
    <col min="10238" max="10247" width="13.125" style="20" customWidth="1"/>
    <col min="10248" max="10248" width="9.625" style="20"/>
    <col min="10249" max="10249" width="1.625" style="20" customWidth="1"/>
    <col min="10250" max="10492" width="9.625" style="20"/>
    <col min="10493" max="10493" width="48.125" style="20" customWidth="1"/>
    <col min="10494" max="10503" width="13.125" style="20" customWidth="1"/>
    <col min="10504" max="10504" width="9.625" style="20"/>
    <col min="10505" max="10505" width="1.625" style="20" customWidth="1"/>
    <col min="10506" max="10748" width="9.625" style="20"/>
    <col min="10749" max="10749" width="48.125" style="20" customWidth="1"/>
    <col min="10750" max="10759" width="13.125" style="20" customWidth="1"/>
    <col min="10760" max="10760" width="9.625" style="20"/>
    <col min="10761" max="10761" width="1.625" style="20" customWidth="1"/>
    <col min="10762" max="11004" width="9.625" style="20"/>
    <col min="11005" max="11005" width="48.125" style="20" customWidth="1"/>
    <col min="11006" max="11015" width="13.125" style="20" customWidth="1"/>
    <col min="11016" max="11016" width="9.625" style="20"/>
    <col min="11017" max="11017" width="1.625" style="20" customWidth="1"/>
    <col min="11018" max="11260" width="9.625" style="20"/>
    <col min="11261" max="11261" width="48.125" style="20" customWidth="1"/>
    <col min="11262" max="11271" width="13.125" style="20" customWidth="1"/>
    <col min="11272" max="11272" width="9.625" style="20"/>
    <col min="11273" max="11273" width="1.625" style="20" customWidth="1"/>
    <col min="11274" max="11516" width="9.625" style="20"/>
    <col min="11517" max="11517" width="48.125" style="20" customWidth="1"/>
    <col min="11518" max="11527" width="13.125" style="20" customWidth="1"/>
    <col min="11528" max="11528" width="9.625" style="20"/>
    <col min="11529" max="11529" width="1.625" style="20" customWidth="1"/>
    <col min="11530" max="11772" width="9.625" style="20"/>
    <col min="11773" max="11773" width="48.125" style="20" customWidth="1"/>
    <col min="11774" max="11783" width="13.125" style="20" customWidth="1"/>
    <col min="11784" max="11784" width="9.625" style="20"/>
    <col min="11785" max="11785" width="1.625" style="20" customWidth="1"/>
    <col min="11786" max="12028" width="9.625" style="20"/>
    <col min="12029" max="12029" width="48.125" style="20" customWidth="1"/>
    <col min="12030" max="12039" width="13.125" style="20" customWidth="1"/>
    <col min="12040" max="12040" width="9.625" style="20"/>
    <col min="12041" max="12041" width="1.625" style="20" customWidth="1"/>
    <col min="12042" max="12284" width="9.625" style="20"/>
    <col min="12285" max="12285" width="48.125" style="20" customWidth="1"/>
    <col min="12286" max="12295" width="13.125" style="20" customWidth="1"/>
    <col min="12296" max="12296" width="9.625" style="20"/>
    <col min="12297" max="12297" width="1.625" style="20" customWidth="1"/>
    <col min="12298" max="12540" width="9.625" style="20"/>
    <col min="12541" max="12541" width="48.125" style="20" customWidth="1"/>
    <col min="12542" max="12551" width="13.125" style="20" customWidth="1"/>
    <col min="12552" max="12552" width="9.625" style="20"/>
    <col min="12553" max="12553" width="1.625" style="20" customWidth="1"/>
    <col min="12554" max="12796" width="9.625" style="20"/>
    <col min="12797" max="12797" width="48.125" style="20" customWidth="1"/>
    <col min="12798" max="12807" width="13.125" style="20" customWidth="1"/>
    <col min="12808" max="12808" width="9.625" style="20"/>
    <col min="12809" max="12809" width="1.625" style="20" customWidth="1"/>
    <col min="12810" max="13052" width="9.625" style="20"/>
    <col min="13053" max="13053" width="48.125" style="20" customWidth="1"/>
    <col min="13054" max="13063" width="13.125" style="20" customWidth="1"/>
    <col min="13064" max="13064" width="9.625" style="20"/>
    <col min="13065" max="13065" width="1.625" style="20" customWidth="1"/>
    <col min="13066" max="13308" width="9.625" style="20"/>
    <col min="13309" max="13309" width="48.125" style="20" customWidth="1"/>
    <col min="13310" max="13319" width="13.125" style="20" customWidth="1"/>
    <col min="13320" max="13320" width="9.625" style="20"/>
    <col min="13321" max="13321" width="1.625" style="20" customWidth="1"/>
    <col min="13322" max="13564" width="9.625" style="20"/>
    <col min="13565" max="13565" width="48.125" style="20" customWidth="1"/>
    <col min="13566" max="13575" width="13.125" style="20" customWidth="1"/>
    <col min="13576" max="13576" width="9.625" style="20"/>
    <col min="13577" max="13577" width="1.625" style="20" customWidth="1"/>
    <col min="13578" max="13820" width="9.625" style="20"/>
    <col min="13821" max="13821" width="48.125" style="20" customWidth="1"/>
    <col min="13822" max="13831" width="13.125" style="20" customWidth="1"/>
    <col min="13832" max="13832" width="9.625" style="20"/>
    <col min="13833" max="13833" width="1.625" style="20" customWidth="1"/>
    <col min="13834" max="14076" width="9.625" style="20"/>
    <col min="14077" max="14077" width="48.125" style="20" customWidth="1"/>
    <col min="14078" max="14087" width="13.125" style="20" customWidth="1"/>
    <col min="14088" max="14088" width="9.625" style="20"/>
    <col min="14089" max="14089" width="1.625" style="20" customWidth="1"/>
    <col min="14090" max="14332" width="9.625" style="20"/>
    <col min="14333" max="14333" width="48.125" style="20" customWidth="1"/>
    <col min="14334" max="14343" width="13.125" style="20" customWidth="1"/>
    <col min="14344" max="14344" width="9.625" style="20"/>
    <col min="14345" max="14345" width="1.625" style="20" customWidth="1"/>
    <col min="14346" max="14588" width="9.625" style="20"/>
    <col min="14589" max="14589" width="48.125" style="20" customWidth="1"/>
    <col min="14590" max="14599" width="13.125" style="20" customWidth="1"/>
    <col min="14600" max="14600" width="9.625" style="20"/>
    <col min="14601" max="14601" width="1.625" style="20" customWidth="1"/>
    <col min="14602" max="14844" width="9.625" style="20"/>
    <col min="14845" max="14845" width="48.125" style="20" customWidth="1"/>
    <col min="14846" max="14855" width="13.125" style="20" customWidth="1"/>
    <col min="14856" max="14856" width="9.625" style="20"/>
    <col min="14857" max="14857" width="1.625" style="20" customWidth="1"/>
    <col min="14858" max="15100" width="9.625" style="20"/>
    <col min="15101" max="15101" width="48.125" style="20" customWidth="1"/>
    <col min="15102" max="15111" width="13.125" style="20" customWidth="1"/>
    <col min="15112" max="15112" width="9.625" style="20"/>
    <col min="15113" max="15113" width="1.625" style="20" customWidth="1"/>
    <col min="15114" max="15356" width="9.625" style="20"/>
    <col min="15357" max="15357" width="48.125" style="20" customWidth="1"/>
    <col min="15358" max="15367" width="13.125" style="20" customWidth="1"/>
    <col min="15368" max="15368" width="9.625" style="20"/>
    <col min="15369" max="15369" width="1.625" style="20" customWidth="1"/>
    <col min="15370" max="15612" width="9.625" style="20"/>
    <col min="15613" max="15613" width="48.125" style="20" customWidth="1"/>
    <col min="15614" max="15623" width="13.125" style="20" customWidth="1"/>
    <col min="15624" max="15624" width="9.625" style="20"/>
    <col min="15625" max="15625" width="1.625" style="20" customWidth="1"/>
    <col min="15626" max="15868" width="9.625" style="20"/>
    <col min="15869" max="15869" width="48.125" style="20" customWidth="1"/>
    <col min="15870" max="15879" width="13.125" style="20" customWidth="1"/>
    <col min="15880" max="15880" width="9.625" style="20"/>
    <col min="15881" max="15881" width="1.625" style="20" customWidth="1"/>
    <col min="15882" max="16124" width="9.625" style="20"/>
    <col min="16125" max="16125" width="48.125" style="20" customWidth="1"/>
    <col min="16126" max="16135" width="13.125" style="20" customWidth="1"/>
    <col min="16136" max="16136" width="9.625" style="20"/>
    <col min="16137" max="16137" width="1.625" style="20" customWidth="1"/>
    <col min="16138" max="16384" width="9.625" style="20"/>
  </cols>
  <sheetData>
    <row r="1" spans="1:8" ht="20.100000000000001" customHeight="1">
      <c r="A1" s="59"/>
      <c r="B1" s="24" t="s">
        <v>0</v>
      </c>
      <c r="C1" s="57" t="s">
        <v>0</v>
      </c>
      <c r="F1" s="24" t="s">
        <v>0</v>
      </c>
    </row>
    <row r="2" spans="1:8" ht="20.100000000000001" customHeight="1"/>
    <row r="3" spans="1:8" ht="24.95" customHeight="1">
      <c r="A3" s="617" t="s">
        <v>250</v>
      </c>
      <c r="B3" s="617"/>
      <c r="C3" s="617"/>
      <c r="D3" s="617"/>
      <c r="E3" s="617"/>
      <c r="F3" s="617"/>
      <c r="G3" s="617"/>
    </row>
    <row r="4" spans="1:8" ht="24.95" customHeight="1">
      <c r="A4" s="617" t="s">
        <v>237</v>
      </c>
      <c r="B4" s="617"/>
      <c r="C4" s="617"/>
      <c r="D4" s="617" t="s">
        <v>0</v>
      </c>
      <c r="E4" s="617"/>
      <c r="F4" s="617"/>
      <c r="G4" s="617"/>
    </row>
    <row r="5" spans="1:8" ht="20.100000000000001" customHeight="1">
      <c r="A5" s="462"/>
      <c r="B5" s="462"/>
      <c r="C5" s="462"/>
      <c r="D5" s="462"/>
      <c r="E5" s="462"/>
      <c r="F5" s="462"/>
      <c r="G5" s="462"/>
    </row>
    <row r="6" spans="1:8" ht="20.100000000000001" customHeight="1">
      <c r="G6" s="88" t="s">
        <v>1</v>
      </c>
    </row>
    <row r="7" spans="1:8" ht="24.95" customHeight="1">
      <c r="A7" s="401"/>
      <c r="B7" s="648" t="s">
        <v>214</v>
      </c>
      <c r="C7" s="649"/>
      <c r="D7" s="648" t="s">
        <v>215</v>
      </c>
      <c r="E7" s="649"/>
      <c r="F7" s="646" t="s">
        <v>216</v>
      </c>
      <c r="G7" s="647"/>
    </row>
    <row r="8" spans="1:8" ht="24.95" customHeight="1">
      <c r="A8" s="415" t="s">
        <v>7</v>
      </c>
      <c r="B8" s="671" t="s">
        <v>8</v>
      </c>
      <c r="C8" s="671" t="s">
        <v>9</v>
      </c>
      <c r="D8" s="671" t="s">
        <v>8</v>
      </c>
      <c r="E8" s="671" t="s">
        <v>9</v>
      </c>
      <c r="F8" s="671" t="s">
        <v>8</v>
      </c>
      <c r="G8" s="673" t="s">
        <v>9</v>
      </c>
    </row>
    <row r="9" spans="1:8" ht="24.95" customHeight="1">
      <c r="A9" s="404"/>
      <c r="B9" s="674" t="s">
        <v>10</v>
      </c>
      <c r="C9" s="674" t="s">
        <v>10</v>
      </c>
      <c r="D9" s="674" t="s">
        <v>10</v>
      </c>
      <c r="E9" s="674" t="s">
        <v>10</v>
      </c>
      <c r="F9" s="674" t="s">
        <v>10</v>
      </c>
      <c r="G9" s="676" t="s">
        <v>10</v>
      </c>
    </row>
    <row r="10" spans="1:8" ht="18" customHeight="1">
      <c r="A10" s="27"/>
      <c r="B10" s="28"/>
      <c r="C10" s="28"/>
      <c r="D10" s="28"/>
      <c r="E10" s="28"/>
      <c r="F10" s="28"/>
      <c r="G10" s="28"/>
    </row>
    <row r="11" spans="1:8" s="453" customFormat="1" ht="35.1" customHeight="1">
      <c r="A11" s="496" t="s">
        <v>189</v>
      </c>
      <c r="B11" s="480" t="s">
        <v>201</v>
      </c>
      <c r="C11" s="480" t="s">
        <v>201</v>
      </c>
      <c r="D11" s="480" t="s">
        <v>201</v>
      </c>
      <c r="E11" s="480" t="s">
        <v>201</v>
      </c>
      <c r="F11" s="446" t="s">
        <v>201</v>
      </c>
      <c r="G11" s="446" t="s">
        <v>201</v>
      </c>
      <c r="H11" s="452"/>
    </row>
    <row r="12" spans="1:8" s="453" customFormat="1" ht="35.1" customHeight="1">
      <c r="A12" s="497"/>
      <c r="B12" s="514"/>
      <c r="C12" s="514"/>
      <c r="D12" s="514"/>
      <c r="E12" s="514"/>
      <c r="F12" s="514"/>
      <c r="G12" s="514"/>
      <c r="H12" s="452"/>
    </row>
    <row r="13" spans="1:8" s="453" customFormat="1" ht="35.1" customHeight="1">
      <c r="A13" s="496" t="s">
        <v>190</v>
      </c>
      <c r="B13" s="480" t="s">
        <v>201</v>
      </c>
      <c r="C13" s="480" t="s">
        <v>201</v>
      </c>
      <c r="D13" s="480" t="s">
        <v>201</v>
      </c>
      <c r="E13" s="480" t="s">
        <v>201</v>
      </c>
      <c r="F13" s="480" t="s">
        <v>201</v>
      </c>
      <c r="G13" s="480" t="s">
        <v>201</v>
      </c>
      <c r="H13" s="452"/>
    </row>
    <row r="14" spans="1:8" s="453" customFormat="1" ht="35.1" customHeight="1">
      <c r="A14" s="496" t="s">
        <v>191</v>
      </c>
      <c r="B14" s="514"/>
      <c r="C14" s="514"/>
      <c r="D14" s="514"/>
      <c r="E14" s="514"/>
      <c r="F14" s="514"/>
      <c r="G14" s="514"/>
      <c r="H14" s="452"/>
    </row>
    <row r="15" spans="1:8" s="453" customFormat="1" ht="35.1" customHeight="1">
      <c r="A15" s="497"/>
      <c r="B15" s="514"/>
      <c r="C15" s="514"/>
      <c r="D15" s="514"/>
      <c r="E15" s="514"/>
      <c r="F15" s="514"/>
      <c r="G15" s="514"/>
      <c r="H15" s="452"/>
    </row>
    <row r="16" spans="1:8" s="453" customFormat="1" ht="35.1" customHeight="1">
      <c r="A16" s="496" t="s">
        <v>192</v>
      </c>
      <c r="B16" s="480" t="s">
        <v>201</v>
      </c>
      <c r="C16" s="480" t="s">
        <v>201</v>
      </c>
      <c r="D16" s="480" t="s">
        <v>201</v>
      </c>
      <c r="E16" s="480" t="s">
        <v>201</v>
      </c>
      <c r="F16" s="480" t="s">
        <v>201</v>
      </c>
      <c r="G16" s="480" t="s">
        <v>201</v>
      </c>
      <c r="H16" s="452"/>
    </row>
    <row r="17" spans="1:8" s="453" customFormat="1" ht="35.1" customHeight="1">
      <c r="A17" s="497"/>
      <c r="B17" s="514"/>
      <c r="C17" s="514"/>
      <c r="D17" s="514"/>
      <c r="E17" s="514"/>
      <c r="F17" s="514"/>
      <c r="G17" s="514"/>
      <c r="H17" s="452"/>
    </row>
    <row r="18" spans="1:8" s="453" customFormat="1" ht="35.1" customHeight="1">
      <c r="A18" s="494" t="s">
        <v>314</v>
      </c>
      <c r="B18" s="513">
        <v>201540.15270000001</v>
      </c>
      <c r="C18" s="513">
        <v>190860.49559999999</v>
      </c>
      <c r="D18" s="513">
        <v>248706.23699999999</v>
      </c>
      <c r="E18" s="513">
        <v>222758.2715</v>
      </c>
      <c r="F18" s="513">
        <v>309517.46558999998</v>
      </c>
      <c r="G18" s="513">
        <v>289987.51150000002</v>
      </c>
      <c r="H18" s="452"/>
    </row>
    <row r="19" spans="1:8" ht="15" customHeight="1">
      <c r="A19" s="31"/>
      <c r="B19" s="54"/>
      <c r="C19" s="54"/>
      <c r="D19" s="54"/>
      <c r="E19" s="54"/>
      <c r="F19" s="54"/>
      <c r="G19" s="54"/>
    </row>
    <row r="20" spans="1:8" ht="24.95" customHeight="1">
      <c r="A20" s="70"/>
      <c r="G20" s="39"/>
    </row>
    <row r="21" spans="1:8" ht="24.95" customHeight="1">
      <c r="A21" s="401"/>
      <c r="B21" s="648" t="s">
        <v>217</v>
      </c>
      <c r="C21" s="649"/>
      <c r="D21" s="648" t="s">
        <v>218</v>
      </c>
      <c r="E21" s="649"/>
      <c r="F21" s="646" t="s">
        <v>219</v>
      </c>
      <c r="G21" s="647"/>
    </row>
    <row r="22" spans="1:8" ht="24.95" customHeight="1">
      <c r="A22" s="415" t="s">
        <v>7</v>
      </c>
      <c r="B22" s="671" t="s">
        <v>8</v>
      </c>
      <c r="C22" s="671" t="s">
        <v>9</v>
      </c>
      <c r="D22" s="671" t="s">
        <v>8</v>
      </c>
      <c r="E22" s="671" t="s">
        <v>144</v>
      </c>
      <c r="F22" s="671" t="s">
        <v>41</v>
      </c>
      <c r="G22" s="673" t="s">
        <v>88</v>
      </c>
    </row>
    <row r="23" spans="1:8" ht="24.95" customHeight="1">
      <c r="A23" s="404"/>
      <c r="B23" s="674" t="s">
        <v>10</v>
      </c>
      <c r="C23" s="674" t="s">
        <v>10</v>
      </c>
      <c r="D23" s="674" t="s">
        <v>10</v>
      </c>
      <c r="E23" s="674" t="s">
        <v>10</v>
      </c>
      <c r="F23" s="674" t="s">
        <v>89</v>
      </c>
      <c r="G23" s="676" t="s">
        <v>89</v>
      </c>
    </row>
    <row r="24" spans="1:8" ht="18.75">
      <c r="A24" s="27"/>
      <c r="B24" s="28"/>
      <c r="C24" s="28"/>
      <c r="D24" s="28"/>
      <c r="E24" s="28"/>
      <c r="F24" s="28"/>
      <c r="G24" s="28"/>
    </row>
    <row r="25" spans="1:8" s="506" customFormat="1" ht="35.1" customHeight="1">
      <c r="A25" s="496" t="s">
        <v>189</v>
      </c>
      <c r="B25" s="446" t="s">
        <v>13</v>
      </c>
      <c r="C25" s="446" t="s">
        <v>13</v>
      </c>
      <c r="D25" s="446" t="s">
        <v>13</v>
      </c>
      <c r="E25" s="446" t="s">
        <v>13</v>
      </c>
      <c r="F25" s="446" t="s">
        <v>13</v>
      </c>
      <c r="G25" s="446" t="s">
        <v>13</v>
      </c>
      <c r="H25" s="505"/>
    </row>
    <row r="26" spans="1:8" s="506" customFormat="1" ht="35.1" customHeight="1">
      <c r="A26" s="497"/>
      <c r="B26" s="446"/>
      <c r="C26" s="446"/>
      <c r="D26" s="446"/>
      <c r="E26" s="446"/>
      <c r="F26" s="446"/>
      <c r="G26" s="446"/>
      <c r="H26" s="505"/>
    </row>
    <row r="27" spans="1:8" s="506" customFormat="1" ht="35.1" customHeight="1">
      <c r="A27" s="496" t="s">
        <v>190</v>
      </c>
      <c r="B27" s="480" t="s">
        <v>13</v>
      </c>
      <c r="C27" s="480" t="s">
        <v>13</v>
      </c>
      <c r="D27" s="446" t="s">
        <v>13</v>
      </c>
      <c r="E27" s="446" t="s">
        <v>13</v>
      </c>
      <c r="F27" s="446" t="s">
        <v>13</v>
      </c>
      <c r="G27" s="480" t="s">
        <v>13</v>
      </c>
      <c r="H27" s="505"/>
    </row>
    <row r="28" spans="1:8" s="506" customFormat="1" ht="35.1" customHeight="1">
      <c r="A28" s="496" t="s">
        <v>191</v>
      </c>
      <c r="B28" s="446"/>
      <c r="C28" s="446"/>
      <c r="D28" s="446"/>
      <c r="E28" s="446"/>
      <c r="F28" s="446"/>
      <c r="G28" s="446"/>
      <c r="H28" s="505"/>
    </row>
    <row r="29" spans="1:8" s="506" customFormat="1" ht="35.1" customHeight="1">
      <c r="A29" s="497"/>
      <c r="B29" s="446"/>
      <c r="C29" s="446"/>
      <c r="D29" s="446"/>
      <c r="E29" s="446"/>
      <c r="F29" s="446"/>
      <c r="G29" s="446"/>
      <c r="H29" s="505"/>
    </row>
    <row r="30" spans="1:8" s="506" customFormat="1" ht="35.1" customHeight="1">
      <c r="A30" s="496" t="s">
        <v>192</v>
      </c>
      <c r="B30" s="480" t="s">
        <v>13</v>
      </c>
      <c r="C30" s="480" t="s">
        <v>13</v>
      </c>
      <c r="D30" s="446" t="s">
        <v>13</v>
      </c>
      <c r="E30" s="446" t="s">
        <v>13</v>
      </c>
      <c r="F30" s="446" t="s">
        <v>13</v>
      </c>
      <c r="G30" s="446" t="s">
        <v>13</v>
      </c>
      <c r="H30" s="505"/>
    </row>
    <row r="31" spans="1:8" s="506" customFormat="1" ht="35.1" customHeight="1">
      <c r="A31" s="497"/>
      <c r="B31" s="510"/>
      <c r="C31" s="510"/>
      <c r="D31" s="510"/>
      <c r="E31" s="510"/>
      <c r="F31" s="446"/>
      <c r="G31" s="446"/>
      <c r="H31" s="505"/>
    </row>
    <row r="32" spans="1:8" s="506" customFormat="1" ht="35.1" customHeight="1">
      <c r="A32" s="494" t="s">
        <v>314</v>
      </c>
      <c r="B32" s="513">
        <v>380992.80576999998</v>
      </c>
      <c r="C32" s="513">
        <v>354780.37352999998</v>
      </c>
      <c r="D32" s="513">
        <v>412788.95194</v>
      </c>
      <c r="E32" s="513">
        <v>381046.67557000002</v>
      </c>
      <c r="F32" s="513">
        <v>447949.12559000001</v>
      </c>
      <c r="G32" s="513">
        <v>422566.63909000001</v>
      </c>
      <c r="H32" s="505"/>
    </row>
    <row r="33" spans="1:8" ht="15" customHeight="1">
      <c r="A33" s="31"/>
      <c r="B33" s="54"/>
      <c r="C33" s="54"/>
      <c r="D33" s="54"/>
      <c r="E33" s="54"/>
      <c r="F33" s="54"/>
      <c r="G33" s="54"/>
    </row>
    <row r="34" spans="1:8" ht="24.95" customHeight="1">
      <c r="A34" s="266"/>
      <c r="B34" s="271"/>
      <c r="C34" s="271"/>
      <c r="D34" s="271"/>
      <c r="E34" s="271"/>
      <c r="F34" s="271"/>
      <c r="G34" s="271"/>
    </row>
    <row r="35" spans="1:8" ht="24.95" customHeight="1">
      <c r="A35" s="401"/>
      <c r="B35" s="648" t="s">
        <v>220</v>
      </c>
      <c r="C35" s="649"/>
      <c r="D35" s="648" t="s">
        <v>221</v>
      </c>
      <c r="E35" s="649"/>
      <c r="F35" s="646" t="s">
        <v>222</v>
      </c>
      <c r="G35" s="647"/>
    </row>
    <row r="36" spans="1:8" ht="24.95" customHeight="1">
      <c r="A36" s="415" t="s">
        <v>7</v>
      </c>
      <c r="B36" s="671" t="s">
        <v>8</v>
      </c>
      <c r="C36" s="671" t="s">
        <v>9</v>
      </c>
      <c r="D36" s="671" t="s">
        <v>8</v>
      </c>
      <c r="E36" s="671" t="s">
        <v>144</v>
      </c>
      <c r="F36" s="671" t="s">
        <v>41</v>
      </c>
      <c r="G36" s="673" t="s">
        <v>88</v>
      </c>
    </row>
    <row r="37" spans="1:8" ht="24.95" customHeight="1">
      <c r="A37" s="404"/>
      <c r="B37" s="674" t="s">
        <v>10</v>
      </c>
      <c r="C37" s="674" t="s">
        <v>10</v>
      </c>
      <c r="D37" s="674" t="s">
        <v>10</v>
      </c>
      <c r="E37" s="674" t="s">
        <v>10</v>
      </c>
      <c r="F37" s="674" t="s">
        <v>89</v>
      </c>
      <c r="G37" s="676" t="s">
        <v>89</v>
      </c>
    </row>
    <row r="38" spans="1:8" ht="18.75">
      <c r="A38" s="27"/>
      <c r="B38" s="28"/>
      <c r="C38" s="28"/>
      <c r="D38" s="28"/>
      <c r="E38" s="28"/>
      <c r="F38" s="28"/>
      <c r="G38" s="28"/>
    </row>
    <row r="39" spans="1:8" s="506" customFormat="1" ht="35.1" customHeight="1">
      <c r="A39" s="496" t="s">
        <v>189</v>
      </c>
      <c r="B39" s="446" t="s">
        <v>13</v>
      </c>
      <c r="C39" s="446" t="s">
        <v>13</v>
      </c>
      <c r="D39" s="446" t="s">
        <v>201</v>
      </c>
      <c r="E39" s="446" t="s">
        <v>201</v>
      </c>
      <c r="F39" s="446" t="s">
        <v>201</v>
      </c>
      <c r="G39" s="446" t="s">
        <v>201</v>
      </c>
      <c r="H39" s="505"/>
    </row>
    <row r="40" spans="1:8" s="506" customFormat="1" ht="35.1" customHeight="1">
      <c r="A40" s="497"/>
      <c r="B40" s="446"/>
      <c r="C40" s="446"/>
      <c r="D40" s="446"/>
      <c r="E40" s="446"/>
      <c r="F40" s="446"/>
      <c r="G40" s="446"/>
      <c r="H40" s="505"/>
    </row>
    <row r="41" spans="1:8" s="506" customFormat="1" ht="35.1" customHeight="1">
      <c r="A41" s="496" t="s">
        <v>190</v>
      </c>
      <c r="B41" s="480" t="s">
        <v>13</v>
      </c>
      <c r="C41" s="480" t="s">
        <v>13</v>
      </c>
      <c r="D41" s="446" t="s">
        <v>201</v>
      </c>
      <c r="E41" s="446" t="s">
        <v>201</v>
      </c>
      <c r="F41" s="446" t="s">
        <v>201</v>
      </c>
      <c r="G41" s="480" t="s">
        <v>201</v>
      </c>
      <c r="H41" s="505"/>
    </row>
    <row r="42" spans="1:8" s="506" customFormat="1" ht="35.1" customHeight="1">
      <c r="A42" s="496" t="s">
        <v>191</v>
      </c>
      <c r="B42" s="446"/>
      <c r="C42" s="446"/>
      <c r="D42" s="446"/>
      <c r="E42" s="446"/>
      <c r="F42" s="446"/>
      <c r="G42" s="446"/>
      <c r="H42" s="505"/>
    </row>
    <row r="43" spans="1:8" s="506" customFormat="1" ht="35.1" customHeight="1">
      <c r="A43" s="497"/>
      <c r="B43" s="446"/>
      <c r="C43" s="446"/>
      <c r="D43" s="446"/>
      <c r="E43" s="446"/>
      <c r="F43" s="446"/>
      <c r="G43" s="446"/>
      <c r="H43" s="505"/>
    </row>
    <row r="44" spans="1:8" s="506" customFormat="1" ht="35.1" customHeight="1">
      <c r="A44" s="496" t="s">
        <v>192</v>
      </c>
      <c r="B44" s="480" t="s">
        <v>13</v>
      </c>
      <c r="C44" s="480" t="s">
        <v>13</v>
      </c>
      <c r="D44" s="446" t="s">
        <v>201</v>
      </c>
      <c r="E44" s="446" t="s">
        <v>201</v>
      </c>
      <c r="F44" s="446" t="s">
        <v>201</v>
      </c>
      <c r="G44" s="446" t="s">
        <v>201</v>
      </c>
      <c r="H44" s="505"/>
    </row>
    <row r="45" spans="1:8" s="506" customFormat="1" ht="35.1" customHeight="1">
      <c r="A45" s="497"/>
      <c r="B45" s="510"/>
      <c r="C45" s="510"/>
      <c r="D45" s="510"/>
      <c r="E45" s="510"/>
      <c r="F45" s="446"/>
      <c r="G45" s="446"/>
      <c r="H45" s="505"/>
    </row>
    <row r="46" spans="1:8" s="506" customFormat="1" ht="35.1" customHeight="1">
      <c r="A46" s="494" t="s">
        <v>314</v>
      </c>
      <c r="B46" s="513">
        <v>485717.95231000002</v>
      </c>
      <c r="C46" s="513">
        <v>473624.04139999999</v>
      </c>
      <c r="D46" s="513">
        <v>557793.91509000002</v>
      </c>
      <c r="E46" s="513">
        <v>558237.04691999999</v>
      </c>
      <c r="F46" s="513">
        <v>626032.24879999994</v>
      </c>
      <c r="G46" s="513">
        <v>623637.50269999995</v>
      </c>
      <c r="H46" s="505"/>
    </row>
    <row r="47" spans="1:8" ht="15" customHeight="1">
      <c r="A47" s="31"/>
      <c r="B47" s="54"/>
      <c r="C47" s="54"/>
      <c r="D47" s="54"/>
      <c r="E47" s="54"/>
      <c r="F47" s="54"/>
      <c r="G47" s="54"/>
    </row>
    <row r="48" spans="1:8" ht="20.100000000000001" customHeight="1">
      <c r="A48" s="511" t="s">
        <v>203</v>
      </c>
      <c r="B48" s="271"/>
      <c r="C48" s="271"/>
      <c r="D48" s="271"/>
      <c r="E48" s="271"/>
      <c r="F48" s="271"/>
      <c r="G48" s="239" t="s">
        <v>117</v>
      </c>
    </row>
    <row r="49" spans="1:7" ht="20.100000000000001" customHeight="1">
      <c r="A49" s="238" t="s">
        <v>234</v>
      </c>
      <c r="B49" s="271"/>
      <c r="C49" s="271"/>
      <c r="D49" s="271"/>
      <c r="E49" s="271"/>
      <c r="F49" s="271"/>
      <c r="G49" s="512"/>
    </row>
    <row r="50" spans="1:7" ht="20.100000000000001" customHeight="1">
      <c r="A50" s="238"/>
      <c r="B50" s="271"/>
      <c r="C50" s="271"/>
      <c r="D50" s="271"/>
      <c r="E50" s="271"/>
      <c r="F50" s="271"/>
      <c r="G50" s="512"/>
    </row>
    <row r="51" spans="1:7" s="78" customFormat="1" ht="20.100000000000001" customHeight="1"/>
    <row r="52" spans="1:7" ht="20.100000000000001" customHeight="1">
      <c r="A52" s="615">
        <v>195</v>
      </c>
      <c r="B52" s="615"/>
      <c r="C52" s="615"/>
      <c r="D52" s="615"/>
      <c r="E52" s="615"/>
      <c r="F52" s="615"/>
      <c r="G52" s="615"/>
    </row>
    <row r="53" spans="1:7" ht="20.100000000000001" customHeight="1"/>
    <row r="54" spans="1:7" ht="20.100000000000001" customHeight="1"/>
    <row r="55" spans="1:7" ht="20.100000000000001" customHeight="1"/>
  </sheetData>
  <mergeCells count="12">
    <mergeCell ref="B35:C35"/>
    <mergeCell ref="D35:E35"/>
    <mergeCell ref="F35:G35"/>
    <mergeCell ref="A52:G52"/>
    <mergeCell ref="A3:G3"/>
    <mergeCell ref="A4:G4"/>
    <mergeCell ref="B7:C7"/>
    <mergeCell ref="D7:E7"/>
    <mergeCell ref="F7:G7"/>
    <mergeCell ref="B21:C21"/>
    <mergeCell ref="D21:E21"/>
    <mergeCell ref="F21:G2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91"/>
  <sheetViews>
    <sheetView showGridLines="0" view="pageBreakPreview" topLeftCell="A34" zoomScale="85" zoomScaleNormal="55" zoomScaleSheetLayoutView="85" workbookViewId="0">
      <selection activeCell="B22" sqref="B22:E23"/>
    </sheetView>
  </sheetViews>
  <sheetFormatPr defaultColWidth="9.625" defaultRowHeight="15"/>
  <cols>
    <col min="1" max="1" width="55.625" style="115" customWidth="1"/>
    <col min="2" max="3" width="22.625" style="115" customWidth="1"/>
    <col min="4" max="5" width="22.625" style="152" customWidth="1"/>
    <col min="6" max="6" width="9.625" style="115"/>
    <col min="7" max="7" width="1.625" style="115" customWidth="1"/>
    <col min="8" max="250" width="9.625" style="115"/>
    <col min="251" max="251" width="37.875" style="115" customWidth="1"/>
    <col min="252" max="261" width="14.125" style="115" customWidth="1"/>
    <col min="262" max="262" width="9.625" style="115"/>
    <col min="263" max="263" width="1.625" style="115" customWidth="1"/>
    <col min="264" max="506" width="9.625" style="115"/>
    <col min="507" max="507" width="37.875" style="115" customWidth="1"/>
    <col min="508" max="517" width="14.125" style="115" customWidth="1"/>
    <col min="518" max="518" width="9.625" style="115"/>
    <col min="519" max="519" width="1.625" style="115" customWidth="1"/>
    <col min="520" max="762" width="9.625" style="115"/>
    <col min="763" max="763" width="37.875" style="115" customWidth="1"/>
    <col min="764" max="773" width="14.125" style="115" customWidth="1"/>
    <col min="774" max="774" width="9.625" style="115"/>
    <col min="775" max="775" width="1.625" style="115" customWidth="1"/>
    <col min="776" max="1018" width="9.625" style="115"/>
    <col min="1019" max="1019" width="37.875" style="115" customWidth="1"/>
    <col min="1020" max="1029" width="14.125" style="115" customWidth="1"/>
    <col min="1030" max="1030" width="9.625" style="115"/>
    <col min="1031" max="1031" width="1.625" style="115" customWidth="1"/>
    <col min="1032" max="1274" width="9.625" style="115"/>
    <col min="1275" max="1275" width="37.875" style="115" customWidth="1"/>
    <col min="1276" max="1285" width="14.125" style="115" customWidth="1"/>
    <col min="1286" max="1286" width="9.625" style="115"/>
    <col min="1287" max="1287" width="1.625" style="115" customWidth="1"/>
    <col min="1288" max="1530" width="9.625" style="115"/>
    <col min="1531" max="1531" width="37.875" style="115" customWidth="1"/>
    <col min="1532" max="1541" width="14.125" style="115" customWidth="1"/>
    <col min="1542" max="1542" width="9.625" style="115"/>
    <col min="1543" max="1543" width="1.625" style="115" customWidth="1"/>
    <col min="1544" max="1786" width="9.625" style="115"/>
    <col min="1787" max="1787" width="37.875" style="115" customWidth="1"/>
    <col min="1788" max="1797" width="14.125" style="115" customWidth="1"/>
    <col min="1798" max="1798" width="9.625" style="115"/>
    <col min="1799" max="1799" width="1.625" style="115" customWidth="1"/>
    <col min="1800" max="2042" width="9.625" style="115"/>
    <col min="2043" max="2043" width="37.875" style="115" customWidth="1"/>
    <col min="2044" max="2053" width="14.125" style="115" customWidth="1"/>
    <col min="2054" max="2054" width="9.625" style="115"/>
    <col min="2055" max="2055" width="1.625" style="115" customWidth="1"/>
    <col min="2056" max="2298" width="9.625" style="115"/>
    <col min="2299" max="2299" width="37.875" style="115" customWidth="1"/>
    <col min="2300" max="2309" width="14.125" style="115" customWidth="1"/>
    <col min="2310" max="2310" width="9.625" style="115"/>
    <col min="2311" max="2311" width="1.625" style="115" customWidth="1"/>
    <col min="2312" max="2554" width="9.625" style="115"/>
    <col min="2555" max="2555" width="37.875" style="115" customWidth="1"/>
    <col min="2556" max="2565" width="14.125" style="115" customWidth="1"/>
    <col min="2566" max="2566" width="9.625" style="115"/>
    <col min="2567" max="2567" width="1.625" style="115" customWidth="1"/>
    <col min="2568" max="2810" width="9.625" style="115"/>
    <col min="2811" max="2811" width="37.875" style="115" customWidth="1"/>
    <col min="2812" max="2821" width="14.125" style="115" customWidth="1"/>
    <col min="2822" max="2822" width="9.625" style="115"/>
    <col min="2823" max="2823" width="1.625" style="115" customWidth="1"/>
    <col min="2824" max="3066" width="9.625" style="115"/>
    <col min="3067" max="3067" width="37.875" style="115" customWidth="1"/>
    <col min="3068" max="3077" width="14.125" style="115" customWidth="1"/>
    <col min="3078" max="3078" width="9.625" style="115"/>
    <col min="3079" max="3079" width="1.625" style="115" customWidth="1"/>
    <col min="3080" max="3322" width="9.625" style="115"/>
    <col min="3323" max="3323" width="37.875" style="115" customWidth="1"/>
    <col min="3324" max="3333" width="14.125" style="115" customWidth="1"/>
    <col min="3334" max="3334" width="9.625" style="115"/>
    <col min="3335" max="3335" width="1.625" style="115" customWidth="1"/>
    <col min="3336" max="3578" width="9.625" style="115"/>
    <col min="3579" max="3579" width="37.875" style="115" customWidth="1"/>
    <col min="3580" max="3589" width="14.125" style="115" customWidth="1"/>
    <col min="3590" max="3590" width="9.625" style="115"/>
    <col min="3591" max="3591" width="1.625" style="115" customWidth="1"/>
    <col min="3592" max="3834" width="9.625" style="115"/>
    <col min="3835" max="3835" width="37.875" style="115" customWidth="1"/>
    <col min="3836" max="3845" width="14.125" style="115" customWidth="1"/>
    <col min="3846" max="3846" width="9.625" style="115"/>
    <col min="3847" max="3847" width="1.625" style="115" customWidth="1"/>
    <col min="3848" max="4090" width="9.625" style="115"/>
    <col min="4091" max="4091" width="37.875" style="115" customWidth="1"/>
    <col min="4092" max="4101" width="14.125" style="115" customWidth="1"/>
    <col min="4102" max="4102" width="9.625" style="115"/>
    <col min="4103" max="4103" width="1.625" style="115" customWidth="1"/>
    <col min="4104" max="4346" width="9.625" style="115"/>
    <col min="4347" max="4347" width="37.875" style="115" customWidth="1"/>
    <col min="4348" max="4357" width="14.125" style="115" customWidth="1"/>
    <col min="4358" max="4358" width="9.625" style="115"/>
    <col min="4359" max="4359" width="1.625" style="115" customWidth="1"/>
    <col min="4360" max="4602" width="9.625" style="115"/>
    <col min="4603" max="4603" width="37.875" style="115" customWidth="1"/>
    <col min="4604" max="4613" width="14.125" style="115" customWidth="1"/>
    <col min="4614" max="4614" width="9.625" style="115"/>
    <col min="4615" max="4615" width="1.625" style="115" customWidth="1"/>
    <col min="4616" max="4858" width="9.625" style="115"/>
    <col min="4859" max="4859" width="37.875" style="115" customWidth="1"/>
    <col min="4860" max="4869" width="14.125" style="115" customWidth="1"/>
    <col min="4870" max="4870" width="9.625" style="115"/>
    <col min="4871" max="4871" width="1.625" style="115" customWidth="1"/>
    <col min="4872" max="5114" width="9.625" style="115"/>
    <col min="5115" max="5115" width="37.875" style="115" customWidth="1"/>
    <col min="5116" max="5125" width="14.125" style="115" customWidth="1"/>
    <col min="5126" max="5126" width="9.625" style="115"/>
    <col min="5127" max="5127" width="1.625" style="115" customWidth="1"/>
    <col min="5128" max="5370" width="9.625" style="115"/>
    <col min="5371" max="5371" width="37.875" style="115" customWidth="1"/>
    <col min="5372" max="5381" width="14.125" style="115" customWidth="1"/>
    <col min="5382" max="5382" width="9.625" style="115"/>
    <col min="5383" max="5383" width="1.625" style="115" customWidth="1"/>
    <col min="5384" max="5626" width="9.625" style="115"/>
    <col min="5627" max="5627" width="37.875" style="115" customWidth="1"/>
    <col min="5628" max="5637" width="14.125" style="115" customWidth="1"/>
    <col min="5638" max="5638" width="9.625" style="115"/>
    <col min="5639" max="5639" width="1.625" style="115" customWidth="1"/>
    <col min="5640" max="5882" width="9.625" style="115"/>
    <col min="5883" max="5883" width="37.875" style="115" customWidth="1"/>
    <col min="5884" max="5893" width="14.125" style="115" customWidth="1"/>
    <col min="5894" max="5894" width="9.625" style="115"/>
    <col min="5895" max="5895" width="1.625" style="115" customWidth="1"/>
    <col min="5896" max="6138" width="9.625" style="115"/>
    <col min="6139" max="6139" width="37.875" style="115" customWidth="1"/>
    <col min="6140" max="6149" width="14.125" style="115" customWidth="1"/>
    <col min="6150" max="6150" width="9.625" style="115"/>
    <col min="6151" max="6151" width="1.625" style="115" customWidth="1"/>
    <col min="6152" max="6394" width="9.625" style="115"/>
    <col min="6395" max="6395" width="37.875" style="115" customWidth="1"/>
    <col min="6396" max="6405" width="14.125" style="115" customWidth="1"/>
    <col min="6406" max="6406" width="9.625" style="115"/>
    <col min="6407" max="6407" width="1.625" style="115" customWidth="1"/>
    <col min="6408" max="6650" width="9.625" style="115"/>
    <col min="6651" max="6651" width="37.875" style="115" customWidth="1"/>
    <col min="6652" max="6661" width="14.125" style="115" customWidth="1"/>
    <col min="6662" max="6662" width="9.625" style="115"/>
    <col min="6663" max="6663" width="1.625" style="115" customWidth="1"/>
    <col min="6664" max="6906" width="9.625" style="115"/>
    <col min="6907" max="6907" width="37.875" style="115" customWidth="1"/>
    <col min="6908" max="6917" width="14.125" style="115" customWidth="1"/>
    <col min="6918" max="6918" width="9.625" style="115"/>
    <col min="6919" max="6919" width="1.625" style="115" customWidth="1"/>
    <col min="6920" max="7162" width="9.625" style="115"/>
    <col min="7163" max="7163" width="37.875" style="115" customWidth="1"/>
    <col min="7164" max="7173" width="14.125" style="115" customWidth="1"/>
    <col min="7174" max="7174" width="9.625" style="115"/>
    <col min="7175" max="7175" width="1.625" style="115" customWidth="1"/>
    <col min="7176" max="7418" width="9.625" style="115"/>
    <col min="7419" max="7419" width="37.875" style="115" customWidth="1"/>
    <col min="7420" max="7429" width="14.125" style="115" customWidth="1"/>
    <col min="7430" max="7430" width="9.625" style="115"/>
    <col min="7431" max="7431" width="1.625" style="115" customWidth="1"/>
    <col min="7432" max="7674" width="9.625" style="115"/>
    <col min="7675" max="7675" width="37.875" style="115" customWidth="1"/>
    <col min="7676" max="7685" width="14.125" style="115" customWidth="1"/>
    <col min="7686" max="7686" width="9.625" style="115"/>
    <col min="7687" max="7687" width="1.625" style="115" customWidth="1"/>
    <col min="7688" max="7930" width="9.625" style="115"/>
    <col min="7931" max="7931" width="37.875" style="115" customWidth="1"/>
    <col min="7932" max="7941" width="14.125" style="115" customWidth="1"/>
    <col min="7942" max="7942" width="9.625" style="115"/>
    <col min="7943" max="7943" width="1.625" style="115" customWidth="1"/>
    <col min="7944" max="8186" width="9.625" style="115"/>
    <col min="8187" max="8187" width="37.875" style="115" customWidth="1"/>
    <col min="8188" max="8197" width="14.125" style="115" customWidth="1"/>
    <col min="8198" max="8198" width="9.625" style="115"/>
    <col min="8199" max="8199" width="1.625" style="115" customWidth="1"/>
    <col min="8200" max="8442" width="9.625" style="115"/>
    <col min="8443" max="8443" width="37.875" style="115" customWidth="1"/>
    <col min="8444" max="8453" width="14.125" style="115" customWidth="1"/>
    <col min="8454" max="8454" width="9.625" style="115"/>
    <col min="8455" max="8455" width="1.625" style="115" customWidth="1"/>
    <col min="8456" max="8698" width="9.625" style="115"/>
    <col min="8699" max="8699" width="37.875" style="115" customWidth="1"/>
    <col min="8700" max="8709" width="14.125" style="115" customWidth="1"/>
    <col min="8710" max="8710" width="9.625" style="115"/>
    <col min="8711" max="8711" width="1.625" style="115" customWidth="1"/>
    <col min="8712" max="8954" width="9.625" style="115"/>
    <col min="8955" max="8955" width="37.875" style="115" customWidth="1"/>
    <col min="8956" max="8965" width="14.125" style="115" customWidth="1"/>
    <col min="8966" max="8966" width="9.625" style="115"/>
    <col min="8967" max="8967" width="1.625" style="115" customWidth="1"/>
    <col min="8968" max="9210" width="9.625" style="115"/>
    <col min="9211" max="9211" width="37.875" style="115" customWidth="1"/>
    <col min="9212" max="9221" width="14.125" style="115" customWidth="1"/>
    <col min="9222" max="9222" width="9.625" style="115"/>
    <col min="9223" max="9223" width="1.625" style="115" customWidth="1"/>
    <col min="9224" max="9466" width="9.625" style="115"/>
    <col min="9467" max="9467" width="37.875" style="115" customWidth="1"/>
    <col min="9468" max="9477" width="14.125" style="115" customWidth="1"/>
    <col min="9478" max="9478" width="9.625" style="115"/>
    <col min="9479" max="9479" width="1.625" style="115" customWidth="1"/>
    <col min="9480" max="9722" width="9.625" style="115"/>
    <col min="9723" max="9723" width="37.875" style="115" customWidth="1"/>
    <col min="9724" max="9733" width="14.125" style="115" customWidth="1"/>
    <col min="9734" max="9734" width="9.625" style="115"/>
    <col min="9735" max="9735" width="1.625" style="115" customWidth="1"/>
    <col min="9736" max="9978" width="9.625" style="115"/>
    <col min="9979" max="9979" width="37.875" style="115" customWidth="1"/>
    <col min="9980" max="9989" width="14.125" style="115" customWidth="1"/>
    <col min="9990" max="9990" width="9.625" style="115"/>
    <col min="9991" max="9991" width="1.625" style="115" customWidth="1"/>
    <col min="9992" max="10234" width="9.625" style="115"/>
    <col min="10235" max="10235" width="37.875" style="115" customWidth="1"/>
    <col min="10236" max="10245" width="14.125" style="115" customWidth="1"/>
    <col min="10246" max="10246" width="9.625" style="115"/>
    <col min="10247" max="10247" width="1.625" style="115" customWidth="1"/>
    <col min="10248" max="10490" width="9.625" style="115"/>
    <col min="10491" max="10491" width="37.875" style="115" customWidth="1"/>
    <col min="10492" max="10501" width="14.125" style="115" customWidth="1"/>
    <col min="10502" max="10502" width="9.625" style="115"/>
    <col min="10503" max="10503" width="1.625" style="115" customWidth="1"/>
    <col min="10504" max="10746" width="9.625" style="115"/>
    <col min="10747" max="10747" width="37.875" style="115" customWidth="1"/>
    <col min="10748" max="10757" width="14.125" style="115" customWidth="1"/>
    <col min="10758" max="10758" width="9.625" style="115"/>
    <col min="10759" max="10759" width="1.625" style="115" customWidth="1"/>
    <col min="10760" max="11002" width="9.625" style="115"/>
    <col min="11003" max="11003" width="37.875" style="115" customWidth="1"/>
    <col min="11004" max="11013" width="14.125" style="115" customWidth="1"/>
    <col min="11014" max="11014" width="9.625" style="115"/>
    <col min="11015" max="11015" width="1.625" style="115" customWidth="1"/>
    <col min="11016" max="11258" width="9.625" style="115"/>
    <col min="11259" max="11259" width="37.875" style="115" customWidth="1"/>
    <col min="11260" max="11269" width="14.125" style="115" customWidth="1"/>
    <col min="11270" max="11270" width="9.625" style="115"/>
    <col min="11271" max="11271" width="1.625" style="115" customWidth="1"/>
    <col min="11272" max="11514" width="9.625" style="115"/>
    <col min="11515" max="11515" width="37.875" style="115" customWidth="1"/>
    <col min="11516" max="11525" width="14.125" style="115" customWidth="1"/>
    <col min="11526" max="11526" width="9.625" style="115"/>
    <col min="11527" max="11527" width="1.625" style="115" customWidth="1"/>
    <col min="11528" max="11770" width="9.625" style="115"/>
    <col min="11771" max="11771" width="37.875" style="115" customWidth="1"/>
    <col min="11772" max="11781" width="14.125" style="115" customWidth="1"/>
    <col min="11782" max="11782" width="9.625" style="115"/>
    <col min="11783" max="11783" width="1.625" style="115" customWidth="1"/>
    <col min="11784" max="12026" width="9.625" style="115"/>
    <col min="12027" max="12027" width="37.875" style="115" customWidth="1"/>
    <col min="12028" max="12037" width="14.125" style="115" customWidth="1"/>
    <col min="12038" max="12038" width="9.625" style="115"/>
    <col min="12039" max="12039" width="1.625" style="115" customWidth="1"/>
    <col min="12040" max="12282" width="9.625" style="115"/>
    <col min="12283" max="12283" width="37.875" style="115" customWidth="1"/>
    <col min="12284" max="12293" width="14.125" style="115" customWidth="1"/>
    <col min="12294" max="12294" width="9.625" style="115"/>
    <col min="12295" max="12295" width="1.625" style="115" customWidth="1"/>
    <col min="12296" max="12538" width="9.625" style="115"/>
    <col min="12539" max="12539" width="37.875" style="115" customWidth="1"/>
    <col min="12540" max="12549" width="14.125" style="115" customWidth="1"/>
    <col min="12550" max="12550" width="9.625" style="115"/>
    <col min="12551" max="12551" width="1.625" style="115" customWidth="1"/>
    <col min="12552" max="12794" width="9.625" style="115"/>
    <col min="12795" max="12795" width="37.875" style="115" customWidth="1"/>
    <col min="12796" max="12805" width="14.125" style="115" customWidth="1"/>
    <col min="12806" max="12806" width="9.625" style="115"/>
    <col min="12807" max="12807" width="1.625" style="115" customWidth="1"/>
    <col min="12808" max="13050" width="9.625" style="115"/>
    <col min="13051" max="13051" width="37.875" style="115" customWidth="1"/>
    <col min="13052" max="13061" width="14.125" style="115" customWidth="1"/>
    <col min="13062" max="13062" width="9.625" style="115"/>
    <col min="13063" max="13063" width="1.625" style="115" customWidth="1"/>
    <col min="13064" max="13306" width="9.625" style="115"/>
    <col min="13307" max="13307" width="37.875" style="115" customWidth="1"/>
    <col min="13308" max="13317" width="14.125" style="115" customWidth="1"/>
    <col min="13318" max="13318" width="9.625" style="115"/>
    <col min="13319" max="13319" width="1.625" style="115" customWidth="1"/>
    <col min="13320" max="13562" width="9.625" style="115"/>
    <col min="13563" max="13563" width="37.875" style="115" customWidth="1"/>
    <col min="13564" max="13573" width="14.125" style="115" customWidth="1"/>
    <col min="13574" max="13574" width="9.625" style="115"/>
    <col min="13575" max="13575" width="1.625" style="115" customWidth="1"/>
    <col min="13576" max="13818" width="9.625" style="115"/>
    <col min="13819" max="13819" width="37.875" style="115" customWidth="1"/>
    <col min="13820" max="13829" width="14.125" style="115" customWidth="1"/>
    <col min="13830" max="13830" width="9.625" style="115"/>
    <col min="13831" max="13831" width="1.625" style="115" customWidth="1"/>
    <col min="13832" max="14074" width="9.625" style="115"/>
    <col min="14075" max="14075" width="37.875" style="115" customWidth="1"/>
    <col min="14076" max="14085" width="14.125" style="115" customWidth="1"/>
    <col min="14086" max="14086" width="9.625" style="115"/>
    <col min="14087" max="14087" width="1.625" style="115" customWidth="1"/>
    <col min="14088" max="14330" width="9.625" style="115"/>
    <col min="14331" max="14331" width="37.875" style="115" customWidth="1"/>
    <col min="14332" max="14341" width="14.125" style="115" customWidth="1"/>
    <col min="14342" max="14342" width="9.625" style="115"/>
    <col min="14343" max="14343" width="1.625" style="115" customWidth="1"/>
    <col min="14344" max="14586" width="9.625" style="115"/>
    <col min="14587" max="14587" width="37.875" style="115" customWidth="1"/>
    <col min="14588" max="14597" width="14.125" style="115" customWidth="1"/>
    <col min="14598" max="14598" width="9.625" style="115"/>
    <col min="14599" max="14599" width="1.625" style="115" customWidth="1"/>
    <col min="14600" max="14842" width="9.625" style="115"/>
    <col min="14843" max="14843" width="37.875" style="115" customWidth="1"/>
    <col min="14844" max="14853" width="14.125" style="115" customWidth="1"/>
    <col min="14854" max="14854" width="9.625" style="115"/>
    <col min="14855" max="14855" width="1.625" style="115" customWidth="1"/>
    <col min="14856" max="15098" width="9.625" style="115"/>
    <col min="15099" max="15099" width="37.875" style="115" customWidth="1"/>
    <col min="15100" max="15109" width="14.125" style="115" customWidth="1"/>
    <col min="15110" max="15110" width="9.625" style="115"/>
    <col min="15111" max="15111" width="1.625" style="115" customWidth="1"/>
    <col min="15112" max="15354" width="9.625" style="115"/>
    <col min="15355" max="15355" width="37.875" style="115" customWidth="1"/>
    <col min="15356" max="15365" width="14.125" style="115" customWidth="1"/>
    <col min="15366" max="15366" width="9.625" style="115"/>
    <col min="15367" max="15367" width="1.625" style="115" customWidth="1"/>
    <col min="15368" max="15610" width="9.625" style="115"/>
    <col min="15611" max="15611" width="37.875" style="115" customWidth="1"/>
    <col min="15612" max="15621" width="14.125" style="115" customWidth="1"/>
    <col min="15622" max="15622" width="9.625" style="115"/>
    <col min="15623" max="15623" width="1.625" style="115" customWidth="1"/>
    <col min="15624" max="15866" width="9.625" style="115"/>
    <col min="15867" max="15867" width="37.875" style="115" customWidth="1"/>
    <col min="15868" max="15877" width="14.125" style="115" customWidth="1"/>
    <col min="15878" max="15878" width="9.625" style="115"/>
    <col min="15879" max="15879" width="1.625" style="115" customWidth="1"/>
    <col min="15880" max="16122" width="9.625" style="115"/>
    <col min="16123" max="16123" width="37.875" style="115" customWidth="1"/>
    <col min="16124" max="16133" width="14.125" style="115" customWidth="1"/>
    <col min="16134" max="16134" width="9.625" style="115"/>
    <col min="16135" max="16135" width="1.625" style="115" customWidth="1"/>
    <col min="16136" max="16384" width="9.625" style="115"/>
  </cols>
  <sheetData>
    <row r="1" spans="1:7" s="156" customFormat="1" ht="20.100000000000001" customHeight="1">
      <c r="A1" s="164"/>
      <c r="C1" s="165"/>
      <c r="D1" s="134"/>
      <c r="E1" s="134"/>
    </row>
    <row r="2" spans="1:7" ht="20.100000000000001" customHeight="1">
      <c r="D2" s="134"/>
      <c r="E2" s="134"/>
    </row>
    <row r="3" spans="1:7" s="124" customFormat="1" ht="24.95" customHeight="1">
      <c r="A3" s="590" t="s">
        <v>318</v>
      </c>
      <c r="B3" s="590"/>
      <c r="C3" s="590"/>
      <c r="D3" s="590"/>
      <c r="E3" s="590"/>
      <c r="F3" s="167"/>
      <c r="G3" s="167"/>
    </row>
    <row r="4" spans="1:7" ht="24.95" customHeight="1">
      <c r="A4" s="638" t="s">
        <v>238</v>
      </c>
      <c r="B4" s="638"/>
      <c r="C4" s="638"/>
      <c r="D4" s="638"/>
      <c r="E4" s="638"/>
      <c r="F4" s="242"/>
      <c r="G4" s="242"/>
    </row>
    <row r="5" spans="1:7" ht="20.100000000000001" customHeight="1">
      <c r="A5" s="149"/>
      <c r="B5" s="149"/>
      <c r="C5" s="149"/>
      <c r="D5" s="149"/>
      <c r="E5" s="149"/>
      <c r="F5" s="149"/>
      <c r="G5" s="149"/>
    </row>
    <row r="6" spans="1:7" s="126" customFormat="1" ht="20.100000000000001" customHeight="1">
      <c r="B6" s="243"/>
      <c r="C6" s="127"/>
      <c r="D6" s="133"/>
      <c r="E6" s="170" t="s">
        <v>1</v>
      </c>
    </row>
    <row r="7" spans="1:7" s="119" customFormat="1" ht="24.95" customHeight="1">
      <c r="A7" s="516"/>
      <c r="B7" s="591" t="s">
        <v>223</v>
      </c>
      <c r="C7" s="592"/>
      <c r="D7" s="591" t="s">
        <v>224</v>
      </c>
      <c r="E7" s="593"/>
      <c r="F7" s="334"/>
    </row>
    <row r="8" spans="1:7" s="119" customFormat="1" ht="24.95" customHeight="1">
      <c r="A8" s="438" t="s">
        <v>7</v>
      </c>
      <c r="B8" s="662" t="s">
        <v>41</v>
      </c>
      <c r="C8" s="662" t="s">
        <v>88</v>
      </c>
      <c r="D8" s="662" t="s">
        <v>41</v>
      </c>
      <c r="E8" s="663" t="s">
        <v>88</v>
      </c>
      <c r="F8" s="334"/>
    </row>
    <row r="9" spans="1:7" s="119" customFormat="1" ht="24.95" customHeight="1">
      <c r="A9" s="386"/>
      <c r="B9" s="665" t="s">
        <v>89</v>
      </c>
      <c r="C9" s="665" t="s">
        <v>89</v>
      </c>
      <c r="D9" s="665" t="s">
        <v>89</v>
      </c>
      <c r="E9" s="666" t="s">
        <v>89</v>
      </c>
      <c r="F9" s="334"/>
    </row>
    <row r="10" spans="1:7" s="156" customFormat="1" ht="24.6" customHeight="1">
      <c r="A10" s="240"/>
      <c r="F10" s="176"/>
    </row>
    <row r="11" spans="1:7" s="156" customFormat="1" ht="39.950000000000003" customHeight="1">
      <c r="A11" s="156" t="s">
        <v>189</v>
      </c>
      <c r="B11" s="86" t="s">
        <v>201</v>
      </c>
      <c r="C11" s="86" t="s">
        <v>201</v>
      </c>
      <c r="D11" s="515" t="s">
        <v>201</v>
      </c>
      <c r="E11" s="515" t="s">
        <v>201</v>
      </c>
    </row>
    <row r="12" spans="1:7" s="156" customFormat="1" ht="39.950000000000003" customHeight="1">
      <c r="B12" s="155"/>
      <c r="C12" s="155"/>
      <c r="D12" s="515"/>
      <c r="E12" s="515"/>
    </row>
    <row r="13" spans="1:7" s="156" customFormat="1" ht="39.950000000000003" customHeight="1">
      <c r="A13" s="156" t="s">
        <v>190</v>
      </c>
      <c r="B13" s="86" t="s">
        <v>201</v>
      </c>
      <c r="C13" s="86" t="s">
        <v>201</v>
      </c>
      <c r="D13" s="515" t="s">
        <v>201</v>
      </c>
      <c r="E13" s="515" t="s">
        <v>201</v>
      </c>
    </row>
    <row r="14" spans="1:7" s="156" customFormat="1" ht="39.950000000000003" customHeight="1">
      <c r="A14" s="156" t="s">
        <v>191</v>
      </c>
      <c r="B14" s="155"/>
      <c r="C14" s="155"/>
      <c r="D14" s="515"/>
      <c r="E14" s="515"/>
    </row>
    <row r="15" spans="1:7" s="156" customFormat="1" ht="39.950000000000003" customHeight="1">
      <c r="B15" s="155"/>
      <c r="C15" s="155"/>
      <c r="D15" s="515"/>
      <c r="E15" s="515"/>
    </row>
    <row r="16" spans="1:7" s="156" customFormat="1" ht="39.950000000000003" customHeight="1">
      <c r="A16" s="156" t="s">
        <v>192</v>
      </c>
      <c r="B16" s="86" t="s">
        <v>201</v>
      </c>
      <c r="C16" s="86" t="s">
        <v>201</v>
      </c>
      <c r="D16" s="515" t="s">
        <v>201</v>
      </c>
      <c r="E16" s="515" t="s">
        <v>201</v>
      </c>
    </row>
    <row r="17" spans="1:6" s="156" customFormat="1" ht="20.100000000000001" customHeight="1">
      <c r="A17" s="240"/>
      <c r="B17" s="155"/>
      <c r="C17" s="155"/>
      <c r="D17" s="515"/>
      <c r="E17" s="515"/>
    </row>
    <row r="18" spans="1:6" s="156" customFormat="1" ht="39.950000000000003" customHeight="1">
      <c r="A18" s="517" t="s">
        <v>314</v>
      </c>
      <c r="B18" s="518">
        <f>(698322430583/1000000)</f>
        <v>698322.43058299995</v>
      </c>
      <c r="C18" s="518">
        <f>(731698634463/1000000)</f>
        <v>731698.63446299999</v>
      </c>
      <c r="D18" s="519">
        <v>786950.51635000005</v>
      </c>
      <c r="E18" s="519">
        <v>806510.42440000002</v>
      </c>
    </row>
    <row r="19" spans="1:6" s="156" customFormat="1" ht="24.6" customHeight="1">
      <c r="A19" s="241"/>
      <c r="B19" s="244"/>
      <c r="C19" s="244"/>
      <c r="D19" s="162"/>
      <c r="E19" s="162"/>
    </row>
    <row r="20" spans="1:6" ht="69.95" customHeight="1">
      <c r="A20" s="126"/>
      <c r="B20" s="126"/>
      <c r="C20" s="211"/>
      <c r="D20" s="126"/>
      <c r="E20" s="126"/>
    </row>
    <row r="21" spans="1:6" s="119" customFormat="1" ht="24.95" customHeight="1">
      <c r="A21" s="611" t="s">
        <v>7</v>
      </c>
      <c r="B21" s="591" t="s">
        <v>225</v>
      </c>
      <c r="C21" s="592"/>
      <c r="D21" s="591" t="s">
        <v>226</v>
      </c>
      <c r="E21" s="593"/>
      <c r="F21" s="334"/>
    </row>
    <row r="22" spans="1:6" s="119" customFormat="1" ht="24.95" customHeight="1">
      <c r="A22" s="612"/>
      <c r="B22" s="662" t="s">
        <v>41</v>
      </c>
      <c r="C22" s="662" t="s">
        <v>88</v>
      </c>
      <c r="D22" s="662" t="s">
        <v>41</v>
      </c>
      <c r="E22" s="663" t="s">
        <v>88</v>
      </c>
      <c r="F22" s="334"/>
    </row>
    <row r="23" spans="1:6" s="119" customFormat="1" ht="24.95" customHeight="1">
      <c r="A23" s="613"/>
      <c r="B23" s="665" t="s">
        <v>89</v>
      </c>
      <c r="C23" s="665" t="s">
        <v>89</v>
      </c>
      <c r="D23" s="665" t="s">
        <v>89</v>
      </c>
      <c r="E23" s="666" t="s">
        <v>89</v>
      </c>
      <c r="F23" s="334"/>
    </row>
    <row r="24" spans="1:6" ht="18.75">
      <c r="A24" s="240"/>
      <c r="B24" s="152"/>
      <c r="C24" s="156"/>
      <c r="D24" s="154"/>
      <c r="E24" s="156"/>
      <c r="F24" s="116"/>
    </row>
    <row r="25" spans="1:6" ht="18.75">
      <c r="A25" s="240"/>
      <c r="B25" s="152"/>
      <c r="C25" s="156"/>
      <c r="D25" s="154"/>
      <c r="E25" s="156"/>
      <c r="F25" s="116"/>
    </row>
    <row r="26" spans="1:6" s="131" customFormat="1" ht="39.950000000000003" customHeight="1">
      <c r="A26" s="445" t="s">
        <v>189</v>
      </c>
      <c r="B26" s="480" t="s">
        <v>201</v>
      </c>
      <c r="C26" s="480" t="s">
        <v>201</v>
      </c>
      <c r="D26" s="480" t="s">
        <v>201</v>
      </c>
      <c r="E26" s="480" t="s">
        <v>201</v>
      </c>
    </row>
    <row r="27" spans="1:6" s="131" customFormat="1" ht="39.950000000000003" customHeight="1">
      <c r="A27" s="445"/>
      <c r="B27" s="448"/>
      <c r="C27" s="448"/>
      <c r="D27" s="448"/>
      <c r="E27" s="448"/>
    </row>
    <row r="28" spans="1:6" s="131" customFormat="1" ht="39.950000000000003" customHeight="1">
      <c r="A28" s="445" t="s">
        <v>317</v>
      </c>
      <c r="B28" s="480" t="s">
        <v>201</v>
      </c>
      <c r="C28" s="480" t="s">
        <v>201</v>
      </c>
      <c r="D28" s="480" t="s">
        <v>201</v>
      </c>
      <c r="E28" s="480" t="s">
        <v>201</v>
      </c>
    </row>
    <row r="29" spans="1:6" s="131" customFormat="1" ht="39.950000000000003" customHeight="1">
      <c r="A29" s="445" t="s">
        <v>316</v>
      </c>
      <c r="B29" s="448"/>
      <c r="C29" s="448"/>
      <c r="D29" s="448"/>
      <c r="E29" s="448"/>
    </row>
    <row r="30" spans="1:6" s="131" customFormat="1" ht="39.950000000000003" customHeight="1">
      <c r="A30" s="445"/>
      <c r="B30" s="448"/>
      <c r="C30" s="448"/>
      <c r="D30" s="448"/>
      <c r="E30" s="448"/>
    </row>
    <row r="31" spans="1:6" s="131" customFormat="1" ht="39.950000000000003" customHeight="1">
      <c r="A31" s="445" t="s">
        <v>192</v>
      </c>
      <c r="B31" s="480" t="s">
        <v>201</v>
      </c>
      <c r="C31" s="480" t="s">
        <v>201</v>
      </c>
      <c r="D31" s="480" t="s">
        <v>201</v>
      </c>
      <c r="E31" s="480" t="s">
        <v>201</v>
      </c>
    </row>
    <row r="32" spans="1:6" s="131" customFormat="1" ht="39.950000000000003" customHeight="1">
      <c r="A32" s="520"/>
      <c r="B32" s="448"/>
      <c r="C32" s="448"/>
      <c r="D32" s="448"/>
      <c r="E32" s="448"/>
    </row>
    <row r="33" spans="1:5" s="131" customFormat="1" ht="39.950000000000003" customHeight="1">
      <c r="A33" s="521" t="s">
        <v>315</v>
      </c>
      <c r="B33" s="522">
        <f>(888450827360/1000000)</f>
        <v>888450.82736</v>
      </c>
      <c r="C33" s="522">
        <f>(851709702219/1000000)</f>
        <v>851709.70221899997</v>
      </c>
      <c r="D33" s="522">
        <f>(1017327831400/1000000)</f>
        <v>1017327.8314</v>
      </c>
      <c r="E33" s="522">
        <f>(909375064300/1000000)</f>
        <v>909375.06429999997</v>
      </c>
    </row>
    <row r="34" spans="1:5" ht="15" customHeight="1">
      <c r="A34" s="241"/>
      <c r="B34" s="244"/>
      <c r="C34" s="244"/>
      <c r="D34" s="244"/>
      <c r="E34" s="244"/>
    </row>
    <row r="35" spans="1:5" ht="20.100000000000001" customHeight="1">
      <c r="A35" s="70" t="s">
        <v>203</v>
      </c>
      <c r="B35" s="126"/>
      <c r="C35" s="126"/>
      <c r="D35" s="126"/>
      <c r="E35" s="161"/>
    </row>
    <row r="36" spans="1:5" ht="20.100000000000001" customHeight="1">
      <c r="A36" s="182"/>
      <c r="B36" s="152"/>
      <c r="C36" s="152"/>
    </row>
    <row r="37" spans="1:5" ht="20.100000000000001" customHeight="1">
      <c r="A37" s="182" t="s">
        <v>228</v>
      </c>
      <c r="B37" s="152"/>
      <c r="C37" s="152"/>
    </row>
    <row r="38" spans="1:5" ht="20.100000000000001" customHeight="1">
      <c r="A38" s="182" t="s">
        <v>229</v>
      </c>
      <c r="B38" s="126"/>
      <c r="C38" s="126"/>
    </row>
    <row r="39" spans="1:5" ht="20.100000000000001" customHeight="1">
      <c r="A39" s="182"/>
      <c r="B39" s="126"/>
      <c r="C39" s="126"/>
    </row>
    <row r="40" spans="1:5" ht="20.100000000000001" customHeight="1">
      <c r="A40" s="182"/>
      <c r="B40" s="126"/>
      <c r="C40" s="126"/>
    </row>
    <row r="41" spans="1:5" ht="20.100000000000001" customHeight="1">
      <c r="A41" s="182"/>
      <c r="B41" s="126"/>
      <c r="C41" s="126"/>
      <c r="E41" s="43" t="s">
        <v>199</v>
      </c>
    </row>
    <row r="42" spans="1:5" ht="20.100000000000001" customHeight="1">
      <c r="A42" s="182"/>
      <c r="B42" s="126"/>
      <c r="C42" s="126"/>
    </row>
    <row r="43" spans="1:5" ht="20.100000000000001" customHeight="1">
      <c r="A43" s="182"/>
      <c r="B43" s="126"/>
      <c r="C43" s="126"/>
    </row>
    <row r="44" spans="1:5" ht="20.100000000000001" customHeight="1">
      <c r="A44" s="182"/>
      <c r="B44" s="126"/>
      <c r="C44" s="126"/>
    </row>
    <row r="45" spans="1:5" ht="20.100000000000001" customHeight="1">
      <c r="A45" s="182"/>
      <c r="B45" s="126"/>
      <c r="C45" s="126"/>
    </row>
    <row r="46" spans="1:5" ht="20.100000000000001" customHeight="1">
      <c r="A46" s="182"/>
      <c r="B46" s="126"/>
      <c r="C46" s="126"/>
    </row>
    <row r="47" spans="1:5" ht="20.100000000000001" customHeight="1">
      <c r="A47" s="182"/>
      <c r="B47" s="126"/>
      <c r="C47" s="126"/>
    </row>
    <row r="48" spans="1:5" ht="20.100000000000001" customHeight="1">
      <c r="A48" s="182"/>
      <c r="B48" s="126"/>
      <c r="C48" s="126"/>
    </row>
    <row r="49" spans="1:8" ht="20.100000000000001" customHeight="1">
      <c r="A49" s="182"/>
      <c r="B49" s="126"/>
      <c r="C49" s="126"/>
    </row>
    <row r="50" spans="1:8" ht="20.100000000000001" customHeight="1">
      <c r="A50" s="182"/>
      <c r="B50" s="126"/>
      <c r="C50" s="126"/>
    </row>
    <row r="51" spans="1:8" ht="20.100000000000001" customHeight="1">
      <c r="A51" s="182"/>
      <c r="B51" s="126"/>
      <c r="C51" s="126"/>
    </row>
    <row r="52" spans="1:8" ht="20.100000000000001" customHeight="1">
      <c r="A52" s="182"/>
      <c r="B52" s="126"/>
      <c r="C52" s="126"/>
    </row>
    <row r="53" spans="1:8" s="126" customFormat="1" ht="20.100000000000001" customHeight="1">
      <c r="A53" s="594">
        <v>196</v>
      </c>
      <c r="B53" s="594"/>
      <c r="C53" s="594"/>
      <c r="D53" s="594"/>
      <c r="E53" s="594"/>
    </row>
    <row r="54" spans="1:8" ht="20.100000000000001" customHeight="1">
      <c r="A54" s="126"/>
      <c r="B54" s="126"/>
      <c r="C54" s="126"/>
    </row>
    <row r="55" spans="1:8" ht="20.100000000000001" customHeight="1">
      <c r="A55" s="126"/>
      <c r="B55" s="126"/>
      <c r="C55" s="126"/>
    </row>
    <row r="56" spans="1:8" ht="15.75">
      <c r="A56" s="126"/>
      <c r="B56" s="126"/>
      <c r="C56" s="126"/>
    </row>
    <row r="57" spans="1:8" ht="15.75">
      <c r="A57" s="126"/>
      <c r="B57" s="245"/>
      <c r="C57" s="245"/>
      <c r="H57" s="246"/>
    </row>
    <row r="58" spans="1:8" ht="15.75">
      <c r="A58" s="126"/>
      <c r="B58" s="126"/>
      <c r="C58" s="126"/>
    </row>
    <row r="59" spans="1:8" ht="15.75">
      <c r="A59" s="126"/>
      <c r="B59" s="126"/>
      <c r="C59" s="126"/>
    </row>
    <row r="60" spans="1:8" ht="15.75">
      <c r="A60" s="126"/>
      <c r="B60" s="245"/>
      <c r="C60" s="245"/>
      <c r="H60" s="246"/>
    </row>
    <row r="61" spans="1:8" ht="15.75">
      <c r="A61" s="126"/>
      <c r="B61" s="126"/>
      <c r="C61" s="126"/>
    </row>
    <row r="62" spans="1:8" ht="15.75">
      <c r="A62" s="126"/>
      <c r="B62" s="245"/>
      <c r="C62" s="245"/>
      <c r="H62" s="246"/>
    </row>
    <row r="63" spans="1:8" ht="15.75">
      <c r="A63" s="126"/>
      <c r="B63" s="126"/>
      <c r="C63" s="126"/>
    </row>
    <row r="64" spans="1:8" ht="15.75">
      <c r="A64" s="126"/>
      <c r="B64" s="245"/>
      <c r="C64" s="245"/>
      <c r="H64" s="246"/>
    </row>
    <row r="65" spans="1:8" ht="15.75">
      <c r="A65" s="126"/>
      <c r="B65" s="126"/>
      <c r="C65" s="126"/>
    </row>
    <row r="66" spans="1:8" ht="15.75">
      <c r="A66" s="126"/>
      <c r="B66" s="245"/>
      <c r="C66" s="245"/>
      <c r="H66" s="246"/>
    </row>
    <row r="67" spans="1:8" ht="15.75">
      <c r="A67" s="126"/>
      <c r="B67" s="126"/>
      <c r="C67" s="126"/>
    </row>
    <row r="68" spans="1:8" ht="15.75">
      <c r="A68" s="126"/>
      <c r="B68" s="245"/>
      <c r="C68" s="245"/>
      <c r="H68" s="246"/>
    </row>
    <row r="69" spans="1:8" ht="15.75">
      <c r="A69" s="126"/>
      <c r="B69" s="126"/>
      <c r="C69" s="126"/>
    </row>
    <row r="70" spans="1:8" ht="15.75">
      <c r="A70" s="126"/>
      <c r="B70" s="126"/>
      <c r="C70" s="126"/>
    </row>
    <row r="71" spans="1:8" ht="15.75">
      <c r="A71" s="126"/>
      <c r="B71" s="126"/>
      <c r="C71" s="126"/>
      <c r="H71" s="246"/>
    </row>
    <row r="72" spans="1:8" ht="15.75">
      <c r="A72" s="126"/>
      <c r="B72" s="126"/>
      <c r="C72" s="126"/>
    </row>
    <row r="73" spans="1:8" ht="15.75">
      <c r="A73" s="126"/>
      <c r="B73" s="245"/>
      <c r="C73" s="245"/>
      <c r="H73" s="246"/>
    </row>
    <row r="74" spans="1:8" ht="15.75">
      <c r="A74" s="126"/>
      <c r="B74" s="126"/>
      <c r="C74" s="126"/>
    </row>
    <row r="75" spans="1:8" ht="15.75">
      <c r="A75" s="126"/>
      <c r="B75" s="126"/>
      <c r="C75" s="126"/>
      <c r="H75" s="246"/>
    </row>
    <row r="76" spans="1:8" ht="15.75">
      <c r="A76" s="126"/>
      <c r="B76" s="126"/>
      <c r="C76" s="126"/>
    </row>
    <row r="77" spans="1:8" ht="15.75">
      <c r="A77" s="126"/>
      <c r="B77" s="245"/>
      <c r="C77" s="245"/>
      <c r="H77" s="246"/>
    </row>
    <row r="78" spans="1:8" ht="15.75">
      <c r="A78" s="126"/>
      <c r="B78" s="126"/>
      <c r="C78" s="126"/>
    </row>
    <row r="79" spans="1:8" ht="15.75">
      <c r="A79" s="126"/>
      <c r="B79" s="126"/>
      <c r="C79" s="126"/>
    </row>
    <row r="80" spans="1:8" ht="15.75">
      <c r="A80" s="126"/>
      <c r="B80" s="245"/>
      <c r="C80" s="245"/>
    </row>
    <row r="81" spans="1:8" ht="15.75">
      <c r="A81" s="126"/>
      <c r="B81" s="126"/>
      <c r="C81" s="126"/>
    </row>
    <row r="82" spans="1:8" ht="15.75">
      <c r="A82" s="126"/>
      <c r="B82" s="245"/>
      <c r="C82" s="245"/>
      <c r="H82" s="246"/>
    </row>
    <row r="83" spans="1:8" ht="15.75">
      <c r="A83" s="126"/>
      <c r="B83" s="126"/>
      <c r="C83" s="126"/>
    </row>
    <row r="84" spans="1:8" ht="15.75">
      <c r="A84" s="126"/>
      <c r="B84" s="126"/>
      <c r="C84" s="126"/>
    </row>
    <row r="85" spans="1:8">
      <c r="C85" s="246"/>
    </row>
    <row r="88" spans="1:8">
      <c r="B88" s="246"/>
      <c r="C88" s="246"/>
      <c r="H88" s="246"/>
    </row>
    <row r="91" spans="1:8">
      <c r="H91" s="246"/>
    </row>
  </sheetData>
  <mergeCells count="8">
    <mergeCell ref="A3:E3"/>
    <mergeCell ref="A4:E4"/>
    <mergeCell ref="A53:E53"/>
    <mergeCell ref="A21:A23"/>
    <mergeCell ref="B7:C7"/>
    <mergeCell ref="D21:E21"/>
    <mergeCell ref="B21:C21"/>
    <mergeCell ref="D7:E7"/>
  </mergeCells>
  <printOptions horizontalCentered="1"/>
  <pageMargins left="0.19685039370078741" right="0.19685039370078741" top="0.19685039370078741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113</vt:i4>
      </vt:variant>
    </vt:vector>
  </HeadingPairs>
  <TitlesOfParts>
    <vt:vector size="156" baseType="lpstr">
      <vt:lpstr>A-1</vt:lpstr>
      <vt:lpstr>A-2</vt:lpstr>
      <vt:lpstr>A-3</vt:lpstr>
      <vt:lpstr>A-5</vt:lpstr>
      <vt:lpstr>A-4</vt:lpstr>
      <vt:lpstr>A-6</vt:lpstr>
      <vt:lpstr>A-7</vt:lpstr>
      <vt:lpstr>A-8</vt:lpstr>
      <vt:lpstr>B-1</vt:lpstr>
      <vt:lpstr>B-2</vt:lpstr>
      <vt:lpstr>B-3</vt:lpstr>
      <vt:lpstr>B-4</vt:lpstr>
      <vt:lpstr>B-5</vt:lpstr>
      <vt:lpstr>B-6</vt:lpstr>
      <vt:lpstr>B-7</vt:lpstr>
      <vt:lpstr>C-1</vt:lpstr>
      <vt:lpstr>C-2</vt:lpstr>
      <vt:lpstr>C-3</vt:lpstr>
      <vt:lpstr>C-4</vt:lpstr>
      <vt:lpstr>C-5</vt:lpstr>
      <vt:lpstr>C-6</vt:lpstr>
      <vt:lpstr>C-7</vt:lpstr>
      <vt:lpstr>D-1</vt:lpstr>
      <vt:lpstr>D-2</vt:lpstr>
      <vt:lpstr>D-3</vt:lpstr>
      <vt:lpstr>D-4</vt:lpstr>
      <vt:lpstr>D-5</vt:lpstr>
      <vt:lpstr>D-6</vt:lpstr>
      <vt:lpstr>D-7</vt:lpstr>
      <vt:lpstr>E-1</vt:lpstr>
      <vt:lpstr>E-2</vt:lpstr>
      <vt:lpstr>E-3</vt:lpstr>
      <vt:lpstr>E-4</vt:lpstr>
      <vt:lpstr>E-5</vt:lpstr>
      <vt:lpstr>E-6</vt:lpstr>
      <vt:lpstr>E-7</vt:lpstr>
      <vt:lpstr>E-8</vt:lpstr>
      <vt:lpstr>F-1</vt:lpstr>
      <vt:lpstr>F-2</vt:lpstr>
      <vt:lpstr>F-3</vt:lpstr>
      <vt:lpstr>F-4</vt:lpstr>
      <vt:lpstr>F-5</vt:lpstr>
      <vt:lpstr>F-8</vt:lpstr>
      <vt:lpstr>'A-2'!\Z</vt:lpstr>
      <vt:lpstr>'A-6'!\Z</vt:lpstr>
      <vt:lpstr>'A-8'!\Z</vt:lpstr>
      <vt:lpstr>'B-1'!\Z</vt:lpstr>
      <vt:lpstr>'B-2'!\Z</vt:lpstr>
      <vt:lpstr>'B-3'!\Z</vt:lpstr>
      <vt:lpstr>'B-4'!\Z</vt:lpstr>
      <vt:lpstr>'B-5'!\Z</vt:lpstr>
      <vt:lpstr>'B-6'!\Z</vt:lpstr>
      <vt:lpstr>'C-1'!\Z</vt:lpstr>
      <vt:lpstr>'C-2'!\Z</vt:lpstr>
      <vt:lpstr>'C-3'!\Z</vt:lpstr>
      <vt:lpstr>'C-4'!\Z</vt:lpstr>
      <vt:lpstr>'C-5'!\Z</vt:lpstr>
      <vt:lpstr>'D-1'!\Z</vt:lpstr>
      <vt:lpstr>'E-1'!\Z</vt:lpstr>
      <vt:lpstr>\Z</vt:lpstr>
      <vt:lpstr>'A-2'!A</vt:lpstr>
      <vt:lpstr>'A-3'!A</vt:lpstr>
      <vt:lpstr>'A-4'!A</vt:lpstr>
      <vt:lpstr>'A-5'!A</vt:lpstr>
      <vt:lpstr>'A-6'!A</vt:lpstr>
      <vt:lpstr>'A-8'!A</vt:lpstr>
      <vt:lpstr>'B-1'!A</vt:lpstr>
      <vt:lpstr>'B-2'!A</vt:lpstr>
      <vt:lpstr>'B-3'!A</vt:lpstr>
      <vt:lpstr>'B-4'!A</vt:lpstr>
      <vt:lpstr>'B-5'!A</vt:lpstr>
      <vt:lpstr>'B-6'!A</vt:lpstr>
      <vt:lpstr>'C-1'!A</vt:lpstr>
      <vt:lpstr>'C-2'!A</vt:lpstr>
      <vt:lpstr>'C-3'!A</vt:lpstr>
      <vt:lpstr>'C-4'!A</vt:lpstr>
      <vt:lpstr>'C-5'!A</vt:lpstr>
      <vt:lpstr>'D-1'!A</vt:lpstr>
      <vt:lpstr>A</vt:lpstr>
      <vt:lpstr>'D-3'!B</vt:lpstr>
      <vt:lpstr>'E-1'!C_</vt:lpstr>
      <vt:lpstr>'E-3'!D</vt:lpstr>
      <vt:lpstr>'A-1'!Print_Area</vt:lpstr>
      <vt:lpstr>'A-2'!Print_Area</vt:lpstr>
      <vt:lpstr>'A-3'!Print_Area</vt:lpstr>
      <vt:lpstr>'A-4'!Print_Area</vt:lpstr>
      <vt:lpstr>'A-5'!Print_Area</vt:lpstr>
      <vt:lpstr>'A-6'!Print_Area</vt:lpstr>
      <vt:lpstr>'A-7'!Print_Area</vt:lpstr>
      <vt:lpstr>'A-8'!Print_Area</vt:lpstr>
      <vt:lpstr>'B-1'!Print_Area</vt:lpstr>
      <vt:lpstr>'B-2'!Print_Area</vt:lpstr>
      <vt:lpstr>'B-3'!Print_Area</vt:lpstr>
      <vt:lpstr>'B-4'!Print_Area</vt:lpstr>
      <vt:lpstr>'B-5'!Print_Area</vt:lpstr>
      <vt:lpstr>'B-6'!Print_Area</vt:lpstr>
      <vt:lpstr>'B-7'!Print_Area</vt:lpstr>
      <vt:lpstr>'C-1'!Print_Area</vt:lpstr>
      <vt:lpstr>'C-2'!Print_Area</vt:lpstr>
      <vt:lpstr>'C-3'!Print_Area</vt:lpstr>
      <vt:lpstr>'C-4'!Print_Area</vt:lpstr>
      <vt:lpstr>'C-5'!Print_Area</vt:lpstr>
      <vt:lpstr>'C-6'!Print_Area</vt:lpstr>
      <vt:lpstr>'C-7'!Print_Area</vt:lpstr>
      <vt:lpstr>'D-1'!Print_Area</vt:lpstr>
      <vt:lpstr>'D-2'!Print_Area</vt:lpstr>
      <vt:lpstr>'D-3'!Print_Area</vt:lpstr>
      <vt:lpstr>'D-4'!Print_Area</vt:lpstr>
      <vt:lpstr>'D-6'!Print_Area</vt:lpstr>
      <vt:lpstr>'D-7'!Print_Area</vt:lpstr>
      <vt:lpstr>'E-1'!Print_Area</vt:lpstr>
      <vt:lpstr>'E-2'!Print_Area</vt:lpstr>
      <vt:lpstr>'E-3'!Print_Area</vt:lpstr>
      <vt:lpstr>'E-4'!Print_Area</vt:lpstr>
      <vt:lpstr>'E-5'!Print_Area</vt:lpstr>
      <vt:lpstr>'E-6'!Print_Area</vt:lpstr>
      <vt:lpstr>'E-7'!Print_Area</vt:lpstr>
      <vt:lpstr>'E-8'!Print_Area</vt:lpstr>
      <vt:lpstr>'F-1'!Print_Area</vt:lpstr>
      <vt:lpstr>'F-2'!Print_Area</vt:lpstr>
      <vt:lpstr>'F-3'!Print_Area</vt:lpstr>
      <vt:lpstr>'F-4'!Print_Area</vt:lpstr>
      <vt:lpstr>'F-5'!Print_Area</vt:lpstr>
      <vt:lpstr>'F-8'!Print_Area</vt:lpstr>
      <vt:lpstr>'A-1'!Print_Area_MI</vt:lpstr>
      <vt:lpstr>'A-2'!Print_Area_MI</vt:lpstr>
      <vt:lpstr>'A-3'!Print_Area_MI</vt:lpstr>
      <vt:lpstr>'A-4'!Print_Area_MI</vt:lpstr>
      <vt:lpstr>'A-5'!Print_Area_MI</vt:lpstr>
      <vt:lpstr>'A-6'!Print_Area_MI</vt:lpstr>
      <vt:lpstr>'A-8'!Print_Area_MI</vt:lpstr>
      <vt:lpstr>'B-1'!Print_Area_MI</vt:lpstr>
      <vt:lpstr>'B-2'!Print_Area_MI</vt:lpstr>
      <vt:lpstr>'B-3'!Print_Area_MI</vt:lpstr>
      <vt:lpstr>'B-4'!Print_Area_MI</vt:lpstr>
      <vt:lpstr>'B-5'!Print_Area_MI</vt:lpstr>
      <vt:lpstr>'B-6'!Print_Area_MI</vt:lpstr>
      <vt:lpstr>'C-1'!Print_Area_MI</vt:lpstr>
      <vt:lpstr>'C-2'!Print_Area_MI</vt:lpstr>
      <vt:lpstr>'C-3'!Print_Area_MI</vt:lpstr>
      <vt:lpstr>'C-4'!Print_Area_MI</vt:lpstr>
      <vt:lpstr>'C-5'!Print_Area_MI</vt:lpstr>
      <vt:lpstr>'D-1'!Print_Area_MI</vt:lpstr>
      <vt:lpstr>'D-2'!Print_Area_MI</vt:lpstr>
      <vt:lpstr>'D-3'!Print_Area_MI</vt:lpstr>
      <vt:lpstr>'D-4'!Print_Area_MI</vt:lpstr>
      <vt:lpstr>'E-1'!Print_Area_MI</vt:lpstr>
      <vt:lpstr>'E-2'!Print_Area_MI</vt:lpstr>
      <vt:lpstr>'E-3'!Print_Area_MI</vt:lpstr>
      <vt:lpstr>'E-4'!Print_Area_MI</vt:lpstr>
      <vt:lpstr>'E-5'!Print_Area_MI</vt:lpstr>
      <vt:lpstr>'F-1'!Print_Area_MI</vt:lpstr>
      <vt:lpstr>'F-2'!Print_Area_MI</vt:lpstr>
      <vt:lpstr>'F-3'!Print_Area_MI</vt:lpstr>
      <vt:lpstr>'F-4'!Print_Area_MI</vt:lpstr>
      <vt:lpstr>'F-5'!Print_Area_MI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PIHS</dc:creator>
  <cp:lastModifiedBy>Windows User</cp:lastModifiedBy>
  <cp:lastPrinted>2022-11-06T19:13:57Z</cp:lastPrinted>
  <dcterms:created xsi:type="dcterms:W3CDTF">2022-01-19T11:08:12Z</dcterms:created>
  <dcterms:modified xsi:type="dcterms:W3CDTF">2022-11-06T19:14:02Z</dcterms:modified>
</cp:coreProperties>
</file>